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showInkAnnotation="0" codeName="EstaPastaDeTrabalho"/>
  <mc:AlternateContent xmlns:mc="http://schemas.openxmlformats.org/markup-compatibility/2006">
    <mc:Choice Requires="x15">
      <x15ac:absPath xmlns:x15ac="http://schemas.microsoft.com/office/spreadsheetml/2010/11/ac" url="C:\Users\armindo.filho\Downloads\"/>
    </mc:Choice>
  </mc:AlternateContent>
  <xr:revisionPtr revIDLastSave="0" documentId="8_{5F512E52-1B57-439A-865B-7421D9B7EFEF}" xr6:coauthVersionLast="47" xr6:coauthVersionMax="47" xr10:uidLastSave="{00000000-0000-0000-0000-000000000000}"/>
  <bookViews>
    <workbookView xWindow="28680" yWindow="-120" windowWidth="29040" windowHeight="15720" tabRatio="920" activeTab="10" xr2:uid="{00000000-000D-0000-FFFF-FFFF00000000}"/>
  </bookViews>
  <sheets>
    <sheet name="LOTE 1" sheetId="92" r:id="rId1"/>
    <sheet name="LOTE 2" sheetId="95" r:id="rId2"/>
    <sheet name="LOTE 3" sheetId="96" r:id="rId3"/>
    <sheet name="LOTE 4" sheetId="97" r:id="rId4"/>
    <sheet name="LOTE 5" sheetId="98" r:id="rId5"/>
    <sheet name="LOTE 6" sheetId="99" r:id="rId6"/>
    <sheet name="LOTE 7" sheetId="100" r:id="rId7"/>
    <sheet name="LOTE 8" sheetId="101" r:id="rId8"/>
    <sheet name="LOTE 9" sheetId="102" r:id="rId9"/>
    <sheet name="LOTE 10" sheetId="103" r:id="rId10"/>
    <sheet name="RESUMO" sheetId="94" r:id="rId11"/>
    <sheet name="GRUPO - 19" sheetId="54" state="hidden" r:id="rId12"/>
  </sheets>
  <definedNames>
    <definedName name="_xlnm._FilterDatabase" localSheetId="0" hidden="1">'LOTE 1'!#REF!</definedName>
    <definedName name="_xlnm._FilterDatabase" localSheetId="9" hidden="1">'LOTE 10'!#REF!</definedName>
    <definedName name="_xlnm._FilterDatabase" localSheetId="1" hidden="1">'LOTE 2'!#REF!</definedName>
    <definedName name="_xlnm._FilterDatabase" localSheetId="2" hidden="1">'LOTE 3'!#REF!</definedName>
    <definedName name="_xlnm._FilterDatabase" localSheetId="3" hidden="1">'LOTE 4'!#REF!</definedName>
    <definedName name="_xlnm._FilterDatabase" localSheetId="4" hidden="1">'LOTE 5'!#REF!</definedName>
    <definedName name="_xlnm._FilterDatabase" localSheetId="5" hidden="1">'LOTE 6'!#REF!</definedName>
    <definedName name="_xlnm._FilterDatabase" localSheetId="6" hidden="1">'LOTE 7'!#REF!</definedName>
    <definedName name="_xlnm._FilterDatabase" localSheetId="7" hidden="1">'LOTE 8'!#REF!</definedName>
    <definedName name="_xlnm._FilterDatabase" localSheetId="8" hidden="1">'LOTE 9'!#REF!</definedName>
    <definedName name="_Hlk16782509" localSheetId="0">'LOTE 1'!$L$6</definedName>
    <definedName name="_Hlk16782509" localSheetId="9">'LOTE 10'!$L$6</definedName>
    <definedName name="_Hlk16782509" localSheetId="1">'LOTE 2'!$L$6</definedName>
    <definedName name="_Hlk16782509" localSheetId="2">'LOTE 3'!$L$6</definedName>
    <definedName name="_Hlk16782509" localSheetId="3">'LOTE 4'!$L$6</definedName>
    <definedName name="_Hlk16782509" localSheetId="4">'LOTE 5'!$L$6</definedName>
    <definedName name="_Hlk16782509" localSheetId="5">'LOTE 6'!$L$6</definedName>
    <definedName name="_Hlk16782509" localSheetId="6">'LOTE 7'!$L$6</definedName>
    <definedName name="_Hlk16782509" localSheetId="7">'LOTE 8'!$L$6</definedName>
    <definedName name="_Hlk16782509" localSheetId="8">'LOTE 9'!$L$6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64" i="95" l="1"/>
  <c r="R64" i="95" s="1"/>
  <c r="Q83" i="95"/>
  <c r="T73" i="95"/>
  <c r="Q70" i="95"/>
  <c r="R70" i="95" s="1"/>
  <c r="T67" i="95"/>
  <c r="Q38" i="95"/>
  <c r="Q30" i="95"/>
  <c r="R30" i="95" s="1"/>
  <c r="Q16" i="95"/>
  <c r="Q77" i="95"/>
  <c r="R77" i="95" s="1"/>
  <c r="Q47" i="103"/>
  <c r="R47" i="103" s="1"/>
  <c r="R55" i="103" s="1"/>
  <c r="R62" i="92"/>
  <c r="D5" i="94" s="1"/>
  <c r="X50" i="103"/>
  <c r="U50" i="103"/>
  <c r="T50" i="103"/>
  <c r="O50" i="103"/>
  <c r="O47" i="103"/>
  <c r="N50" i="103"/>
  <c r="N47" i="103"/>
  <c r="M47" i="103"/>
  <c r="L47" i="103"/>
  <c r="K47" i="103"/>
  <c r="U43" i="103"/>
  <c r="T43" i="103"/>
  <c r="R41" i="103"/>
  <c r="Q41" i="103"/>
  <c r="L41" i="103"/>
  <c r="K41" i="103"/>
  <c r="U37" i="103"/>
  <c r="T37" i="103"/>
  <c r="R35" i="103"/>
  <c r="Q35" i="103"/>
  <c r="N37" i="103"/>
  <c r="N35" i="103"/>
  <c r="K35" i="103"/>
  <c r="U32" i="103"/>
  <c r="T32" i="103"/>
  <c r="Q28" i="103"/>
  <c r="K28" i="103"/>
  <c r="T25" i="103"/>
  <c r="Q23" i="103"/>
  <c r="K23" i="103"/>
  <c r="Q16" i="103"/>
  <c r="N18" i="103"/>
  <c r="N16" i="103"/>
  <c r="L16" i="103"/>
  <c r="K16" i="103"/>
  <c r="R44" i="102"/>
  <c r="Q29" i="102"/>
  <c r="T32" i="102"/>
  <c r="X40" i="102"/>
  <c r="U40" i="102"/>
  <c r="T40" i="102"/>
  <c r="R37" i="102"/>
  <c r="Q37" i="102"/>
  <c r="N39" i="102"/>
  <c r="N38" i="102"/>
  <c r="N37" i="102"/>
  <c r="M37" i="102"/>
  <c r="L37" i="102"/>
  <c r="K37" i="102"/>
  <c r="U32" i="102"/>
  <c r="O32" i="102"/>
  <c r="O29" i="102"/>
  <c r="N32" i="102"/>
  <c r="N31" i="102"/>
  <c r="N30" i="102"/>
  <c r="N29" i="102"/>
  <c r="M29" i="102"/>
  <c r="L29" i="102"/>
  <c r="K29" i="102"/>
  <c r="X26" i="102"/>
  <c r="U26" i="102"/>
  <c r="T26" i="102"/>
  <c r="R23" i="102"/>
  <c r="Q23" i="102"/>
  <c r="N26" i="102"/>
  <c r="N25" i="102"/>
  <c r="N24" i="102"/>
  <c r="N23" i="102"/>
  <c r="M23" i="102"/>
  <c r="L23" i="102"/>
  <c r="K23" i="102"/>
  <c r="U18" i="102"/>
  <c r="T18" i="102"/>
  <c r="R16" i="102"/>
  <c r="Q16" i="102"/>
  <c r="O21" i="102"/>
  <c r="O17" i="102"/>
  <c r="O16" i="102"/>
  <c r="N21" i="102"/>
  <c r="N20" i="102"/>
  <c r="N19" i="102"/>
  <c r="N18" i="102"/>
  <c r="N17" i="102"/>
  <c r="N16" i="102"/>
  <c r="M16" i="102"/>
  <c r="L16" i="102"/>
  <c r="K16" i="102"/>
  <c r="R47" i="101"/>
  <c r="U43" i="101"/>
  <c r="T43" i="101"/>
  <c r="R41" i="101"/>
  <c r="Q41" i="101"/>
  <c r="N43" i="101"/>
  <c r="N42" i="101"/>
  <c r="N41" i="101"/>
  <c r="M41" i="101"/>
  <c r="L41" i="101"/>
  <c r="K41" i="101"/>
  <c r="Q35" i="101"/>
  <c r="U38" i="101"/>
  <c r="T38" i="101"/>
  <c r="R35" i="101"/>
  <c r="O35" i="101"/>
  <c r="N38" i="101"/>
  <c r="N37" i="101"/>
  <c r="N35" i="101"/>
  <c r="M35" i="101"/>
  <c r="L35" i="101"/>
  <c r="K35" i="101"/>
  <c r="U30" i="101"/>
  <c r="T30" i="101"/>
  <c r="R28" i="101"/>
  <c r="Q28" i="101"/>
  <c r="N30" i="101"/>
  <c r="N29" i="101"/>
  <c r="N28" i="101"/>
  <c r="M28" i="101"/>
  <c r="L28" i="101"/>
  <c r="K28" i="101"/>
  <c r="U25" i="101"/>
  <c r="T25" i="101"/>
  <c r="R23" i="101"/>
  <c r="Q23" i="101"/>
  <c r="O23" i="101"/>
  <c r="N25" i="101"/>
  <c r="N24" i="101"/>
  <c r="N23" i="101"/>
  <c r="M23" i="101"/>
  <c r="L23" i="101"/>
  <c r="K23" i="101"/>
  <c r="Q16" i="101"/>
  <c r="R16" i="101" s="1"/>
  <c r="U19" i="101"/>
  <c r="T19" i="101"/>
  <c r="O19" i="101"/>
  <c r="O16" i="101"/>
  <c r="N19" i="101"/>
  <c r="N18" i="101"/>
  <c r="N17" i="101"/>
  <c r="N16" i="101"/>
  <c r="M16" i="101"/>
  <c r="L16" i="101"/>
  <c r="K16" i="101"/>
  <c r="R58" i="100"/>
  <c r="U53" i="100"/>
  <c r="T53" i="100"/>
  <c r="R51" i="100"/>
  <c r="Q51" i="100"/>
  <c r="N53" i="100"/>
  <c r="N52" i="100"/>
  <c r="N51" i="100"/>
  <c r="M51" i="100"/>
  <c r="L51" i="100"/>
  <c r="K51" i="100"/>
  <c r="T47" i="100"/>
  <c r="Q42" i="100"/>
  <c r="R42" i="100" s="1"/>
  <c r="X47" i="100"/>
  <c r="U47" i="100"/>
  <c r="O47" i="100"/>
  <c r="O43" i="100"/>
  <c r="O42" i="100"/>
  <c r="N47" i="100"/>
  <c r="N46" i="100"/>
  <c r="N45" i="100"/>
  <c r="N44" i="100"/>
  <c r="N43" i="100"/>
  <c r="N42" i="100"/>
  <c r="M42" i="100"/>
  <c r="L42" i="100"/>
  <c r="K42" i="100"/>
  <c r="U39" i="100"/>
  <c r="T39" i="100"/>
  <c r="R36" i="100"/>
  <c r="Q36" i="100"/>
  <c r="N40" i="100"/>
  <c r="N39" i="100"/>
  <c r="N38" i="100"/>
  <c r="N37" i="100"/>
  <c r="N36" i="100"/>
  <c r="M36" i="100"/>
  <c r="L36" i="100"/>
  <c r="K36" i="100"/>
  <c r="U32" i="100"/>
  <c r="T32" i="100"/>
  <c r="R29" i="100"/>
  <c r="Q29" i="100"/>
  <c r="O33" i="100"/>
  <c r="O29" i="100"/>
  <c r="N33" i="100"/>
  <c r="N32" i="100"/>
  <c r="N31" i="100"/>
  <c r="N30" i="100"/>
  <c r="N29" i="100"/>
  <c r="M29" i="100"/>
  <c r="K29" i="100"/>
  <c r="U25" i="100"/>
  <c r="T25" i="100"/>
  <c r="R23" i="100"/>
  <c r="Q23" i="100"/>
  <c r="N25" i="100"/>
  <c r="N24" i="100"/>
  <c r="N23" i="100"/>
  <c r="M23" i="100"/>
  <c r="L23" i="100"/>
  <c r="K23" i="100"/>
  <c r="U18" i="100"/>
  <c r="T18" i="100"/>
  <c r="R16" i="100"/>
  <c r="Q16" i="100"/>
  <c r="N18" i="100"/>
  <c r="N17" i="100"/>
  <c r="N16" i="100"/>
  <c r="M16" i="100"/>
  <c r="L16" i="100"/>
  <c r="K16" i="100"/>
  <c r="R35" i="99"/>
  <c r="U31" i="99"/>
  <c r="T31" i="99"/>
  <c r="R28" i="99"/>
  <c r="Q28" i="99"/>
  <c r="O28" i="99"/>
  <c r="N31" i="99"/>
  <c r="N30" i="99"/>
  <c r="N29" i="99"/>
  <c r="N28" i="99"/>
  <c r="M28" i="99"/>
  <c r="L28" i="99"/>
  <c r="K28" i="99"/>
  <c r="U25" i="99"/>
  <c r="T25" i="99"/>
  <c r="R23" i="99"/>
  <c r="Q23" i="99"/>
  <c r="N25" i="99"/>
  <c r="N24" i="99"/>
  <c r="N23" i="99"/>
  <c r="M23" i="99"/>
  <c r="L23" i="99"/>
  <c r="K23" i="99"/>
  <c r="R16" i="99"/>
  <c r="U18" i="99"/>
  <c r="T18" i="99"/>
  <c r="Q16" i="99"/>
  <c r="N18" i="99"/>
  <c r="N17" i="99"/>
  <c r="N16" i="99"/>
  <c r="M16" i="99"/>
  <c r="L16" i="99"/>
  <c r="K16" i="99"/>
  <c r="R72" i="98"/>
  <c r="U68" i="98"/>
  <c r="T68" i="98"/>
  <c r="R66" i="98"/>
  <c r="Q66" i="98"/>
  <c r="N68" i="98"/>
  <c r="N67" i="98"/>
  <c r="N66" i="98"/>
  <c r="M66" i="98"/>
  <c r="L66" i="98"/>
  <c r="K66" i="98"/>
  <c r="U61" i="98"/>
  <c r="T61" i="98"/>
  <c r="Q59" i="98"/>
  <c r="O59" i="98"/>
  <c r="N62" i="98"/>
  <c r="N61" i="98"/>
  <c r="N59" i="98"/>
  <c r="M59" i="98"/>
  <c r="L59" i="98"/>
  <c r="K59" i="98"/>
  <c r="R52" i="98"/>
  <c r="Q52" i="98"/>
  <c r="U54" i="98"/>
  <c r="T54" i="98"/>
  <c r="N54" i="98"/>
  <c r="N53" i="98"/>
  <c r="N52" i="98"/>
  <c r="M52" i="98"/>
  <c r="L52" i="98"/>
  <c r="K52" i="98"/>
  <c r="U48" i="98"/>
  <c r="T48" i="98"/>
  <c r="R46" i="98"/>
  <c r="Q46" i="98"/>
  <c r="N48" i="98"/>
  <c r="N47" i="98"/>
  <c r="N46" i="98"/>
  <c r="M46" i="98"/>
  <c r="L46" i="98"/>
  <c r="K46" i="98"/>
  <c r="U42" i="98"/>
  <c r="T42" i="98"/>
  <c r="R40" i="98"/>
  <c r="Q40" i="98"/>
  <c r="N42" i="98"/>
  <c r="N41" i="98"/>
  <c r="N40" i="98"/>
  <c r="M40" i="98"/>
  <c r="L40" i="98"/>
  <c r="K40" i="98"/>
  <c r="U31" i="98"/>
  <c r="T31" i="98"/>
  <c r="R28" i="98"/>
  <c r="Q28" i="98"/>
  <c r="O32" i="98"/>
  <c r="O28" i="98"/>
  <c r="N31" i="98"/>
  <c r="N30" i="98"/>
  <c r="N29" i="98"/>
  <c r="N28" i="98"/>
  <c r="M28" i="98"/>
  <c r="L28" i="98"/>
  <c r="K28" i="98"/>
  <c r="U25" i="98"/>
  <c r="T25" i="98"/>
  <c r="R23" i="98"/>
  <c r="Q23" i="98"/>
  <c r="N25" i="98"/>
  <c r="N23" i="98"/>
  <c r="M23" i="98"/>
  <c r="L23" i="98"/>
  <c r="K23" i="98"/>
  <c r="U18" i="98"/>
  <c r="Q16" i="98"/>
  <c r="T18" i="98"/>
  <c r="R16" i="98"/>
  <c r="O16" i="98"/>
  <c r="N18" i="98"/>
  <c r="N17" i="98"/>
  <c r="N16" i="98"/>
  <c r="M16" i="98"/>
  <c r="L16" i="98"/>
  <c r="K16" i="98"/>
  <c r="R73" i="97"/>
  <c r="U65" i="97"/>
  <c r="T65" i="97"/>
  <c r="R63" i="97"/>
  <c r="Q63" i="97"/>
  <c r="N65" i="97"/>
  <c r="N64" i="97"/>
  <c r="N63" i="97"/>
  <c r="M63" i="97"/>
  <c r="L63" i="97"/>
  <c r="K63" i="97"/>
  <c r="U59" i="97"/>
  <c r="T59" i="97"/>
  <c r="R55" i="97"/>
  <c r="Q55" i="97"/>
  <c r="N60" i="97"/>
  <c r="N59" i="97"/>
  <c r="N57" i="97"/>
  <c r="N56" i="97"/>
  <c r="M55" i="97"/>
  <c r="L55" i="97"/>
  <c r="K55" i="97"/>
  <c r="U50" i="97"/>
  <c r="T50" i="97"/>
  <c r="R48" i="97"/>
  <c r="Q48" i="97"/>
  <c r="N50" i="97"/>
  <c r="N49" i="97"/>
  <c r="N48" i="97"/>
  <c r="M48" i="97"/>
  <c r="L48" i="97"/>
  <c r="K48" i="97"/>
  <c r="U44" i="97"/>
  <c r="T44" i="97"/>
  <c r="R42" i="97"/>
  <c r="Q42" i="97"/>
  <c r="N44" i="97"/>
  <c r="N43" i="97"/>
  <c r="N42" i="97"/>
  <c r="M42" i="97"/>
  <c r="L42" i="97"/>
  <c r="K42" i="97"/>
  <c r="U38" i="97"/>
  <c r="T38" i="97"/>
  <c r="R35" i="97"/>
  <c r="Q35" i="97"/>
  <c r="O38" i="97"/>
  <c r="O35" i="97"/>
  <c r="N38" i="97"/>
  <c r="N37" i="97"/>
  <c r="N36" i="97"/>
  <c r="N35" i="97"/>
  <c r="M35" i="97"/>
  <c r="L35" i="97"/>
  <c r="K35" i="97"/>
  <c r="U30" i="97"/>
  <c r="T30" i="97"/>
  <c r="R28" i="97"/>
  <c r="Q28" i="97"/>
  <c r="N30" i="97"/>
  <c r="N29" i="97"/>
  <c r="N28" i="97"/>
  <c r="M28" i="97"/>
  <c r="L28" i="97"/>
  <c r="K28" i="97"/>
  <c r="U25" i="97"/>
  <c r="T25" i="97"/>
  <c r="R23" i="97"/>
  <c r="Q23" i="97"/>
  <c r="N25" i="97"/>
  <c r="N24" i="97"/>
  <c r="N23" i="97"/>
  <c r="M23" i="97"/>
  <c r="L23" i="97"/>
  <c r="K23" i="97"/>
  <c r="U19" i="97"/>
  <c r="T19" i="97"/>
  <c r="R16" i="97"/>
  <c r="Q16" i="97"/>
  <c r="N19" i="97"/>
  <c r="N18" i="97"/>
  <c r="N17" i="97"/>
  <c r="M16" i="97"/>
  <c r="L16" i="97"/>
  <c r="K16" i="97"/>
  <c r="R46" i="96"/>
  <c r="U43" i="96"/>
  <c r="T43" i="96"/>
  <c r="R40" i="96"/>
  <c r="Q40" i="96"/>
  <c r="N43" i="96"/>
  <c r="N42" i="96"/>
  <c r="N41" i="96"/>
  <c r="M40" i="96"/>
  <c r="K40" i="96"/>
  <c r="U38" i="96"/>
  <c r="T38" i="96"/>
  <c r="R35" i="96"/>
  <c r="Q35" i="96"/>
  <c r="O38" i="96"/>
  <c r="O35" i="96"/>
  <c r="N38" i="96"/>
  <c r="N37" i="96"/>
  <c r="N36" i="96"/>
  <c r="N35" i="96"/>
  <c r="M35" i="96"/>
  <c r="L35" i="96"/>
  <c r="K35" i="96"/>
  <c r="U31" i="96"/>
  <c r="R28" i="96"/>
  <c r="Q28" i="96"/>
  <c r="T31" i="96"/>
  <c r="O31" i="96"/>
  <c r="O30" i="96"/>
  <c r="O29" i="96"/>
  <c r="N31" i="96"/>
  <c r="N30" i="96"/>
  <c r="N29" i="96"/>
  <c r="N28" i="96"/>
  <c r="M28" i="96"/>
  <c r="L28" i="96"/>
  <c r="K28" i="96"/>
  <c r="U26" i="96"/>
  <c r="T26" i="96"/>
  <c r="R23" i="96"/>
  <c r="Q23" i="96"/>
  <c r="N26" i="96"/>
  <c r="N25" i="96"/>
  <c r="N24" i="96"/>
  <c r="N23" i="96"/>
  <c r="M23" i="96"/>
  <c r="L23" i="96"/>
  <c r="K23" i="96"/>
  <c r="V19" i="96"/>
  <c r="U19" i="96"/>
  <c r="T19" i="96"/>
  <c r="R16" i="96"/>
  <c r="Q16" i="96"/>
  <c r="N19" i="96"/>
  <c r="N18" i="96"/>
  <c r="N16" i="96"/>
  <c r="L16" i="96"/>
  <c r="K16" i="96"/>
  <c r="U87" i="95"/>
  <c r="T87" i="95"/>
  <c r="R83" i="95"/>
  <c r="K83" i="95"/>
  <c r="M83" i="95" s="1"/>
  <c r="U79" i="95"/>
  <c r="T79" i="95"/>
  <c r="K77" i="95"/>
  <c r="M77" i="95" s="1"/>
  <c r="U73" i="95"/>
  <c r="M70" i="95"/>
  <c r="L70" i="95"/>
  <c r="N74" i="95" s="1"/>
  <c r="K70" i="95"/>
  <c r="O74" i="95" s="1"/>
  <c r="U67" i="95"/>
  <c r="K64" i="95"/>
  <c r="O67" i="95" s="1"/>
  <c r="U59" i="95"/>
  <c r="T59" i="95"/>
  <c r="R57" i="95"/>
  <c r="Q57" i="95"/>
  <c r="O61" i="95"/>
  <c r="O57" i="95"/>
  <c r="M57" i="95"/>
  <c r="K57" i="95"/>
  <c r="L57" i="95" s="1"/>
  <c r="U52" i="95"/>
  <c r="T52" i="95"/>
  <c r="R50" i="95"/>
  <c r="Q50" i="95"/>
  <c r="O54" i="95"/>
  <c r="O53" i="95"/>
  <c r="O50" i="95"/>
  <c r="N54" i="95"/>
  <c r="N53" i="95"/>
  <c r="L50" i="95"/>
  <c r="K50" i="95"/>
  <c r="M50" i="95" s="1"/>
  <c r="N52" i="95" s="1"/>
  <c r="U47" i="95"/>
  <c r="T47" i="95"/>
  <c r="Q44" i="95"/>
  <c r="R44" i="95" s="1"/>
  <c r="O48" i="95"/>
  <c r="O47" i="95"/>
  <c r="O45" i="95"/>
  <c r="O44" i="95"/>
  <c r="N48" i="95"/>
  <c r="N47" i="95"/>
  <c r="L44" i="95"/>
  <c r="N45" i="95" s="1"/>
  <c r="K44" i="95"/>
  <c r="M44" i="95" s="1"/>
  <c r="N46" i="95" s="1"/>
  <c r="X40" i="95"/>
  <c r="U40" i="95"/>
  <c r="T40" i="95"/>
  <c r="R38" i="95"/>
  <c r="M38" i="95"/>
  <c r="N38" i="95" s="1"/>
  <c r="L38" i="95"/>
  <c r="N41" i="95" s="1"/>
  <c r="K38" i="95"/>
  <c r="U33" i="95"/>
  <c r="T33" i="95"/>
  <c r="K30" i="95"/>
  <c r="L30" i="95" s="1"/>
  <c r="U25" i="95"/>
  <c r="T25" i="95"/>
  <c r="Q23" i="95"/>
  <c r="R23" i="95" s="1"/>
  <c r="M23" i="95"/>
  <c r="L23" i="95"/>
  <c r="N23" i="95" s="1"/>
  <c r="K23" i="95"/>
  <c r="X18" i="95"/>
  <c r="U18" i="95"/>
  <c r="T18" i="95"/>
  <c r="R16" i="95"/>
  <c r="O16" i="95"/>
  <c r="L16" i="95"/>
  <c r="N19" i="95" s="1"/>
  <c r="K16" i="95"/>
  <c r="O19" i="95" s="1"/>
  <c r="U60" i="92"/>
  <c r="T60" i="92"/>
  <c r="N60" i="92"/>
  <c r="N57" i="92"/>
  <c r="M54" i="92"/>
  <c r="L54" i="92"/>
  <c r="K54" i="92"/>
  <c r="U51" i="92"/>
  <c r="T51" i="92"/>
  <c r="R47" i="92"/>
  <c r="Q47" i="92"/>
  <c r="O52" i="92"/>
  <c r="N52" i="92"/>
  <c r="N51" i="92"/>
  <c r="N50" i="92"/>
  <c r="N49" i="92"/>
  <c r="N48" i="92"/>
  <c r="M47" i="92"/>
  <c r="L47" i="92"/>
  <c r="K47" i="92"/>
  <c r="X44" i="92"/>
  <c r="V44" i="92"/>
  <c r="U44" i="92"/>
  <c r="T44" i="92"/>
  <c r="R40" i="92"/>
  <c r="Q40" i="92"/>
  <c r="N45" i="92"/>
  <c r="N44" i="92"/>
  <c r="N43" i="92"/>
  <c r="N42" i="92"/>
  <c r="M40" i="92"/>
  <c r="L40" i="92"/>
  <c r="K40" i="92"/>
  <c r="U34" i="92"/>
  <c r="T34" i="92"/>
  <c r="R32" i="92"/>
  <c r="Q32" i="92"/>
  <c r="N35" i="92"/>
  <c r="N34" i="92"/>
  <c r="N32" i="92"/>
  <c r="M32" i="92"/>
  <c r="L32" i="92"/>
  <c r="K32" i="92"/>
  <c r="U28" i="92"/>
  <c r="T28" i="92"/>
  <c r="R24" i="92"/>
  <c r="Q24" i="92"/>
  <c r="N29" i="92"/>
  <c r="N28" i="92"/>
  <c r="N27" i="92"/>
  <c r="N26" i="92"/>
  <c r="M24" i="92"/>
  <c r="L24" i="92"/>
  <c r="K24" i="92"/>
  <c r="Q16" i="92"/>
  <c r="U21" i="92"/>
  <c r="T21" i="92"/>
  <c r="O22" i="92"/>
  <c r="N22" i="92"/>
  <c r="N19" i="92"/>
  <c r="N18" i="92"/>
  <c r="M16" i="92"/>
  <c r="L16" i="92"/>
  <c r="K16" i="92"/>
  <c r="X32" i="102"/>
  <c r="N51" i="95" l="1"/>
  <c r="N61" i="95"/>
  <c r="N59" i="95"/>
  <c r="N58" i="95"/>
  <c r="N57" i="95"/>
  <c r="N32" i="95"/>
  <c r="N31" i="95"/>
  <c r="N33" i="95"/>
  <c r="R90" i="95"/>
  <c r="L64" i="95"/>
  <c r="N70" i="95"/>
  <c r="N24" i="95"/>
  <c r="O31" i="95"/>
  <c r="M64" i="95"/>
  <c r="N71" i="95"/>
  <c r="N25" i="95"/>
  <c r="O33" i="95"/>
  <c r="N72" i="95"/>
  <c r="M16" i="95"/>
  <c r="N16" i="95" s="1"/>
  <c r="N73" i="95"/>
  <c r="O30" i="95"/>
  <c r="N17" i="95"/>
  <c r="L83" i="95"/>
  <c r="N44" i="95"/>
  <c r="N50" i="95"/>
  <c r="O65" i="95"/>
  <c r="O66" i="95"/>
  <c r="M30" i="95"/>
  <c r="N30" i="95" s="1"/>
  <c r="N39" i="95"/>
  <c r="L77" i="95"/>
  <c r="N40" i="95"/>
  <c r="V47" i="100"/>
  <c r="W47" i="100" s="1"/>
  <c r="O48" i="100"/>
  <c r="X18" i="102"/>
  <c r="X38" i="101"/>
  <c r="X25" i="101"/>
  <c r="X19" i="101"/>
  <c r="X32" i="100"/>
  <c r="X31" i="99"/>
  <c r="X61" i="98"/>
  <c r="X31" i="98"/>
  <c r="X18" i="98"/>
  <c r="X38" i="97"/>
  <c r="X38" i="96"/>
  <c r="X31" i="96"/>
  <c r="X73" i="95"/>
  <c r="X67" i="95"/>
  <c r="X59" i="95"/>
  <c r="X52" i="95"/>
  <c r="X47" i="95"/>
  <c r="X33" i="95"/>
  <c r="X51" i="92"/>
  <c r="X21" i="92"/>
  <c r="U25" i="103"/>
  <c r="U18" i="103"/>
  <c r="T18" i="103"/>
  <c r="O35" i="98"/>
  <c r="V18" i="95"/>
  <c r="Q54" i="92"/>
  <c r="T58" i="97"/>
  <c r="X43" i="103"/>
  <c r="X37" i="103"/>
  <c r="X32" i="103"/>
  <c r="X25" i="103"/>
  <c r="X18" i="103"/>
  <c r="X43" i="101"/>
  <c r="X30" i="101"/>
  <c r="X53" i="100"/>
  <c r="X39" i="100"/>
  <c r="X25" i="100"/>
  <c r="X18" i="100"/>
  <c r="X25" i="99"/>
  <c r="X18" i="99"/>
  <c r="X68" i="98"/>
  <c r="X54" i="98"/>
  <c r="X48" i="98"/>
  <c r="X42" i="98"/>
  <c r="X25" i="98"/>
  <c r="X65" i="97"/>
  <c r="X59" i="97"/>
  <c r="X50" i="97"/>
  <c r="X44" i="97"/>
  <c r="X30" i="97"/>
  <c r="X25" i="97"/>
  <c r="X19" i="97"/>
  <c r="X43" i="96"/>
  <c r="X26" i="96"/>
  <c r="X19" i="96"/>
  <c r="X87" i="95"/>
  <c r="X79" i="95"/>
  <c r="X25" i="95"/>
  <c r="N78" i="95" l="1"/>
  <c r="N77" i="95"/>
  <c r="N79" i="95"/>
  <c r="N68" i="95"/>
  <c r="N67" i="95"/>
  <c r="N66" i="95"/>
  <c r="N65" i="95"/>
  <c r="N18" i="95"/>
  <c r="N87" i="95"/>
  <c r="N86" i="95"/>
  <c r="N85" i="95"/>
  <c r="N84" i="95"/>
  <c r="N83" i="95"/>
  <c r="N48" i="100"/>
  <c r="V18" i="100"/>
  <c r="V31" i="98"/>
  <c r="V38" i="97"/>
  <c r="W38" i="97" s="1"/>
  <c r="V39" i="100"/>
  <c r="W39" i="100" s="1"/>
  <c r="V43" i="103"/>
  <c r="W43" i="103" s="1"/>
  <c r="V38" i="101"/>
  <c r="W38" i="101" s="1"/>
  <c r="V53" i="100"/>
  <c r="V42" i="98"/>
  <c r="W42" i="98" s="1"/>
  <c r="V59" i="97"/>
  <c r="W59" i="97" s="1"/>
  <c r="V37" i="103"/>
  <c r="W37" i="103" s="1"/>
  <c r="V40" i="102"/>
  <c r="W40" i="102" s="1"/>
  <c r="V38" i="96" l="1"/>
  <c r="W38" i="96" s="1"/>
  <c r="X60" i="92" l="1"/>
  <c r="V40" i="95" l="1"/>
  <c r="W40" i="95" s="1"/>
  <c r="R54" i="92"/>
  <c r="X34" i="92"/>
  <c r="V67" i="95" l="1"/>
  <c r="N40" i="92"/>
  <c r="O54" i="92"/>
  <c r="N54" i="92"/>
  <c r="W44" i="92"/>
  <c r="N55" i="92" l="1"/>
  <c r="N41" i="92"/>
  <c r="X45" i="103"/>
  <c r="U45" i="103"/>
  <c r="T45" i="103"/>
  <c r="M41" i="103"/>
  <c r="X36" i="103"/>
  <c r="U36" i="103"/>
  <c r="T36" i="103"/>
  <c r="M35" i="103"/>
  <c r="R28" i="103"/>
  <c r="M28" i="103"/>
  <c r="R23" i="103"/>
  <c r="L23" i="103"/>
  <c r="R16" i="103"/>
  <c r="X38" i="102"/>
  <c r="U38" i="102"/>
  <c r="T38" i="102"/>
  <c r="R29" i="102"/>
  <c r="X36" i="101"/>
  <c r="U36" i="101"/>
  <c r="T36" i="101"/>
  <c r="X38" i="100"/>
  <c r="U38" i="100"/>
  <c r="T38" i="100"/>
  <c r="R59" i="98"/>
  <c r="O64" i="98"/>
  <c r="X41" i="98"/>
  <c r="U41" i="98"/>
  <c r="T41" i="98"/>
  <c r="N32" i="98"/>
  <c r="X58" i="97"/>
  <c r="U58" i="97"/>
  <c r="X37" i="97"/>
  <c r="U37" i="97"/>
  <c r="T37" i="97"/>
  <c r="L40" i="96"/>
  <c r="X37" i="96"/>
  <c r="U37" i="96"/>
  <c r="T37" i="96"/>
  <c r="O62" i="95"/>
  <c r="X39" i="95"/>
  <c r="U39" i="95"/>
  <c r="T39" i="95"/>
  <c r="D14" i="94" l="1"/>
  <c r="D13" i="94"/>
  <c r="D12" i="94"/>
  <c r="D11" i="94"/>
  <c r="D10" i="94"/>
  <c r="D9" i="94"/>
  <c r="D8" i="94"/>
  <c r="D7" i="94"/>
  <c r="D6" i="94"/>
  <c r="D15" i="94" s="1"/>
  <c r="V21" i="92"/>
  <c r="W21" i="92" s="1"/>
  <c r="V47" i="95"/>
  <c r="W47" i="95" s="1"/>
  <c r="V38" i="102"/>
  <c r="W38" i="102" s="1"/>
  <c r="O42" i="102"/>
  <c r="V18" i="102"/>
  <c r="W18" i="102" s="1"/>
  <c r="V32" i="102"/>
  <c r="W32" i="102" s="1"/>
  <c r="V26" i="102"/>
  <c r="W26" i="102" s="1"/>
  <c r="V36" i="101"/>
  <c r="W36" i="101" s="1"/>
  <c r="O39" i="101"/>
  <c r="V30" i="101"/>
  <c r="W30" i="101" s="1"/>
  <c r="O45" i="101"/>
  <c r="N45" i="101"/>
  <c r="O44" i="101"/>
  <c r="V43" i="101"/>
  <c r="W43" i="101" s="1"/>
  <c r="N36" i="101"/>
  <c r="V19" i="101"/>
  <c r="W19" i="101" s="1"/>
  <c r="V25" i="101"/>
  <c r="W25" i="101" s="1"/>
  <c r="V32" i="100"/>
  <c r="W32" i="100" s="1"/>
  <c r="V25" i="100"/>
  <c r="W25" i="100" s="1"/>
  <c r="N27" i="100"/>
  <c r="W18" i="100"/>
  <c r="V38" i="100"/>
  <c r="W38" i="100" s="1"/>
  <c r="W53" i="100"/>
  <c r="N19" i="100"/>
  <c r="L29" i="100"/>
  <c r="V18" i="99"/>
  <c r="W18" i="99" s="1"/>
  <c r="V25" i="99"/>
  <c r="W25" i="99" s="1"/>
  <c r="N33" i="99"/>
  <c r="V31" i="99"/>
  <c r="W31" i="99" s="1"/>
  <c r="V54" i="98"/>
  <c r="W54" i="98" s="1"/>
  <c r="V18" i="98"/>
  <c r="W18" i="98" s="1"/>
  <c r="O49" i="98"/>
  <c r="V68" i="98"/>
  <c r="W68" i="98" s="1"/>
  <c r="V25" i="98"/>
  <c r="W25" i="98" s="1"/>
  <c r="W31" i="98"/>
  <c r="V61" i="98"/>
  <c r="W61" i="98" s="1"/>
  <c r="O44" i="98"/>
  <c r="V41" i="98"/>
  <c r="W41" i="98" s="1"/>
  <c r="V48" i="98"/>
  <c r="W48" i="98" s="1"/>
  <c r="V25" i="97"/>
  <c r="W25" i="97" s="1"/>
  <c r="O67" i="97"/>
  <c r="O45" i="97"/>
  <c r="V50" i="97"/>
  <c r="W50" i="97" s="1"/>
  <c r="N31" i="97"/>
  <c r="N67" i="97"/>
  <c r="O40" i="97"/>
  <c r="V65" i="97"/>
  <c r="W65" i="97" s="1"/>
  <c r="V37" i="97"/>
  <c r="W37" i="97" s="1"/>
  <c r="V30" i="97"/>
  <c r="W30" i="97" s="1"/>
  <c r="O46" i="97"/>
  <c r="V58" i="97"/>
  <c r="W58" i="97" s="1"/>
  <c r="V44" i="97"/>
  <c r="W44" i="97" s="1"/>
  <c r="V19" i="97"/>
  <c r="W19" i="97" s="1"/>
  <c r="O44" i="96"/>
  <c r="V43" i="96"/>
  <c r="W43" i="96" s="1"/>
  <c r="V31" i="96"/>
  <c r="W31" i="96" s="1"/>
  <c r="W19" i="96"/>
  <c r="V37" i="96"/>
  <c r="W37" i="96" s="1"/>
  <c r="V26" i="96"/>
  <c r="W26" i="96" s="1"/>
  <c r="N44" i="96"/>
  <c r="O40" i="96"/>
  <c r="N32" i="96"/>
  <c r="W18" i="95"/>
  <c r="V25" i="95"/>
  <c r="W25" i="95" s="1"/>
  <c r="V52" i="95"/>
  <c r="W52" i="95" s="1"/>
  <c r="O42" i="95"/>
  <c r="V73" i="95"/>
  <c r="W73" i="95" s="1"/>
  <c r="V59" i="95"/>
  <c r="W59" i="95" s="1"/>
  <c r="V79" i="95"/>
  <c r="W79" i="95" s="1"/>
  <c r="N35" i="95"/>
  <c r="V33" i="95"/>
  <c r="W33" i="95" s="1"/>
  <c r="W67" i="95"/>
  <c r="V39" i="95"/>
  <c r="W39" i="95" s="1"/>
  <c r="V87" i="95"/>
  <c r="W87" i="95" s="1"/>
  <c r="O75" i="95"/>
  <c r="V36" i="103"/>
  <c r="W36" i="103" s="1"/>
  <c r="O53" i="103"/>
  <c r="V25" i="103"/>
  <c r="W25" i="103" s="1"/>
  <c r="L28" i="103"/>
  <c r="N30" i="103" s="1"/>
  <c r="V45" i="103"/>
  <c r="W45" i="103" s="1"/>
  <c r="V50" i="103"/>
  <c r="W50" i="103" s="1"/>
  <c r="V32" i="103"/>
  <c r="W32" i="103" s="1"/>
  <c r="L35" i="103"/>
  <c r="M23" i="103"/>
  <c r="N23" i="103" s="1"/>
  <c r="O39" i="103"/>
  <c r="V18" i="103"/>
  <c r="W18" i="103" s="1"/>
  <c r="N41" i="103"/>
  <c r="M16" i="103"/>
  <c r="N17" i="103" s="1"/>
  <c r="O44" i="103"/>
  <c r="O45" i="103"/>
  <c r="O56" i="100"/>
  <c r="O50" i="98"/>
  <c r="O57" i="98"/>
  <c r="O70" i="98"/>
  <c r="N71" i="97"/>
  <c r="N70" i="97"/>
  <c r="N69" i="97"/>
  <c r="N68" i="97"/>
  <c r="O61" i="97"/>
  <c r="O53" i="97"/>
  <c r="M16" i="96"/>
  <c r="N21" i="96" s="1"/>
  <c r="N88" i="95"/>
  <c r="O55" i="95"/>
  <c r="O47" i="92"/>
  <c r="X28" i="92"/>
  <c r="N36" i="95" l="1"/>
  <c r="N49" i="103"/>
  <c r="N40" i="102"/>
  <c r="N21" i="103"/>
  <c r="N44" i="101"/>
  <c r="N26" i="100"/>
  <c r="N60" i="98"/>
  <c r="N42" i="95"/>
  <c r="N27" i="95"/>
  <c r="N26" i="95"/>
  <c r="N32" i="99"/>
  <c r="N44" i="98"/>
  <c r="N33" i="97"/>
  <c r="N50" i="98"/>
  <c r="N49" i="98"/>
  <c r="N43" i="98"/>
  <c r="N36" i="103"/>
  <c r="N20" i="103"/>
  <c r="N40" i="96"/>
  <c r="N38" i="98"/>
  <c r="N34" i="95"/>
  <c r="N42" i="102"/>
  <c r="N41" i="102"/>
  <c r="N34" i="102"/>
  <c r="N35" i="102"/>
  <c r="N33" i="102"/>
  <c r="N19" i="103"/>
  <c r="N39" i="101"/>
  <c r="N58" i="97"/>
  <c r="N61" i="97"/>
  <c r="N55" i="97"/>
  <c r="N32" i="97"/>
  <c r="N55" i="100"/>
  <c r="N32" i="101"/>
  <c r="N33" i="101"/>
  <c r="N31" i="101"/>
  <c r="N70" i="98"/>
  <c r="N69" i="98"/>
  <c r="N33" i="96"/>
  <c r="N26" i="103"/>
  <c r="N24" i="103"/>
  <c r="N25" i="103"/>
  <c r="N39" i="97"/>
  <c r="N40" i="97"/>
  <c r="N17" i="96"/>
  <c r="N20" i="96"/>
  <c r="N80" i="95"/>
  <c r="N81" i="95"/>
  <c r="N21" i="100"/>
  <c r="N56" i="100"/>
  <c r="N20" i="100"/>
  <c r="N34" i="100"/>
  <c r="N54" i="100"/>
  <c r="N64" i="98"/>
  <c r="N63" i="98"/>
  <c r="N66" i="97"/>
  <c r="N33" i="103"/>
  <c r="N32" i="103"/>
  <c r="N29" i="103"/>
  <c r="N51" i="103"/>
  <c r="N48" i="103"/>
  <c r="N53" i="103"/>
  <c r="N52" i="103"/>
  <c r="N31" i="103"/>
  <c r="N28" i="103"/>
  <c r="N39" i="103"/>
  <c r="N38" i="103"/>
  <c r="N42" i="103"/>
  <c r="N44" i="103"/>
  <c r="N43" i="103"/>
  <c r="N45" i="103"/>
  <c r="N27" i="102"/>
  <c r="N26" i="101"/>
  <c r="N21" i="101"/>
  <c r="N21" i="99"/>
  <c r="N20" i="99"/>
  <c r="N19" i="99"/>
  <c r="N26" i="99"/>
  <c r="N24" i="98"/>
  <c r="N26" i="98"/>
  <c r="N21" i="98"/>
  <c r="N20" i="98"/>
  <c r="N19" i="98"/>
  <c r="N57" i="98"/>
  <c r="N56" i="98"/>
  <c r="N55" i="98"/>
  <c r="N45" i="97"/>
  <c r="N46" i="97"/>
  <c r="N26" i="97"/>
  <c r="N16" i="97"/>
  <c r="N21" i="97"/>
  <c r="N20" i="97"/>
  <c r="N53" i="97"/>
  <c r="N52" i="97"/>
  <c r="N51" i="97"/>
  <c r="N21" i="95"/>
  <c r="N20" i="95"/>
  <c r="N62" i="95"/>
  <c r="N60" i="95"/>
  <c r="N55" i="95"/>
  <c r="N28" i="95"/>
  <c r="N75" i="95"/>
  <c r="N64" i="95"/>
  <c r="V34" i="92"/>
  <c r="W34" i="92" s="1"/>
  <c r="V60" i="92"/>
  <c r="W60" i="92" s="1"/>
  <c r="V28" i="92"/>
  <c r="R16" i="92" l="1"/>
  <c r="N38" i="92" l="1"/>
  <c r="W28" i="92"/>
  <c r="N20" i="92" l="1"/>
  <c r="N17" i="92"/>
  <c r="N16" i="92"/>
  <c r="N37" i="92"/>
  <c r="N24" i="92"/>
  <c r="N36" i="92"/>
  <c r="N33" i="92"/>
  <c r="N21" i="92"/>
  <c r="N30" i="92"/>
  <c r="N25" i="92"/>
  <c r="V51" i="92" l="1"/>
  <c r="W51" i="92" s="1"/>
  <c r="N47" i="92" l="1"/>
  <c r="N56" i="92"/>
  <c r="N58" i="92"/>
  <c r="N59" i="92"/>
  <c r="G5" i="54" l="1"/>
  <c r="G4" i="54"/>
  <c r="G3" i="54"/>
  <c r="G6" i="5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tc={D628E8B1-DDFD-4A44-84D6-3E4AAE37B9EA}</author>
  </authors>
  <commentList>
    <comment ref="F88" authorId="0" shapeId="0" xr:uid="{D628E8B1-DDFD-4A44-84D6-3E4AAE37B9EA}">
      <text>
        <t>[Comentário encadeado]
Sua versão do Excel permite que você leia este comentário encadeado, no entanto, as edições serão removidas se o arquivo for aberto em uma versão mais recente do Excel. Saiba mais: https://go.microsoft.com/fwlink/?linkid=870924
Comentário:
    falta o pdf</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tc={D7A96AFD-04A9-4143-8815-A44CFC2C7EF7}</author>
    <author>tc={DFFC91E3-BD65-426E-88F8-0BAF30BC4190}</author>
    <author>tc={2F0E9159-CB21-4877-80C0-9A2BE7380786}</author>
  </authors>
  <commentList>
    <comment ref="F24" authorId="0" shapeId="0" xr:uid="{D7A96AFD-04A9-4143-8815-A44CFC2C7EF7}">
      <text>
        <t>[Comentário encadeado]
Sua versão do Excel permite que você leia este comentário encadeado, no entanto, as edições serão removidas se o arquivo for aberto em uma versão mais recente do Excel. Saiba mais: https://go.microsoft.com/fwlink/?linkid=870924
Comentário:
    falta pdf</t>
      </text>
    </comment>
    <comment ref="F26" authorId="1" shapeId="0" xr:uid="{DFFC91E3-BD65-426E-88F8-0BAF30BC4190}">
      <text>
        <t>[Comentário encadeado]
Sua versão do Excel permite que você leia este comentário encadeado, no entanto, as edições serão removidas se o arquivo for aberto em uma versão mais recente do Excel. Saiba mais: https://go.microsoft.com/fwlink/?linkid=870924
Comentário:
    falta pdf</t>
      </text>
    </comment>
    <comment ref="F42" authorId="2" shapeId="0" xr:uid="{2F0E9159-CB21-4877-80C0-9A2BE7380786}">
      <text>
        <t>[Comentário encadeado]
Sua versão do Excel permite que você leia este comentário encadeado, no entanto, as edições serão removidas se o arquivo for aberto em uma versão mais recente do Excel. Saiba mais: https://go.microsoft.com/fwlink/?linkid=870924
Comentário:
    falta pdf</t>
      </text>
    </comment>
  </commentList>
</comments>
</file>

<file path=xl/sharedStrings.xml><?xml version="1.0" encoding="utf-8"?>
<sst xmlns="http://schemas.openxmlformats.org/spreadsheetml/2006/main" count="2367" uniqueCount="457">
  <si>
    <t>LEVANTAMENTO/GERENCIAMENTO DE RISCOS:</t>
  </si>
  <si>
    <t>OBSERVAÇÕES IMPORTANTES PARA LEVANTAMENTO DE RISCOS:</t>
  </si>
  <si>
    <t>RESPOSTA:</t>
  </si>
  <si>
    <t>Seção de Serviços Gerais - SESEGE / SUMAG / SAD</t>
  </si>
  <si>
    <t xml:space="preserve">1. </t>
  </si>
  <si>
    <t>Prazo de entrega diferenciado?</t>
  </si>
  <si>
    <t>NÃO</t>
  </si>
  <si>
    <t>Processo SEI n. 0001878-85.2024.4.90.8000</t>
  </si>
  <si>
    <t>2.</t>
  </si>
  <si>
    <t>Garantia adicional fora a do produto?</t>
  </si>
  <si>
    <t>Objeto: Registro de preços para aquisição de material de limpeza</t>
  </si>
  <si>
    <t>3.</t>
  </si>
  <si>
    <t>Há serviços de instalação incluído?</t>
  </si>
  <si>
    <t>N/A</t>
  </si>
  <si>
    <t>4.</t>
  </si>
  <si>
    <t>O serviço comercializado em dólar?</t>
  </si>
  <si>
    <t>Data base: 17/07/2024</t>
  </si>
  <si>
    <t>5.</t>
  </si>
  <si>
    <t xml:space="preserve">O valor estimado sugere contratação exclusiva para ME e EPP? </t>
  </si>
  <si>
    <t>SIM</t>
  </si>
  <si>
    <t>6.</t>
  </si>
  <si>
    <t xml:space="preserve">Há, pelo menos, 3 empresas ME e EPP participando da cotação? </t>
  </si>
  <si>
    <t>MAPA COMPARATIVO DE PREÇOS</t>
  </si>
  <si>
    <t>7.</t>
  </si>
  <si>
    <t>Há flagrante diferença de preços entre ME/EPP e ampla concorrência?</t>
  </si>
  <si>
    <t>8.</t>
  </si>
  <si>
    <t>Há indício de monopólio ?</t>
  </si>
  <si>
    <t>9.</t>
  </si>
  <si>
    <t>Há flagrante diferença de preços entre o mapa e o valor inicialmente orçado nos estudos tecnicos preliminares?</t>
  </si>
  <si>
    <t>não</t>
  </si>
  <si>
    <t>ITEM</t>
  </si>
  <si>
    <t>CATMAT</t>
  </si>
  <si>
    <t>ESPECIFICAÇÃO / FORMATO</t>
  </si>
  <si>
    <t>UND</t>
  </si>
  <si>
    <t>QTD</t>
  </si>
  <si>
    <t>Cotações</t>
  </si>
  <si>
    <t>Fonte</t>
  </si>
  <si>
    <t>EMPRESAS (RAZÃO + CNPJ)</t>
  </si>
  <si>
    <t>PORTE</t>
  </si>
  <si>
    <t>VALOR
UNIT.</t>
  </si>
  <si>
    <t>MÉDIA/MEDIANA</t>
  </si>
  <si>
    <t>25% acima média</t>
  </si>
  <si>
    <t>&lt;
75% da média</t>
  </si>
  <si>
    <t>AVALIÇÃO</t>
  </si>
  <si>
    <t>OBSERVAÇÕES
AVALIAÇÃO</t>
  </si>
  <si>
    <t>MÉDIAS/MEDIANA</t>
  </si>
  <si>
    <t>10.</t>
  </si>
  <si>
    <t>Há notícias mercadológicas que indiquema ausência de matéria prima no mercado e/ou aumento expressivo de preços em mídias oficiais?</t>
  </si>
  <si>
    <t>Valor unit.</t>
  </si>
  <si>
    <t>Valor total</t>
  </si>
  <si>
    <t xml:space="preserve">11. </t>
  </si>
  <si>
    <t>Observar se os preços de internet não estão abarcando promoções temporais e/ou quantitativas que possam influcienciar no preço de forma</t>
  </si>
  <si>
    <t>Água sanitária, embalagem de 01 litro.
COMPOSIÇÃO QUÍMICA: HIPOCLORITO DE SÓDIO, HIDRÓXIDO DE SÓDIO, CLORETO, TEOR CLORO ATIVO: VARIA DE 2 A 2,50%, CLASSE CORROSIVO: CLASSE 8, NÚMERO RISCO: 85, RISCO SAÚDE: 3, CORROSIVIDADE: 1, PESO MOLECULAR CLORO: 74,50, DENSIDADE: DE 1,20 A 1 G/L, COR: AMARELA ESVERDEADA BASTANTE FRACA, APLICAÇÃO: LAVAGEM E ALVEJANTE DE ROUPAS, BANHEIRAS, PIAS, TIPO: COMUM.
Marcas de referência: Ypê, equivalente ou de melhor qualidade.</t>
  </si>
  <si>
    <t xml:space="preserve">UND </t>
  </si>
  <si>
    <t>Agência Def. Agrop. Roraina                                            Ata n. 12/2023 (14/12/2023)</t>
  </si>
  <si>
    <t>compras.gov</t>
  </si>
  <si>
    <t>B R da S. Com e Serv.A. O Ltda      28.161.986/0001-09</t>
  </si>
  <si>
    <t>ME</t>
  </si>
  <si>
    <t>Governo do Estado de Rondônia                                Ata n. 598/2023 (19/03/2024)</t>
  </si>
  <si>
    <t xml:space="preserve">Ecolim Ltda                                17.221.558/0001-08                 </t>
  </si>
  <si>
    <t>EPP</t>
  </si>
  <si>
    <t>CRITÉRIOS ESTATÍSTICOS DA AMOSTRA</t>
  </si>
  <si>
    <t>CRITÉRIOS ESTATÍSTICOS GERAIS</t>
  </si>
  <si>
    <t>Ata Registro de Preços CJF n. 08/2023                                       (outubro/2023)</t>
  </si>
  <si>
    <t>Antonio Clayton Rodrigues Alves 27.452.084/0001-50</t>
  </si>
  <si>
    <t>MÉDIA</t>
  </si>
  <si>
    <t>DESVIO PADRÃO</t>
  </si>
  <si>
    <t>COEFICIENTE DE VARIAÇÃO(%)</t>
  </si>
  <si>
    <t>MÉTODO ESTATÍSTICO</t>
  </si>
  <si>
    <t>PREÇO MÍNIMO</t>
  </si>
  <si>
    <t>TER Acre                                                                                Ata n. 36/2023 (06/12/2023)</t>
  </si>
  <si>
    <t>A. A. Rodrigues Ltda                   14.355.200/0001-71</t>
  </si>
  <si>
    <t>Preços execessivamente elevados: superior a 25% da média simples dos cesta de preços obtidos</t>
  </si>
  <si>
    <t>Inexequível: inferior a 75% da média da cesta de preços obtidos</t>
  </si>
  <si>
    <t>Prefeitura de Placas                                                              Ata n. 26/2023 (09/1/2024)</t>
  </si>
  <si>
    <t>G M Generoso C. Com Ltda               06.863.847/0001-86</t>
  </si>
  <si>
    <t>acima da média dos preços obtidos</t>
  </si>
  <si>
    <t xml:space="preserve">GERENCIAMENTO DOS RISCOS:
*Os potenciais riscos devem ser explicitados na informação da unidade.
*Os potenciais riscos devem ser explicitados na informação da unidade.
*Os riscos que influenciam diretemente na seleção do fornecedor devem ser encaminhados à Seção de Licitações.
</t>
  </si>
  <si>
    <t>Álcool Etílico para limpeza de ambientes, embalagem de 01 litro.
Tipo: Hidratado
Aplicação: Produto Limpeza Doméstica
Características Adicionais: incolor
Concentração: 46º Inpm</t>
  </si>
  <si>
    <t>Relatório Fonte de Preços</t>
  </si>
  <si>
    <t>Diversas</t>
  </si>
  <si>
    <t>EMBRAPA                                                                                 Ata n. 31/2023 (29/11/2023)</t>
  </si>
  <si>
    <t xml:space="preserve">LRF distribuidora Ltda              49464926000. 127        </t>
  </si>
  <si>
    <t>Secretaria Educação do Tocantins                                    Ata n. 11/2023 (14/06/2023)</t>
  </si>
  <si>
    <t>Gold distribuodora Ltda                                           43.820.013/0001-10</t>
  </si>
  <si>
    <t>Álcool Gel (refil), embalagem de 800 ml.
TIPO: ETÍLICO HIDRATADO, CARACTERÍSTICAS ADICIONAIS: GEL, CONCENTRAÇÃO: 70%. Refil para utilizar em dispenser compativel com dispenser premisse velox.</t>
  </si>
  <si>
    <t>Cons. Mun. Saúde Centro Sul                                              Ata n. 12/2023 (25/08/2023)</t>
  </si>
  <si>
    <t xml:space="preserve">Essencial Com. Ind. Ltda                      01.592.547/0001-9                 </t>
  </si>
  <si>
    <t>Ministério Agricultura, P e Abastecimento         Ata n. 8/2023 (06/02/2024)</t>
  </si>
  <si>
    <t>Maxlab P. Diag. E Pesquisas Ltda     04.724.729/0001-61</t>
  </si>
  <si>
    <t xml:space="preserve">        </t>
  </si>
  <si>
    <t>Desengraxante, galão de 5 litros.
DESENGRAXANTE, ASPECTO FÍSICO:LÍQUIDO AVERMELHADO, COMPOSIÇÃO:HIDROCARBONETOS, ÁCIDOS ORGÂNICOS, TENSOATIVOS,NEU, CARACTERÍSTICAS ADICIONAIS:VALIDADE 18 MESES, NEUTRO, ANTIOXIDANTE,BIODEGRADÁ, APLICAÇÃO:LIMPEZA PESADA
Marca de referência: start, equivalente ou de melhor qualidade.</t>
  </si>
  <si>
    <t>Ministério da Defesa                                                      Ata n. 5/2023 (13/09/2023)</t>
  </si>
  <si>
    <t>Megalimpo P. Hig. E Limpeza Ltda     44.910.500/0001-36</t>
  </si>
  <si>
    <t>Demais</t>
  </si>
  <si>
    <t>Comando da Aeronátucia                                          Ata n. 57/2023 (16/01/2024)</t>
  </si>
  <si>
    <t>ACM Dist. Mat. E Serv. Ltda                       49.326.278/0001-42</t>
  </si>
  <si>
    <t>Desincrustante para louça sanitária, embalagem 500 ml.
Composição: ácido fosfórico, tensoativo não iônico, coadjuvante e água. Utilizado para remover incrustrações de louças e vasos sanitários.
Marca de referência: duratto, equivalente ou de melhor qualidade.</t>
  </si>
  <si>
    <t xml:space="preserve"> da média dos preços obtidos, </t>
  </si>
  <si>
    <t>Secretaria Administração Paraíba                       Ata n. 64/2023 (03/07/2023)</t>
  </si>
  <si>
    <t>Med C. M. P. e E. Hosp Ltda          40.256.200/0001-24</t>
  </si>
  <si>
    <t>Governo de Rondônia                                         Ata n. 476/2023 (16/11/2023)</t>
  </si>
  <si>
    <t>J&amp;A C. Rep. P. M-H Ltda                      49.059.257/0001-08</t>
  </si>
  <si>
    <t>Comando da Aeronáutica                                     Ata n. 43/2023 (12/09/2023)</t>
  </si>
  <si>
    <t>BL Paper Ltda                                      15.780.673/0001-89</t>
  </si>
  <si>
    <t>Prefeitura Governador Valadares                                           Pregão n. 186/2023</t>
  </si>
  <si>
    <t>Saúde Hospitalar e Lab. Ltda         41.733.464/0001-94</t>
  </si>
  <si>
    <t>Fundo Mun. Saúde Paudalho                                  Ata n. 28/2023 (11/01/2024)</t>
  </si>
  <si>
    <t>Eucatica A. M. M. Hosp Ltda         04.780.117/0001-96</t>
  </si>
  <si>
    <t>Desinfetante líquido super concentrado, galão de 5 litros.
 COMPOSIÇÃO: À BASE DE QUATERNÁRIO DE AMÔNIO, PRINCÍPIO ATIVO: CLORETO ALQUIL DIMETIL BENZIL AMÔNIO + TENSIOATIVOS, TEOR ATIVO: SOLUÇÃO CONCENTRADA, TEOR ATIVO EM TORNO DE 50%, FORMA FÍSICA: SOLUÇÃO AQUOSA, CARACTERÍSTICA ADICIONAL: COM AROMA DE LAVANDA OU FLORAL.
Marca de referência: Audax, equivalente ou de melhor qualidade.</t>
  </si>
  <si>
    <t xml:space="preserve"> da média dos preços obtidos </t>
  </si>
  <si>
    <t>Sec. Adm. Penit. R. Grande do Norte                         Ata n. 15/2023 (16/10/2023)</t>
  </si>
  <si>
    <t>FF Consultoria Empresarial Ltda        28.910.694/0001-13</t>
  </si>
  <si>
    <t>Fundo Estadual de Saúde                                           Ata n. 175/2023 (28/08/2023)</t>
  </si>
  <si>
    <t xml:space="preserve">Indalabor I. Lab. Farm. Ltda               04.654.861/0001-44      </t>
  </si>
  <si>
    <t>Prefeitura Gov. Edison Lobão                                           Ata n. 7/2023 (07/07/2023)</t>
  </si>
  <si>
    <t>Emige Mat. Ondonto Ltda               71.505.564/0001-24</t>
  </si>
  <si>
    <t>Prefeitura Terra Nova                                                  Ata n. 42/2023 (14/12/2023)</t>
  </si>
  <si>
    <t xml:space="preserve">Faromed C. Mat. Hosp. Ltda           39.500.536/0001-01         </t>
  </si>
  <si>
    <t>Data base: 01/08/2024</t>
  </si>
  <si>
    <t xml:space="preserve">QTD </t>
  </si>
  <si>
    <t>Base Seladora para cera, galão de 5 litros.
 REMOVEDOR, TIPO:CONCENTRADO, COR:BRANCA, ASPECTO FÍSICO:LÍQUIDO, APLICAÇÃO:BASE SELADORA, ACABAMENTO ACRÍLICO E CERA, CARACTERÍSTICAS ADICIONAIS:COMPOSTO LAURIL SULFATO DE SÓDIO
Marca de referência: Start, equivalente ou de melhor qualidade.</t>
  </si>
  <si>
    <t>Ata Registro de Preços CJF n. 09/2023                                       (outubro/2023)</t>
  </si>
  <si>
    <t>Prime Import. e Exp. Eireli 14.491.610/0001-40</t>
  </si>
  <si>
    <t>Prefeitura Municipal de Flor do Sertão - SC - ATA de RP, PE 189/2024</t>
  </si>
  <si>
    <t>MERCADO E AÇOUGUE LAMB LTDA - CNPJ 05.727.068/0001-90</t>
  </si>
  <si>
    <t>cotação direta</t>
  </si>
  <si>
    <t>sítio eletrônico</t>
  </si>
  <si>
    <t>MAGAZINE LUIZA S/A - CNPJ 47.960.950/1088-36</t>
  </si>
  <si>
    <t>DEMAIS</t>
  </si>
  <si>
    <t xml:space="preserve"> FGM LIMPEZA INTELIGENTE CNPJ: 51.126.862/0001-04</t>
  </si>
  <si>
    <t>Cera polimento piso, galão de 5 litros.
SUPERFÍCIE INDICADA: PISOS LAVÁVEIS, RENDIMENTO: 80 A 100 M2/L, CARACTERÍSTICAS ADICIONAIS: ANTI-DERRAPANTE E NÃO INFLAMÁVEL, TIPO: AUTO BRILHO, ASPECTO FÍSICO: LÍQUIDO
Marca de referência: Start, equivalente ou de melhor qualidade.</t>
  </si>
  <si>
    <t>Fund. Cultural Casimiro de Abreu                                                     Ata n. 3/2023 (22/08/2023)</t>
  </si>
  <si>
    <t>Bemestar Pro. Para Ind. E Lar ltda                                                                        31.329.142/0001-20</t>
  </si>
  <si>
    <t>Universidade Federal RS                                                                              Ata n. 49 (02/08/2023)</t>
  </si>
  <si>
    <t>Colline C. Desc. Ltda                                     93.113.793/0001-36</t>
  </si>
  <si>
    <t>Limpa carpete, galão de 5 litros.
Composição: lauril éter sulfato de sódio, adicionais: conservante, corante, fragrância.
Marca de referência: Start, equivalente ou de melhor qualidade.</t>
  </si>
  <si>
    <t>Diversos</t>
  </si>
  <si>
    <t>Produradoria G. Justiça do PI                               Ata n. 34/2023 (01/11/2023)</t>
  </si>
  <si>
    <t>CL Beserra&amp;Cia Ltda              07.239.237/0001-79</t>
  </si>
  <si>
    <t>Ministério da Defesa                                                     Ata n. 129/2023 (28/12/2023)</t>
  </si>
  <si>
    <t>N3 Dis. Suprimentos Ltda      19.408.662/0001-23</t>
  </si>
  <si>
    <t>Limpa e hidrada couro, galão de 5 litros.
Produto biodegradável, limpa, revitaliza, higieniza e hidrada couro animal ou ecológico, penetra profundamente no couro, limpando até sujeiras mais antigas, evita rachaduras.
Marca de referência: autoshine, equivalente ou de melhor qualidade.</t>
  </si>
  <si>
    <t>Gurgel Mix Máquinas e Ferramentas S.A. - CNPJ 29.302.348/0001-15</t>
  </si>
  <si>
    <t xml:space="preserve">500 Pro Produtos Automotivos LTDA - CNPJ: 15.269.080/0002-33 </t>
  </si>
  <si>
    <t>Limpa pedras, galão de 5 litros.
Limpador base ácida, composição básica: ácido sulfônico, fluorídrico e muriático, aspecto físico: líquido, cor: incolor, aplicação: limpeza de pisos, características adicionais: biodegradável.
Marcas de referência: start, lim+, equivalente ou de melhor qualidade.</t>
  </si>
  <si>
    <t>COMPANHIA BRASILEIRA DE ATIVOS - CNPJ 53.057.445/0001-74]</t>
  </si>
  <si>
    <t>ME/EPP</t>
  </si>
  <si>
    <t>da média dos preços obtidos</t>
  </si>
  <si>
    <t>VILA PET COMERCIO DE PRODUTOS VETERINARIOS LTDA – CNPJ 34.749.266/0001-</t>
  </si>
  <si>
    <t>CANDIDA COMERCIO DE PRODUTOS DE LIMPEZA E EMBALAGENS LTDA – CNPJ: 33.364.674/0001-</t>
  </si>
  <si>
    <t>Limpa pisos de madeira concentrado, galão de 5 litros.
Limpador concentrado para pisos de madeira, limpa, dá brilho e perfuma de uma só vez. Limpa e revitaliza o piso de madeira sem deixá-lo goduroso. Biodegradável e composto de óleos naturais. Diluição de 100 ml do produto em 1 litro de água.
Marca de referência: w&amp;w, equivalente ou de melhor qualidade.</t>
  </si>
  <si>
    <t xml:space="preserve">Leroy Merlin Cia Brasileira de Bricolagem - CNPJ/MF sob o nº 01.438.784/0048-60 </t>
  </si>
  <si>
    <t xml:space="preserve">Amazon Serviços de Varejo do Brasil Ltda. | CNPJ 15.436.940/0001-03 </t>
  </si>
  <si>
    <t>Supricorp Suprimentos Ltda / CNPJ: 54.651.716/0011-50</t>
  </si>
  <si>
    <t xml:space="preserve">americanas s.a. / CNPJ: 00.776.574/0006-60 </t>
  </si>
  <si>
    <t>Limpa vidros e espelhos, galão de 5 litros.
Limpa  vidro, líquido, solvente glicólico, álcool isopropílico, corante, tensoativo catiônico fragancia, ação anti estática (registro na anvisa).
Marca de referência: Belinzoni, equivalente ou de melhor qualidade.</t>
  </si>
  <si>
    <t>Prefeitura Pinhal São Bento                                     Ata n. 50/2023 (20/07/2023)</t>
  </si>
  <si>
    <t>Cleonice Fatima D. Lavarda                     16.499.582/0001-32</t>
  </si>
  <si>
    <t>Ministério da Defesa                                                                   Ata n. 57/2023 (16/01/2024)</t>
  </si>
  <si>
    <t>ACM D. Mat. E Serv. Ltda                                    49.326.278/0001-42</t>
  </si>
  <si>
    <t>Prefeitura de Viçosa                                                        Ata n. 159/2023 (18/01/2024)</t>
  </si>
  <si>
    <t>AM Dist. E Comércio Ltda                                   29.368.047/0001-94</t>
  </si>
  <si>
    <t>Prefeitura Ipatinga                                                   Ata n. 144/2023 (09/01/2024)</t>
  </si>
  <si>
    <t>3 Poderes Comércio Ltda                               14937152000120</t>
  </si>
  <si>
    <t>Limpador concentrado para limpeza pesada, galão de 5 litros.
Utilizado para remover todo tipo de sujidade, tais como graxas, óleos, fuligens etc, sem agredir pisos e superfícies, diluição 1:20, composição: butildiglicol, emulsificante, aditivo, coadjuvante, antioxidante e veículo.
Marcas de referência: audax, riccel, equivalente ou de melhor qualidade.</t>
  </si>
  <si>
    <t>Ministério da Educação                                                   Ata n. 8/2023 (29/06/2023)</t>
  </si>
  <si>
    <t>Clean Maxxy Comércio Ltda       50.429.699/0001-88</t>
  </si>
  <si>
    <t>Pref. S. Sebastião do alto                                                           Ata n. 60/2023 (03/01/2024)</t>
  </si>
  <si>
    <t>Canaa Carmo Dist. Ltda                                 10.542.335/0001-95</t>
  </si>
  <si>
    <t>Limpador multiuso, frasco de 500 ml, em spray.
 SOLUÇÃO LIMPEZA MULTIUSO, COMPOSIÇÃO BÁSICA:SULFONATO DE SÓDIO, TENSOATIVO NÃO IÔNICO, ALCALI, ASPECTO FÍSICO:LÍQUIDO, CARACTERÍSTICAS ADICIONAIS:BIODEGRADÁVEL
Marcas de referência: ypê, equivalente ou de melhor qualidade.</t>
  </si>
  <si>
    <t>Fundo M. de Ass. S N. Iguaçu                                         Ata n. 13/2023 (16/01/2024)</t>
  </si>
  <si>
    <t>DUCS C., Ser. E Imp. Ltda                 18.304.284/0001-75</t>
  </si>
  <si>
    <t>Ag. Mod. Gestão de Processos                                 Ata n. 10222/2023 (27/06/2023)</t>
  </si>
  <si>
    <t xml:space="preserve">MRB Dist. Ac. E. Ltda              12.183.082/0001-36                </t>
  </si>
  <si>
    <t>Limpador perfumado, galão de 5 litros.
LIMPADOR IMPUREZAS, COMPOSIÇÃO BÁSICA:ÁLCOOL ETOXILADO, ALCALIZANTE, CORANTE, PERFUME  ,, ASPECTO FÍSICO:LÍQUIDO, COR:AVERMELHADA, APLICAÇÃO:PISOS EM GERAL, CARACTERÍSTICAS ADICIONAIS:LEVEMENTE ESPUMANTE, ALTO BRILHO
Marca de referência: casa &amp; perfume, equivalente ou de melhor qualidade.</t>
  </si>
  <si>
    <t>Prefeitura Irati                                                           Ata n. 107/2023 (14/11/2023)</t>
  </si>
  <si>
    <t>SIPROLIMP                                            05.340.608/0001-89</t>
  </si>
  <si>
    <t>Removedor de cera, galão com 5 litros.
 DETERGENTE, APLICAÇÃO:REMOVEDOR DE CERAS, CARACTERÍSTICAS ADICIONAIS:ISENTO DE SUBSTÂNCIAS A BASE DE PETRÓLEO/CERAS E
Marca de referência: Start, equivalente ou de melhor qualidade.</t>
  </si>
  <si>
    <t>Comando da Marinha                                              Ata n. 29/2023 (27/09/2023)</t>
  </si>
  <si>
    <t>Souza e Silva Alimentos Ltda     28.690.137/0001-34</t>
  </si>
  <si>
    <t>Prefeitura Ituiutaba                                                 Ata n. 111/2023 (18/09/2023)</t>
  </si>
  <si>
    <t>Cooperquimica Indústria ltda    41.397.873/0001-67</t>
  </si>
  <si>
    <t>Prefeitura Juatuba                                                   Ata n. 34/2023 (26/09/2023)</t>
  </si>
  <si>
    <t>Brumadinho Papel e C. Ltda       18.285.097/0001-91</t>
  </si>
  <si>
    <t>Capitania Portos do ES                                             Ata n. 8/2023 (05/12/2023)</t>
  </si>
  <si>
    <t>Floral Forn. Aliança C. Ltda       27.545.656/0001-46</t>
  </si>
  <si>
    <t>QTD 1 ano</t>
  </si>
  <si>
    <t>Valor total (12 meses)</t>
  </si>
  <si>
    <t>Detergente concentrado, galão de 5 litros.
 DETERGENTE, COMPOSIÇÃO:ÁCIDO SULFÔNICO, HIDRÓXIDO DE SÓDIO E ESTABILIZAN-, APLICAÇÃO:LIMPEZA VIDRARIA DE LABORATÓRIO, CARACTERÍSTICAS ADICIONAIS:CONCENTRADO, PH NEUTRO, BIODEAGRADÁVEL, ASPECTO FÍSICO:LÍQUIDO.
Marca de referência: BioZ, equivalente ou de melhor qualidade.</t>
  </si>
  <si>
    <t>Ministério da Educação                                       Ata n. 63/2023 (20/04/2023)</t>
  </si>
  <si>
    <t>GTMED                                                             39.707.683/0001-57</t>
  </si>
  <si>
    <t>Ministério da Educação                                          Ata n. 36/2023 (16/01/2024)</t>
  </si>
  <si>
    <t xml:space="preserve">Thamipe Com. E Serv. Ltda                         11.068.908/0001-53            </t>
  </si>
  <si>
    <t>Detergente de limpeza hospitalar, galão de 5 litros.
Detergente neutro, composto de tensoativos aniônicos, ideal para limpeza em consultórios e postos de saúde. Podendo ser utilizado em acrílicos, vidrados, pinturas, revestimos, inox, porcelanas, azuleos, pisos e vinil. Composição: tensoativo aniônico, agente de controle de pH, coadjuvante, sequestrante, neutralizante, espessante, conservante e veículo. PRINCÍPIO ATIVO: Mistura de Ácido Dodecil Benzeno Sulfônico e Lauril Éter Sulfato de Sódio (Tensoativos aniônicos -7,0%). 
Marca de referência: Rioquímica, equivalente ou de melhor qualidade.</t>
  </si>
  <si>
    <t>Cons. Norte Paraná                                                           Ata n. 32/2023 (13/11/2023)</t>
  </si>
  <si>
    <t>Dermelyne I. Cosm. Ltda                                       05.911.697/0001-76</t>
  </si>
  <si>
    <t>Hospital Clínicas Triag. Mineiro                                        Ata n. 44/2023 (26/06/2023)</t>
  </si>
  <si>
    <t>Indalabor I. L. F. Ltda                                         	04.654.861/0001-44</t>
  </si>
  <si>
    <t>Detergente líquido neutro, frasco 500 ml.
 DETERGENTE, COMPOSIÇÃO:ALQUILBENZENO SULFONATO DE SÓDIO, APLICAÇÃO:LIMPEZA EM GERAL, AROMA:NEUTRO, CARACTERÍSTICAS ADICIONAIS:TENSOATIVO BIODEGRADÁVEL, ASPECTO FÍSICO:LÍQUIDO
Marca de referência: ypê, equivalente ou de melhor qualidade.</t>
  </si>
  <si>
    <t>COMPANHIA BRASILEIRA DE ATIVOS - CNPJ 53.057.445/0001-74</t>
  </si>
  <si>
    <t>Lucyvaldo A Piaulino - CNPJ 22.879.212/0001-23</t>
  </si>
  <si>
    <t>Prefeitura Municipal deSorriso - MT - ATA de RP, PE 002/2024</t>
  </si>
  <si>
    <t>MATHIC- DISTRIBUIDORA DE MATERIAIS DE LIMPEZA, HIGIENE E ESCRITORIO LTDA - CNPJ 33.955.893/0001-88</t>
  </si>
  <si>
    <t>Sabão em barra, 180 g.
 SABÃO BARRA, COMPOSIÇÃO BÁSICA:SAIS + ÁCIDO GRAXO, TIPO:NEUTRO, CARACTERÍSTICAS ADICIONAIS:COM PERFUME
Marcas de referência: Ypê, Minuano, equivalente ou de melhor qualidade.</t>
  </si>
  <si>
    <t>Prefeitura Mogio Guaçu                                           Ata n. 31/2023 (06/11/2023)</t>
  </si>
  <si>
    <t>Comercial Mangili &amp; Silva Ltda                                  62.479.555/0001-15</t>
  </si>
  <si>
    <t>Prefeitura Campo Belo                                           Ata n. 172/2023 (11/08/2023)</t>
  </si>
  <si>
    <t>Oxi Química Ltda                                                    65.271.868/0001-71</t>
  </si>
  <si>
    <t>Sabão em pó.
Sabão pó, aspecto físico: pó, composição: carbonatos,silicatos, fosfatos,tensoativos não iô-, características adicionais: biodegradável.
Entrega em pacotes com no mínimo 500 g.</t>
  </si>
  <si>
    <t>KG</t>
  </si>
  <si>
    <t>Prefeitura Monte Alegre                                          Ata n. 38/2023 (20/12/2023)</t>
  </si>
  <si>
    <t>Suares dis. Prod. Limpeza Ltda                                     18.202.203/0001-26</t>
  </si>
  <si>
    <t>Balde plástico, capacidade 10 litros.
Material: plástico resistente e alça metálica.
Marca de referência: arqplast, equivalente ou de melhor qualidade.</t>
  </si>
  <si>
    <t>Governo do estado de Rondônia                        Ata n. 559*2023 (04/03/2024)</t>
  </si>
  <si>
    <t>BSB S. M. de Estruturas Ltda    24.584.199/0001-00</t>
  </si>
  <si>
    <t>Relatório Fonte de preços</t>
  </si>
  <si>
    <t>Balde plástico, capacidade 15 litros.
Material: plástico resistente e alça metálica.
Marca de referência: arqplast, equivalente ou de melhor qualidade.</t>
  </si>
  <si>
    <t>Governo do Estado do Rio Grande do Norte                                  Ata n. 24/2023 (25/08/2023)</t>
  </si>
  <si>
    <t>Liceri Com. de Prod. Em Geral Ltda                   26.950.671/0001-07</t>
  </si>
  <si>
    <t>Sec. Educação e Esportes Mun. Caruaru                               Ata n. 84/2023 (14/08/2023)</t>
  </si>
  <si>
    <t>Solidare Agencia de Negocios Ltda - CNPJ 44.247.782/0001-33</t>
  </si>
  <si>
    <t>EMBRAPA-DF                                                                     Ata n. 58/2023 (28/11/2023)</t>
  </si>
  <si>
    <t>Planaltina G. c. F. Ltda        40.958.943/0001-46</t>
  </si>
  <si>
    <t>Cesto Plástico para Escritório 15 L, medidas aproximadas: 23cm de diâmetro, x 29,5cm de altura, na cor preta</t>
  </si>
  <si>
    <t>I.F. Rio-Grandense                                                Ata n. 17/2023 (27/11/2023)</t>
  </si>
  <si>
    <t>BCR Soluções Integradas Ltda        46.842.458/0001-99</t>
  </si>
  <si>
    <t xml:space="preserve"> LIXEIRA, MATERIAL:PLÁSTICO, CAPACIDADE: 9L, TIPO:TELADA, DIÂMETRO:25 CM, ALTURA:28 CM</t>
  </si>
  <si>
    <t>Fundação Rio das Oustras de Cultura                             Ata n. 006/2023 (28/08/2023)</t>
  </si>
  <si>
    <t>Megabor Ind. E Com. de Equip. e Vestuário Ltda - CNPJ 12.032.954/0001-65</t>
  </si>
  <si>
    <t>Univer. Federal Pernambuco                                 Ata n. 13/2023 (11/04/2023)</t>
  </si>
  <si>
    <t>Norpel Comércio Ltda                         42.940.109/0001-59</t>
  </si>
  <si>
    <t>Lixeira capacidade 60 litros.
 LIXEIRA, MATERIAL:PLÁSTICO, CAPACIDADE:60 L, TIPO:COM TAMPA, DIÂMETRO:48 CM, ALTURA:52 CM
Marca de referência: jaguar, equivalente ou de melhor qualidade.</t>
  </si>
  <si>
    <t>Prefeitura Mun. De Castanhal Ata 
Ata n. 60/2023 (12/09/2023)</t>
  </si>
  <si>
    <t>J. F. MONTEIRO LTDA
14.866.439/0001-06</t>
  </si>
  <si>
    <t>Universidade Federal Fluminense                        Ata n. 78/2023 (30/10/2023)</t>
  </si>
  <si>
    <t>Planejar D. e Imp Ltda                              26.405.348/0001-52</t>
  </si>
  <si>
    <t>Governo de Rondônia                                 Ata n. 559/2023 (04/03/2024)</t>
  </si>
  <si>
    <t>PMX Com. E Serviço Ltda                          43.279.146/0001-20</t>
  </si>
  <si>
    <t>Borrifador manual, mínimo 500 ml.
 BORRIFADOR, MATERIAL:PLÁSTICO, TIPO:SPRAY, CONTENDO BICO BORRIFADOR, APLICAÇÃO:MATERIAL DE LIMPEZA 
Marca de referência: Sanremo, equivalente ou de melhor qualidade.</t>
  </si>
  <si>
    <t>Prefeitura do Município de Araucária
Ata 125/2023 (08/01/2024)</t>
  </si>
  <si>
    <t>RM CORREA COMERCIO LTDA
23.662.635/0001-50</t>
  </si>
  <si>
    <t>ESFERA ATACADISTA LTDA - CNPJ 53.249.086/0001-57</t>
  </si>
  <si>
    <t>FUNDEC
Ata 05/2023 (01/12/2023)</t>
  </si>
  <si>
    <t>KARLA KAROLINE FONTES MENESES
37.937.325/0001-05</t>
  </si>
  <si>
    <t>Dispenser, com reservatório, para sabonete líquido.
Confeccionado em poliestireno. Produto com abertura inteligente e segura, resistência alto impacto, já acompanha o reservatório com capacidade de 800 ml e válvula plug, ambos removíveis, medidas aproximadas: 10,5 x 25,5 x 11 cm (L x A x C). Acompanha parafusos para a fixação. 
Marca de referência: premisse velox, equivalente ou de melhor qualidade.</t>
  </si>
  <si>
    <t>Prefeitura Sulina                                               Ata n. 34/2023 (24/08/2023)</t>
  </si>
  <si>
    <t>SCA Dist. Ltda                           31.797.544/0001-50</t>
  </si>
  <si>
    <t xml:space="preserve">Consórcio intermunicipal de Saúde Centro Sul  (Ata 012/2023)
</t>
  </si>
  <si>
    <t>Comercial Santos Silva de Tocantis Ltda
46.766.632/0001-61</t>
  </si>
  <si>
    <t>Dispenser para papel toalha interfolhado.
MATERIAL: PLÁSTICO ABS, TIPO: INTERFOLHA, COR:BRANCA, CARACTERÍSTICAS ADICIONAIS:VISOR E CHAVE, DIMENSÕES:260 X 315 X 125 MM. Sistema de fechamento por chave ou dispositivo similar, liberar uma toalha por vez, deixando a próxima pronta para uso. 
Marca de referência: premisse, equivalente ou de melhor qualidade.</t>
  </si>
  <si>
    <t>Prefeitura Governador Valadores                              Ata n. 137/2023 (16/11/2023)</t>
  </si>
  <si>
    <t>Freitas C. de Embal. Ltda                    07424845000153</t>
  </si>
  <si>
    <t>Governo de Rondônia                                        Ata n. 598/2023 (19/03/2024)</t>
  </si>
  <si>
    <t>BRS S. M. de E. Ltda                          24584199000100</t>
  </si>
  <si>
    <t>Jujstiça Fed. 1ª Ins. - SC                                 Ata n. 38/2023 (15/02/2024)</t>
  </si>
  <si>
    <t>LPK Ltda                                         00.535.560/0001-40</t>
  </si>
  <si>
    <t>DISCO LIMPADOR VERDE 410 MM
Disco de fibra sintética com abrasivo, utilizada para remover sujeiras leves, limpeza.</t>
  </si>
  <si>
    <t>Millenium Licitações Ltda. - CNPJ 41.467.016/0001-96</t>
  </si>
  <si>
    <t xml:space="preserve">Catral Refrigeração e Eletrodomésticos Ltda. | CNPJ: 02.375.921/0001-64 </t>
  </si>
  <si>
    <t>Nova Limp Comercio de Embalagens e Descartáveis Ltda - CNPJ: 04.681.311/0001-14</t>
  </si>
  <si>
    <t>DISCO LIMPADOR VERDE 510 MM
Disco de fibra sintética com abrasivo, utilizada para remover sujeiras leves, limpeza.</t>
  </si>
  <si>
    <t>Prefeitura Municipal de Serranopolis - GO - ATA de RP, PE 33/2023</t>
  </si>
  <si>
    <t>ESFERA ATACADISTA LTDA - CNPJ 07.563.511/0001-60</t>
  </si>
  <si>
    <t>Ministério da Educação IFECTSMG Ata 640/2023 (12/12/23)</t>
  </si>
  <si>
    <t>CENTERCLEAN COMERCIO E SERVICOS DE EQUIPAMENTOS PARA LIMPEZA LTDA
04.522.146/0001-58</t>
  </si>
  <si>
    <t>Prefeitura Municipal de Ituiutuba Ata 0111/2023 (18/09/2023)</t>
  </si>
  <si>
    <t>D´PAULA LICITACOES LTDA 
31.604.207/0001-07</t>
  </si>
  <si>
    <t>DISCO REMOVEDOR PRETO 410 MM
Disco de nylon, de grande durabilidade, indicado para remoção de todo o acabamento, selador e contaminantes do piso.</t>
  </si>
  <si>
    <t>Prefeitura Cascavel                                                                      Ata n. 150/2023 (16/11/2023</t>
  </si>
  <si>
    <t>Carioca C. Prod. Limpeza Ltda                                      08.036.508/0001-51</t>
  </si>
  <si>
    <t xml:space="preserve"> acima da média dos preços obtidos</t>
  </si>
  <si>
    <t>Comercial da Mata Limpeza e Alimentos LTDA - CNPJ: 05.382.938/0001-37</t>
  </si>
  <si>
    <t>GRUPLAST COMERCIO DE ARTIGOS PLÁSTICOS LTDA - CNPJ: 46.681.831/0001-77</t>
  </si>
  <si>
    <t>DISCO REMOVEDOR PRETO 510 MM
Disco de nylon, de grande durabilidade, indicado para remoção de todo o acabamento, selador e contaminantes do piso.</t>
  </si>
  <si>
    <t>Prefeitura Ituiutaba                                              Ata n. 111/2023 (18/09/2023)</t>
  </si>
  <si>
    <t>D'Paula Licitações Ltda                      31604207000107</t>
  </si>
  <si>
    <t>Escova sanitária com suporte. 
Escova sanitária plástica, com cerdas brancas, com pote para suporte, com cabo em polipropileno e cerdas sintéticas, resistente e durável, medidas aproximadas: 34,5 cm x 12 cm x 12 cm (A x L x P). 
Marca de Referência: betannin, equivalente ou de melhor qualidade.</t>
  </si>
  <si>
    <t>Prefeitura Municipal de São Bento, ATA de RP 92/2023 (11/12/2023)</t>
  </si>
  <si>
    <t>RT Costa Feliciano                         23.533.848/0001-81</t>
  </si>
  <si>
    <t>Prefeitura Municipal de Bonito/PA - ATA 26/2023 (16/01/24)</t>
  </si>
  <si>
    <t>GOOD SOLUCOES LTDA - CNPJ 42.728.354/0001-05</t>
  </si>
  <si>
    <t>Governo do Estado de Rondonia - Ata 598/2023 (19/03/24)</t>
  </si>
  <si>
    <t>ECOLIM LTDA                    17.221.558/0001-08</t>
  </si>
  <si>
    <t>Espanador eletrostático.
Cabo em polietileno de alta densidade com formato ergonômico e leve, a luva refil confeccionada com fios 100% acrílicos e laváveis. 
Marca de referência: bralimpia, equivalente ou de melhor qualidade.</t>
  </si>
  <si>
    <t>Ministério da Saúde                                                                                                            Ata n. 8/2023 (24/08/2023)</t>
  </si>
  <si>
    <t>Tito Cesar Silva Soares                               50664298000102</t>
  </si>
  <si>
    <t>Gb Franquias Company LTDA. CNPJ: 51.680.178/0001-61</t>
  </si>
  <si>
    <t xml:space="preserve">GurgelMix Máquinas e Ferramentas S.A. CNPJ: 29.302.348/0001-15 </t>
  </si>
  <si>
    <t>Esponja dupla face Amarelo/Verde.
 ESPONJA LIMPEZA, MATERIAL:ESPUMA / FIBRA SINTÉTICA, FORMATO:RETANGULAR, ABRASIVIDADE:ALTA / MÍNIMA, APLICAÇÃO:LIMPEZA GERAL, CARACTERÍSTICAS ADICIONAIS:UMA FACE MACIA OUTRA ÁSPERA.
Marca de referência: Scotch-Brite, equivalente ou de melhor qualidade.</t>
  </si>
  <si>
    <t xml:space="preserve"> da média dos preços obtidos</t>
  </si>
  <si>
    <t>Esponja lã de aço. Pacote com 08 unidades 60 g.
 ESPONJA LIMPEZA, MATERIAL:LÃ AÇO, FORMATO:ANATÔMICO, ABRASIVIDADE:MÍNIMA, APLICAÇÃO:UTENSÍLIOS DOMÉSTICOS.
Marca de referência: bombril, equivalente ou de melhor qualidade.</t>
  </si>
  <si>
    <t>A.E.M OESTE COMERCIAL EIRELI - CNPJ 12.144.365/0001-79</t>
  </si>
  <si>
    <t>Prefeitura Municipal de Ipatinga - ATA 144/2023 (09/01/24)</t>
  </si>
  <si>
    <t>MBM STORE LTDA - CNPJ:	40.225.662/0001-84</t>
  </si>
  <si>
    <t>Kit com equipamentos destinados às limpezas de manutenção de áreas envidraçadas.
Composto por: 01 lavador de vidro 35 cm, 01 cabo de fixação, 01 guia removível 25 cm, 01 guia removível 35 cm, 01 raspador de segurança, 05 lâminas para raspador de segurança, 01 lâmina de borracha 91 cm, 01 extensão telescópica 0,70 a 1,40m (medidas aproximadas).
Marca de referência: bralimpia, equivalente ou de melhor qualidade.</t>
  </si>
  <si>
    <t xml:space="preserve">LOJA DO PROFISSIONAL.COM | CNPJ 04.210.677/0001-05 </t>
  </si>
  <si>
    <t>Kit de equipamentos para limpeza em geral.
Composto por: 01 cabo de alumínio retrátil com ponta de rosca, 01 cabo de alumínio retrátil com alcance de até 1,40m de altura, 01 fibra branca, 01 fibra verde, 01 suporte para as fibras com encaixe de rosca para acoplar ao cabo de alumínio retrátil.
Marca de referência: bralimpia, equivalente ou de melhor qualidade.</t>
  </si>
  <si>
    <t>Amazon Serviços de Varejo do Brasil Ltda. | CNPJ 15.436.940/0001-03</t>
  </si>
  <si>
    <t>demais</t>
  </si>
  <si>
    <t xml:space="preserve">COMERCIAL RADAR Produtos de Limpeza EIRELI / CNPJ: 07.736.547/0001-07 </t>
  </si>
  <si>
    <t>Saco para carro funcional.
Confeccionado em vinil, com capacidade de até 920 litros ou 50 kg. Encaixado em carros funcionais de limpeza, são utilizados para colocação de ddetritos e lixo, ampliando a qualidade e praticiadade nos serviços de limpeza. O saco dispõe de zíer e ilhós para se adaptar ao carrinho. Deve ser compatível ao carrinho da marca bralimpia.
Marca de referência: bralimpia, equivalente ou de melhor qualidade.</t>
  </si>
  <si>
    <t>Magazine Luiza S/A - CNPJ: 47.960.950/1088-36</t>
  </si>
  <si>
    <t xml:space="preserve">Contabilista Suprimentos para Escritório S.A. CNPJ 77.765.840/0001-70  </t>
  </si>
  <si>
    <t>Lojacond Equipamentos para Condomínios - CNPJ: 19.704.009/0001-01</t>
  </si>
  <si>
    <t>Pá coletora para lixo.
 PÁ COLETORA LIXO, MATERIAL COLETOR:POLIESTIRENO, MATERIAL CABO:MADEIRA, COMPRIMENTO CABO:80 CM, COMPRIMENTO:27 CM, LARGURA:27 CM, ALTURA:88,50 CM, APLICAÇÃO:LIMPEZA, COR:AZUL, MODELO:SEM TAMPA</t>
  </si>
  <si>
    <t>Prefeitura Presidente Kennedy                          Ata n. 64/2023 (19/12/2023)</t>
  </si>
  <si>
    <t>BRX Com. Prod. Geral Ltda    11.287.164/0001-68</t>
  </si>
  <si>
    <t>Prefeitura Leopoldina                                                  Ata n. 121/2023 (04/01/2024)</t>
  </si>
  <si>
    <t>H&amp;I Distribuidora Ltda             47.351.983/0001-74</t>
  </si>
  <si>
    <t>Rodo de alumínio 80 cm.
Rodo produzido em alumínio, reforço lateral para maior durabiliade. Com cabo fixo de no mínimo 1,5 m. Borracha padrão substituível. 
Marca de referência: sanches, equivalente ou de melhor qualidade.</t>
  </si>
  <si>
    <t>Ministério Desenvolvimento Regional                        Ata n. 22/2023 (28/12/2023)</t>
  </si>
  <si>
    <t>LRF Distribuidora Ltda                     49.464.926/0001-27</t>
  </si>
  <si>
    <t>Relatório Fonte de Preços                                  Diversas</t>
  </si>
  <si>
    <t>Rodo de madeira eucaliptus com cabo, 40 cm. 
Rodo de madeira com cabo revestido, com borracha dupla. Cabo de no mínimo 1,2 m.</t>
  </si>
  <si>
    <t>Governo Estado Rondônia                                           Ata n. 635/2023 (18/01/2024)</t>
  </si>
  <si>
    <t>Licita Mais Hoffmann Ltda        50.202.063/0001-07</t>
  </si>
  <si>
    <t>diversos</t>
  </si>
  <si>
    <t xml:space="preserve">acima da média dos preços obtidos </t>
  </si>
  <si>
    <t>Rodo de madeira eucaliptus com cabo, 60 cm. 
Rodo de madeira com cabo revestido, com borracha dupla. Cabo de no mínimo 1,2 m.</t>
  </si>
  <si>
    <t>Comando Marinha                                                              Ata n. 17/2023 (20/02/2024)</t>
  </si>
  <si>
    <t>Daniele Nasci. C. Ltda                40.459.510/0001-46</t>
  </si>
  <si>
    <t>Prefeitura Viçosa                                                      Ata n. 159/2023 (18/01/2024)</t>
  </si>
  <si>
    <t>Vassoura de piaçava com cabo.
 VASSOURA, MATERIAL CERDAS:PET (RECICLADO), MATERIAL CEPA:MADEIRA, COMPRIMENTO CEPA:20 CM, CARACTERÍSTICAS ADICIONAIS: COM CABO ROSQUEÁVEL/CERDAS PLUMADAS: 58/26 FIOS, LARGURA CEPA:4 CM
Marca de referência: bettanin, equivalente ou de melhor qualidade.</t>
  </si>
  <si>
    <t>Comando Marinha                                                 Ata n. 30/2023 (15/09/2023)</t>
  </si>
  <si>
    <t>KarolinY Ferreira Oliveira        24.648.425/0001-70</t>
  </si>
  <si>
    <t>Comando do Exército                                            Ata n. 10/2022 (07/03/2023)</t>
  </si>
  <si>
    <t>MAM Rib. Com Alimentos                     11.020.389/0001-53</t>
  </si>
  <si>
    <t>Vassoura limpa teto.
Vassoura com cerdas de nylon e 2 cabos com prolongador, totalizando aproximadamente 2,5 m de comprimento.</t>
  </si>
  <si>
    <t>Prefeitura Gov. Valadares                                       Ata n. 137/2023 (16/11/2023)</t>
  </si>
  <si>
    <t>Wtrade I. N. Ltda                         21.856.981/0001-43</t>
  </si>
  <si>
    <t xml:space="preserve">Kit de Pano Multiuso, com 03 unidades.
Confeccionado em microfibra e poliéster, de alta absorção, não solta fiapos ou pelos, pode ser utilizado na limpeza, para tirar pó ou lustrar móveis, dura até 200 lavagens, macio ao toque. Tamanho mínimo de cada pano: 28x28 cm.
Marca de referência: Scotch-brite, equivalente ou de melhor qualidade. </t>
  </si>
  <si>
    <t>E H M DINIZ - CNPJ: 41.005.190/0003-89</t>
  </si>
  <si>
    <t xml:space="preserve">acima da média dos preços obtidos, </t>
  </si>
  <si>
    <t>INOVA TEXTIL DECORAÇÕES EIRELI CNPJ: 41.330.899/0001-98</t>
  </si>
  <si>
    <t xml:space="preserve">Lave Park Comercial Importação e Exportação - CNPJ: 51.813.438/0001-20 </t>
  </si>
  <si>
    <t xml:space="preserve"> PANO PRATO, MATERIAL:ALGODÃO, COMPRIMENTO:68 CM, LARGURA:40 CM, COR:BRANCA, CARACTERÍSTICAS ADICIONAIS:NÃO APLICÁVEL.</t>
  </si>
  <si>
    <t>Pano multiuso, rolo com 600 unidades.
Confeccionado em viscose e poliéster, utilizado para limpeza e secagem de superfícies e utensílios, tamanho mínimo do pano: 28x40cm.
Marca de referência: Bettanin, equivalente ou de melhor qualidade.</t>
  </si>
  <si>
    <t xml:space="preserve">Prefeitura Paudalho                                                    Ata n. 37/2023 (04/09/2023)     </t>
  </si>
  <si>
    <t>Única Saneantes Ltda                              43392983000161</t>
  </si>
  <si>
    <t xml:space="preserve"> SACO DE ALGODÃO, TIPO:ALVEJADO, TAMANHO:55 X 80 CM, COR:BRANCO, CARACTERÍSTICAS ADICIONAIS:DUPLA FACE</t>
  </si>
  <si>
    <t>Governo de Rondônia                                          Ata n. 559/2023 (04/03/2024)</t>
  </si>
  <si>
    <t xml:space="preserve">Mega C. Atac. Roupas Ltda     23.318.893/0001-13   </t>
  </si>
  <si>
    <t>Governo de Rondônia                                             Ata n. 635/2023 (18/01/2024)</t>
  </si>
  <si>
    <t>Eletrobrás                                                                               Ata n. 228/2023 (06/10/2023)</t>
  </si>
  <si>
    <t>Darlu Ind. Têxtil Ltda                       40.223.106/0001-79</t>
  </si>
  <si>
    <t>Saco descartável para aspirador pó, embalagem com 03 unidades.
 SACO PARA ASPIRADOR PÓ, MATERIAL:POLIPROPILENO, COR:PRETA, CAPACIDADE:20 L, USO:COLETA LIXO NÃO RECICLÁVEL, APLICAÇÃO:ASPIRADOR PÓ A20 Marca de referência: porto-pel, equivalente ou de melhor qualidade.</t>
  </si>
  <si>
    <t xml:space="preserve">Kalunga SA - CNPJ: 43.283.811/0001-50 </t>
  </si>
  <si>
    <t>Carrefour Comércio e Indústrias Ltda CNPJ: 45.543.915/0846-95</t>
  </si>
  <si>
    <t>Saco para lixo 100 litros, cor azul, pacote com 100 unidades.
Dimensão aproximada: 73 cm x 85 cm (C x A), micragem: 0,05, características adicionais: com solda contínua, normas técnicas: classe i, tipo e, material: resina termoplástica reciclada.</t>
  </si>
  <si>
    <t>Produradoria G. Justiça do PI                                          Ata n. 34/2023 (01/11/2023)</t>
  </si>
  <si>
    <t>Celso Luiz Moreira da Costa - CNPJ 26.569.874/0001-58</t>
  </si>
  <si>
    <t>Instituto Federal Pará                                                  Ata n. 1/2023 (27/09/2023)</t>
  </si>
  <si>
    <t>Duarte&amp;Duarte                           10.222.867/0002-26</t>
  </si>
  <si>
    <t>CREA-RS                                                                                    Ata n. 46/2023 (01/02/2024)</t>
  </si>
  <si>
    <t>Deskart Sul D. M. L. Ltda                      08.471.046/0001-09</t>
  </si>
  <si>
    <t>Governo de Rondônia                                               Ata n. 635/2023 (18/01/2024)</t>
  </si>
  <si>
    <t>Innovare G. e Com. Ltda                20.513.786/0001-58</t>
  </si>
  <si>
    <t>Saco para lixo 20 litros, cor azul, pacote com 100 unidades.
Dimensão aproximada: 45 cm x 50 cm (C x A), micragem mínima: 0,05, características adicionais: com solda contínua, normas técnicas: classe i, tipo e, material: resina termoplástica reciclada.</t>
  </si>
  <si>
    <t>Consorc. Saúde Norte Paraná                                  Ata n. 23/2023 (13/12/2023)</t>
  </si>
  <si>
    <t>New Max Distribuidora Ltda      45.471.842/0001-60</t>
  </si>
  <si>
    <t>Ministério da Defesa                                                         Ata n. 17/2023 (16/10/2023)</t>
  </si>
  <si>
    <t>R T Costa Feliciano                           23.533.848/0001-81</t>
  </si>
  <si>
    <t>Fundação de Artes, E. e L. São Gonçalo                                        Cotação n. 2/2023</t>
  </si>
  <si>
    <t xml:space="preserve">Wesley de Oliveira Tavares        32.673.313/0001-05             </t>
  </si>
  <si>
    <t>Saco para lixo 40 litros, cor azul, pacote com 100 unidades.
Dimensão aproximada: 55 cm x 65 cm (C x A), micragem mínima: 0,06, características adicionais: com solda contínua, normas técnicas: classe i, tipo e, material: resina termoplástica reciclada.</t>
  </si>
  <si>
    <t>Ministério da Educação                                                   Ata n. 143/2023 (12/12/2023)</t>
  </si>
  <si>
    <t>SOLUCOES EM LIMPEZA FENIX LTDA                   49.719.430/0001-57</t>
  </si>
  <si>
    <t>Prefeitura Bom Sucesso do Sul                              Ata n. 85/2023 (17/01/2024)</t>
  </si>
  <si>
    <t>Marli Salete Sfoggia                       02.329.391/0001-18</t>
  </si>
  <si>
    <t>Saco para lixo 60 litros, cor azul, pacote com 100 unidades.
Dimensão aproximada: 65 cm x 75 cm (C x A), micragem mínima: 0,06, características adicionais: com solda contínua, normas técnicas: classe i, tipo e, material: resina termoplástica reciclada.</t>
  </si>
  <si>
    <t>Distribuidora Tio Ivo Ltda           27.787.054/0001-03</t>
  </si>
  <si>
    <t>Pasta para Limpeza, embalagem 500 g.
Composição: Óleo Pinho, Tensoativo Aniônicos, Aplicação: Limpeza Em Geral, Apresentação: Pasta, Características Adicionais: Aroma Pinho, Biodegradável, 9 A 10 Ph.
Marca de referência: Limp tek, equivalente ou de melhor qualidade.</t>
  </si>
  <si>
    <t>Comando da Marinha                                           Ata n. 5/2023 (30/08/2023)</t>
  </si>
  <si>
    <t>Labatur D. P. Serv. Ltda                   22.965.625/0001-20</t>
  </si>
  <si>
    <t xml:space="preserve">Purificador de ambiente em aerosol, frasco entre 350 e 400 ml.
Aromatizante ambiental, aroma: lavanda, aplicação: geral, apresentação: aerosol, características adicionais: biodegradável.
Marcas de referência: Bom ar, Glade, equivalente ou de melhor qualidade.  </t>
  </si>
  <si>
    <t>C. L. Beserra &amp; Cia Ltda - CNPJ 07.239.237/0001-79</t>
  </si>
  <si>
    <t xml:space="preserve"> TELA ODORIZANTE, MATERIAL:BORRACHA, TIPO USO:MICTÓRIO, COR:AZUL, ODOR:LAVANDA, CARACTERÍSTICAS ADICIONAIS:BIODEGRADÁVEL
Marca de referência: premisse, equivalente ou de melhor qualidade.</t>
  </si>
  <si>
    <t>Centro Int. Marinha Manaus                                Ata n. 30/2023 (15/09/2023)</t>
  </si>
  <si>
    <t>T H Mix Ltda                                   10.614.075/0001-16</t>
  </si>
  <si>
    <t>Ministério da Defesa                                             Ata n. 5/2023 (07/12/2023)</t>
  </si>
  <si>
    <t>Multisul C. e D. Ltda                           12.811.487/0001-71</t>
  </si>
  <si>
    <t>Centro Intendência de Belém                                      Ata n. 29/2023 (27/09/2023)</t>
  </si>
  <si>
    <t>Boni D. P. Limpeza Ltda                           28.719.518/0001-07</t>
  </si>
  <si>
    <t>Comando da Marinha                                                  Ata n. 6/2023 (14/12/2023)</t>
  </si>
  <si>
    <t>A D da Silva Papelaria                        06.296.886/0001-49</t>
  </si>
  <si>
    <t>Serviço Identificação Marinha                            Ata n. 01/2023 (29/09/2023)</t>
  </si>
  <si>
    <t>Vipe Comercial ltda                         17.526.067/0001-67</t>
  </si>
  <si>
    <t>Lustra móveis, embalagem com 500 ml.
 LUSTRADOR MÓVEIS, COMPONENTES:CERAS E SOLVENTES, APLICAÇÃO:MÓVEIS E SUPERFÍCIES LISAS, CARACTERÍSTICAS ADICIONAIS:COMPOSTO EMULSIONADO, CONTÉM MÍNIMO 6,5% DE SÓLI, ASPECTO FÍSICO:LÍQUIDO
Marca de referência: climpa, audax, equivalente ou de melhor qualidade.</t>
  </si>
  <si>
    <t>Ministério da Saúde - Ata 15/2023 (26/12/23)</t>
  </si>
  <si>
    <t>J. B. TRINDADE LTDA - 08.890.206/0001-46</t>
  </si>
  <si>
    <t>Brilha Inox, frasco de 500 ml.
Para superfícies de aço inox, alumínio e peças cromadas; deve limpar e dar brilho em uma única aplicação. Concentrado a base de água, óleo mineral, monoetanolamina e butano/propano. 
Marca de referência: start, equivalente ou de melhor qualidade.</t>
  </si>
  <si>
    <t>Ministério da Saúde Ata 322/2023 (26/10/23)</t>
  </si>
  <si>
    <t>SMAIS DISTRIBUIDORA E COMERCIO LTDA CNPJ:	30.399.805/0001-10</t>
  </si>
  <si>
    <t>MÉDIO</t>
  </si>
  <si>
    <t xml:space="preserve">Palácio das Ferramentas Ltda CNPJ : 68.422.419/0001-75 </t>
  </si>
  <si>
    <t xml:space="preserve">Elastobor Borrachas e Plásticos LTDA CNPJ: 53.840.542/0002-10 </t>
  </si>
  <si>
    <t>Removedor de ferrugem, embalagem de 50 ml.
COMPOSIÇÃO: ÁCIDOS INORGÂNICOS LÍQUIDOS, APLICAÇÃO: REMOÇÃO DE CROSTAS E MANCHAS DE OXIDAÇÃO DE MATERIAL METÁLICO.
Marca de referência: Start, equivalente ou de melhor qualidade.</t>
  </si>
  <si>
    <t>Comando da Marinha Ata 018/2023 (14/12/2023)</t>
  </si>
  <si>
    <t>F C COMERCIO DE MATERIAIS DE LIMPEZA LTDA - CNPJ 50.344.473/0001-84</t>
  </si>
  <si>
    <t>TOTAL DOS GRUPOS/ITENS</t>
  </si>
  <si>
    <t>GRUPO/ITEM</t>
  </si>
  <si>
    <t>VALOR R$</t>
  </si>
  <si>
    <t>Lote 1</t>
  </si>
  <si>
    <t>Lote 2</t>
  </si>
  <si>
    <t>Lote 3</t>
  </si>
  <si>
    <t>Lote 4</t>
  </si>
  <si>
    <t>Lote 5</t>
  </si>
  <si>
    <t>Lote 6</t>
  </si>
  <si>
    <t>Lote 7</t>
  </si>
  <si>
    <t>Lote 8</t>
  </si>
  <si>
    <t>Lote 9</t>
  </si>
  <si>
    <t>Lote 10</t>
  </si>
  <si>
    <t>TOTAL - licitação</t>
  </si>
  <si>
    <t>GRUPO 19 - MATERIAIS PARA VEDAÇÃO</t>
  </si>
  <si>
    <t>SINAPI</t>
  </si>
  <si>
    <t>ESPECIFICAÇÃO</t>
  </si>
  <si>
    <t>UNID.</t>
  </si>
  <si>
    <t>VALOR
TOTAL</t>
  </si>
  <si>
    <t>IMAGEM PARA
REFERÊNCIA</t>
  </si>
  <si>
    <t>Link</t>
  </si>
  <si>
    <r>
      <t xml:space="preserve">MANTA ASFÁLTICA
</t>
    </r>
    <r>
      <rPr>
        <sz val="11"/>
        <color rgb="FF000000"/>
        <rFont val="Calibri"/>
        <family val="2"/>
        <scheme val="minor"/>
      </rPr>
      <t>- Comprimento: 10 metros;
- Largura: 100 cm;
- Espessura: 3mm;
- Estado Físico: Sólido;
- Cor: Preto;
- Acabamento: Rugoso;
- Rolo;
- Ref: Marca VIAPOL, Modelo: LAGE GLASS.</t>
    </r>
  </si>
  <si>
    <t>m²</t>
  </si>
  <si>
    <r>
      <t xml:space="preserve">PRIMER PARA MANTA ASFÁLTICA
</t>
    </r>
    <r>
      <rPr>
        <sz val="11"/>
        <color rgb="FF000000"/>
        <rFont val="Calibri"/>
        <family val="2"/>
        <scheme val="minor"/>
      </rPr>
      <t>- Conteúdo: 18 Litros;
- Cor: Preta;
- Rendimento: 60m²;
- Tempo de secagem: 6 horas;
- Para aplicação da manta asfáltica, lajes, piscinas, reservatórios;
- Ref: Marca VEDACIT.</t>
    </r>
  </si>
  <si>
    <t>Lata</t>
  </si>
  <si>
    <t>https://www.leroymerlin.com.br/primer-manta-vedacit-18l-preta-vedacit_87006402</t>
  </si>
  <si>
    <r>
      <t xml:space="preserve">IMPERMEABILIZANTE 
</t>
    </r>
    <r>
      <rPr>
        <sz val="11"/>
        <color rgb="FF000000"/>
        <rFont val="Calibri"/>
        <family val="2"/>
        <scheme val="minor"/>
      </rPr>
      <t>- Argamassa Polimérica;
- Cor: Cinza;
- Conteúdo da Embalagem: Líquido+Pó;
- Peso do produto: 18 kg;
- Rendimento: 6 m²;
- Ref: Marca: SIKA, Linha: SIKA TOP 107.</t>
    </r>
  </si>
  <si>
    <t>Caixa</t>
  </si>
  <si>
    <t>https://www.leroymerlin.com.br/impermeabilizante-sika-top-107-cinza-argamassa-aditivo-18kg_86693376?store_code=23&amp;gclid=EAIaIQobChMIirud95f76wIVUw-RCh3fkQbJEAYYASABEgLGdfD_BwE</t>
  </si>
  <si>
    <t>TOTAL:</t>
  </si>
  <si>
    <t>Diário Oficial do Maranhão</t>
  </si>
  <si>
    <t>GS SERVIÇOS E ASSESSORIAS LTDA
51.674.153/0001-55</t>
  </si>
  <si>
    <t>Prefeitura do Município de São Raimundo das Mangabeiras
Ata n. 020/2024 (junho/2024)</t>
  </si>
  <si>
    <t>ODIMED COMÉRCIO VAREJISTA DE PRODUTOS DE HIGIENE E LIMPEZA LTDA
42.188.256/0001-14</t>
  </si>
  <si>
    <t>Prefeitura de Engenho Velho
ARP nº 06/2024</t>
  </si>
  <si>
    <t>Prefeitura de Iaçu
ARP nº 07/2024</t>
  </si>
  <si>
    <t>OLF SERVIÇOS E COMERCIO DE PRODUTOS DE LIMPEZA LTDA
40.819.076/0001-68</t>
  </si>
  <si>
    <r>
      <rPr>
        <b/>
        <sz val="11"/>
        <color rgb="FF000000"/>
        <rFont val="Calibri"/>
        <scheme val="minor"/>
      </rPr>
      <t xml:space="preserve">OBSERVAÇÕES:
</t>
    </r>
    <r>
      <rPr>
        <sz val="11"/>
        <color rgb="FF000000"/>
        <rFont val="Calibri"/>
        <scheme val="minor"/>
      </rPr>
      <t xml:space="preserve">•  1. O parâmetro utilizado na pesquisa foi com base em contratações similares de órgãos/entidades da Administração Pública e preços de sítios eletrônicos e especializados, conforme os termos II e III do art. 5º da IN n. 65/2021, do Ministério da Economia. 
•  2. As cotações que estão com a fonte na cor azul se referem a preços públicos.
•  3.  As pesquisas em sites, se houver, que não constam as respectivas quantidades de cada item, se deve pelo fato do site permitir no máximo a referida quantidade.
•  4.  Ainda, conforme o Manual de Pesquisa de Preços do STJ (versão 2021), se houver, foram desconsiderados os que são superiores a 25% da media total (geral), assim como os inferiores a 75% da mesma média. Entretanto foram considerados nos cálculos  os preços públicos, corroborando com  a recomendação constante no Manual de orientação de pesquisa do STJ - ed. 2021, in verbis:
Insta frisar que os valores registrados em atas de registro de preço e contratos firmados com o poder público, em execução ou executados, que se enquadrarem na situação acima assinalada, não deverão ser considerados inexequíveis, uma vez que, tendo sido executados pela administração ou previamente avaliados no processo de licitação já tiveram sua exequibilidade demonstrada.
•  5. Tendo em vista que nos preços públicos os itens nem sempre se referem a embalagens de tamanho igual, foi utilizada a regra de 3 para chegar ao preço da quantidade desejada.
• 6. Os preços públicos foram atualizados com base no IPCA do período.	
• 7. Para os itens que não foram encontrados no mínimo 3 preços públicos, a cesta foi complementada com preços obtidos em sítios eletrônicos acrescidos do valor do frete.																		</t>
    </r>
  </si>
  <si>
    <t>Minas Vale Dist. Alim. Ltda      28.088.733/0001-49</t>
  </si>
  <si>
    <t>Prefeitura de Ipatinga                                                Ata n. 144/2023 (09/01/2024)</t>
  </si>
  <si>
    <t>Rosacleaning C. P. S. L. Ltda        39.284.980/0001-37</t>
  </si>
  <si>
    <t>Prefeitura Itaquaquecetuva                                                  Ata n. 92/2023 (24/08/2023)</t>
  </si>
  <si>
    <t xml:space="preserve">Good Soluções Ltda                                42.728.354/0001-05                </t>
  </si>
  <si>
    <t>Prefeitura de Bonito                                                                 Ata n. 26/2023 (16/01/2024)</t>
  </si>
  <si>
    <t>Cepel Comércio de Papéis e Embalagens Ltda                                       47.023.981/0001-56</t>
  </si>
  <si>
    <t>https://www.cepel.com.br/saco-para-lixo-com-capacidade-de-20-litros-azul-com-100-unidades-itaquiti/p?srsltid=AfmBOorsL1bdAPkAc0rHEdnE_loH9x5AKBBwuXj-_rQvz2AGLLPaIIni</t>
  </si>
  <si>
    <t>Internet                                           (acesso: 13/9/2024, às 08:40)</t>
  </si>
  <si>
    <t>Ebazar.com.br LTDA                              03.007.331/0001-41</t>
  </si>
  <si>
    <t>https://produto.mercadolivre.com.br/MLB-2082402509-tira-ferrugem-de-roupas-e-tecidos-semorin-50ml-original-_JM?matt_tool=67473082&amp;matt_word=&amp;matt_source=google&amp;matt_campaign_id=14302215750&amp;matt_ad_group_id=137496900167&amp;matt_match_type=&amp;matt_network=g&amp;matt_device=c&amp;matt_creative=584125573122&amp;matt_keyword=&amp;matt_ad_position=&amp;matt_ad_type=pla&amp;matt_merchant_id=226069981&amp;matt_product_id=MLB2082402509&amp;matt_product_partition_id=2266985820182&amp;matt_target_id=aud-2009166904988%3Apla-2266985820182&amp;cq_src=google_ads&amp;cq_cmp=14302215750&amp;cq_net=g&amp;cq_plt=gp&amp;cq_med=pla&amp;gad_source=1&amp;gclid=CjwKCAjwxY-3BhAuEiwAu7Y6sx_9D-eXKsJZndLy-KFKUFPBs0IifC9-O5TEgBXGG6hf5ep8pF2pBRoCXsAQAvD_BwE&amp;quantity=6</t>
  </si>
  <si>
    <t>Internet (acesso: 13/9/2024 às 10:15)</t>
  </si>
  <si>
    <t>OBSERVAÇÕES:
•  1. O parâmetro utilizado na pesquisa foi com base em contratações similares de órgãos/entidades da Administração Pública e preços de sítios eletrônicos e especializados, conforme os termos II e III do art. 5º da IN n. 65/2021, do Ministério da Economia. 
•  2. As cotações que estão com a fonte na cor azul se referem a preços públicos.
•  3.  As pesquisas em sites, se houver, que não constam as respectivas quantidades de cada item, se deve pelo fato do site permitir no máximo a referida quantidade.
•  4.  Ainda, conforme o Manual de Pesquisa de Preços do STJ (versão 2021), se houver, foram desconsiderados os que são superiores a 25% da media total (geral), assim como os inferiores a 75% da mesma média. Entretanto foram considerados nos cálculos  os preços públicos, corroborando com  a recomendação constante no Manual de orientação de pesquisa do STJ - ed. 2021, in verbis:
Insta frisar que os valores registrados em atas de registro de preço e contratos firmados com o poder público, em execução ou executados, que se enquadrarem na situação acima assinalada, não deverão ser considerados inexequíveis, uma vez que, tendo sido executados pela administração ou previamente avaliados no processo de licitação já tiveram sua exequibilidade demonstrada.
•  5. Tendo em vista que nos preços públicos os itens nem sempre se referem a embalagens de tamanho igual, foi utilizada a regra de 3 para chegar ao preço da quantidade desejada.
• 6. Os preços públicos foram atualizados com base no IPCA do período.	
• 7. Para os itens que não foram encontrados no mínimo 3 preços públicos, a cesta foi complementada com preços obtidos em sítios eletrônicos acrescidos do valor do frete.                                                                                                                                                                                  • 8 Nos  itens 7, 9, 11, 12, 13, 14 foram considerados os preços inexequíveis, devido a complexidade em não localizar preços públicos dos referidos.</t>
  </si>
  <si>
    <r>
      <rPr>
        <b/>
        <sz val="11"/>
        <color rgb="FF000000"/>
        <rFont val="Calibri"/>
        <scheme val="minor"/>
      </rPr>
      <t xml:space="preserve">OBSERVAÇÕES:
</t>
    </r>
    <r>
      <rPr>
        <sz val="11"/>
        <color rgb="FF000000"/>
        <rFont val="Calibri"/>
        <scheme val="minor"/>
      </rPr>
      <t xml:space="preserve">•  1. O parâmetro utilizado na pesquisa foi com base em contratações similares de órgãos/entidades da Administração Pública e preços de sítios eletrônicos e especializados, conforme os termos II e III do art. 5º da IN n. 65/2021, do Ministério da Economia. 
•  2. As cotações que estão com a fonte na cor azul se referem a preços públicos.
•  3.  As pesquisas em sites, se houver, que não constam as respectivas quantidades de cada item, se deve pelo fato do site permitir no máximo a referida quantidade.
•  4.  Ainda, conforme o Manual de Pesquisa de Preços do STJ (versão 2021), se houver, foram desconsiderados os que são superiores a 25% da media total (geral), assim como os inferiores a 75% da mesma média. Entretanto foram considerados nos cálculos  os preços públicos, corroborando com  a recomendação constante no Manual de orientação de pesquisa do STJ - ed. 2021, in verbis:
Insta frisar que os valores registrados em atas de registro de preço e contratos firmados com o poder público, em execução ou executados, que se enquadrarem na situação acima assinalada, não deverão ser considerados inexequíveis, uma vez que, tendo sido executados pela administração ou previamente avaliados no processo de licitação já tiveram sua exequibilidade demonstrada.
•  5. Tendo em vista que nos preços públicos os itens nem sempre se referem a embalagens de tamanho igual, foi utilizada a regra de 3 para chegar ao preço da quantidade desejada.
• 6. Os preços públicos foram atualizados com base no IPCA do período.	
• 7. Para os itens que não foram encontrados no mínimo 3 preços públicos, a cesta foi complementada com preços obtidos em sítios eletrônicos acrescidos do valor do frete.			                                                                                                                                                                                                                                                                                                                                                                                                                                                                                                                                              •8  Nos  itens 20, 21 foram considerados os preços inexequíveis, devido a complexidade em não localizar preços públicos dos referidos.  															</t>
    </r>
  </si>
  <si>
    <r>
      <rPr>
        <b/>
        <sz val="11"/>
        <color rgb="FF000000"/>
        <rFont val="Calibri"/>
        <scheme val="minor"/>
      </rPr>
      <t xml:space="preserve">OBSERVAÇÕES:
</t>
    </r>
    <r>
      <rPr>
        <sz val="11"/>
        <color rgb="FF000000"/>
        <rFont val="Calibri"/>
        <scheme val="minor"/>
      </rPr>
      <t xml:space="preserve">•  1. O parâmetro utilizado na pesquisa foi com base em contratações similares de órgãos/entidades da Administração Pública e preços de sítios eletrônicos e especializados, conforme os termos II e III do art. 5º da IN n. 65/2021, do Ministério da Economia. 
•  2. As cotações que estão com a fonte na cor azul se referem a preços públicos.
•  3.  As pesquisas em sites, se houver, que não constam as respectivas quantidades de cada item, se deve pelo fato do site permitir no máximo a referida quantidade.
•  4.  Ainda, conforme o Manual de Pesquisa de Preços do STJ (versão 2021), se houver, foram desconsiderados os que são superiores a 25% da media total (geral), assim como os inferiores a 75% da mesma média. Entretanto foram considerados nos cálculos  os preços públicos, corroborando com  a recomendação constante no Manual de orientação de pesquisa do STJ - ed. 2021, in verbis:
Insta frisar que os valores registrados em atas de registro de preço e contratos firmados com o poder público, em execução ou executados, que se enquadrarem na situação acima assinalada, não deverão ser considerados inexequíveis, uma vez que, tendo sido executados pela administração ou previamente avaliados no processo de licitação já tiveram sua exequibilidade demonstrada.
•  5. Tendo em vista que nos preços públicos os itens nem sempre se referem a embalagens de tamanho igual, foi utilizada a regra de 3 para chegar ao preço da quantidade desejada.
• 6. Os preços públicos foram atualizados com base no IPCA do período.	
• 7. Para os itens que não foram encontrados no mínimo 3 preços públicos, a cesta foi complementada com preços obtidos em sítios eletrônicos acrescidos do valor do frete.	                                                                                                                                                                                                                                                                                                                                                                                                                                                                                                                  • Nos  itens 20, 21 foram considerados os preços inexequíveis, devido a complexidade em não localizar preços públicos dos referidos.  																	</t>
    </r>
  </si>
  <si>
    <r>
      <rPr>
        <b/>
        <sz val="11"/>
        <color rgb="FF000000"/>
        <rFont val="Calibri"/>
        <scheme val="minor"/>
      </rPr>
      <t xml:space="preserve">OBSERVAÇÕES:
</t>
    </r>
    <r>
      <rPr>
        <sz val="11"/>
        <color rgb="FF000000"/>
        <rFont val="Calibri"/>
        <scheme val="minor"/>
      </rPr>
      <t xml:space="preserve">•  1. O parâmetro utilizado na pesquisa foi com base em contratações similares de órgãos/entidades da Administração Pública e preços de sítios eletrônicos e especializados, conforme os termos II e III do art. 5º da IN n. 65/2021, do Ministério da Economia. 
•  2. As cotações que estão com a fonte na cor azul se referem a preços públicos.
•  3.  As pesquisas em sites, se houver, que não constam as respectivas quantidades de cada item, se deve pelo fato do site permitir no máximo a referida quantidade.
•  4.  Ainda, conforme o Manual de Pesquisa de Preços do STJ (versão 2021), se houver, foram desconsiderados os que são superiores a 25% da media total (geral), assim como os inferiores a 75% da mesma média. Entretanto foram considerados nos cálculos  os preços públicos, corroborando com  a recomendação constante no Manual de orientação de pesquisa do STJ - ed. 2021, in verbis:
Insta frisar que os valores registrados em atas de registro de preço e contratos firmados com o poder público, em execução ou executados, que se enquadrarem na situação acima assinalada, não deverão ser considerados inexequíveis, uma vez que, tendo sido executados pela administração ou previamente avaliados no processo de licitação já tiveram sua exequibilidade demonstrada.
•  5. Tendo em vista que nos preços públicos os itens nem sempre se referem a embalagens de tamanho igual, foi utilizada a regra de 3 para chegar ao preço da quantidade desejada.
• 6. Os preços públicos foram atualizados com base no IPCA do período.	
• 7. Para os itens que não foram encontrados no mínimo 3 preços públicos, a cesta foi complementada com preços obtidos em sítios eletrônicos acrescidos do valor do frete.				                                                                                                                                                                                                                                                                                                                                                                                                                       • Nos  itens 26, 31, 37  foram considerados os preços inexequíveis, devido a complexidade em não localizar preços públicos dos referidos.  														</t>
    </r>
  </si>
  <si>
    <r>
      <rPr>
        <b/>
        <sz val="11"/>
        <color rgb="FF000000"/>
        <rFont val="Calibri"/>
        <scheme val="minor"/>
      </rPr>
      <t xml:space="preserve">OBSERVAÇÕES:
</t>
    </r>
    <r>
      <rPr>
        <sz val="11"/>
        <color rgb="FF000000"/>
        <rFont val="Calibri"/>
        <scheme val="minor"/>
      </rPr>
      <t xml:space="preserve">•  1. O parâmetro utilizado na pesquisa foi com base em contratações similares de órgãos/entidades da Administração Pública e preços de sítios eletrônicos e especializados, conforme os termos II e III do art. 5º da IN n. 65/2021, do Ministério da Economia. 
•  2. As cotações que estão com a fonte na cor azul se referem a preços públicos.
•  3.  As pesquisas em sites, se houver, que não constam as respectivas quantidades de cada item, se deve pelo fato do site permitir no máximo a referida quantidade.
•  4.  Ainda, conforme o Manual de Pesquisa de Preços do STJ (versão 2021), se houver, foram desconsiderados os que são superiores a 25% da media total (geral), assim como os inferiores a 75% da mesma média. Entretanto foram considerados nos cálculos  os preços públicos, corroborando com  a recomendação constante no Manual de orientação de pesquisa do STJ - ed. 2021, in verbis:
Insta frisar que os valores registrados em atas de registro de preço e contratos firmados com o poder público, em execução ou executados, que se enquadrarem na situação acima assinalada, não deverão ser considerados inexequíveis, uma vez que, tendo sido executados pela administração ou previamente avaliados no processo de licitação já tiveram sua exequibilidade demonstrada.
•  5. Tendo em vista que nos preços públicos os itens nem sempre se referem a embalagens de tamanho igual, foi utilizada a regra de 3 para chegar ao preço da quantidade desejada.
• 6. Os preços públicos foram atualizados com base no IPCA do período.	
• 7. Para os itens que não foram encontrados no mínimo 3 preços públicos, a cesta foi complementada com preços obtidos em sítios eletrônicos acrescidos do valor do frete.	                                                                                                                                                                                                                                                                                                                                                                                                                                                                                                                                    • Nos  itens 48, 49, 51  foram considerados os preços inexequíveis, devido a complexidade em não localizar preços públicos dos referidos.  																	</t>
    </r>
  </si>
  <si>
    <r>
      <rPr>
        <b/>
        <sz val="11"/>
        <color rgb="FF000000"/>
        <rFont val="Calibri"/>
        <scheme val="minor"/>
      </rPr>
      <t xml:space="preserve">OBSERVAÇÕES:
</t>
    </r>
    <r>
      <rPr>
        <sz val="11"/>
        <color rgb="FF000000"/>
        <rFont val="Calibri"/>
        <scheme val="minor"/>
      </rPr>
      <t xml:space="preserve">•  1. O parâmetro utilizado na pesquisa foi com base em contratações similares de órgãos/entidades da Administração Pública e preços de sítios eletrônicos e especializados, conforme os termos II e III do art. 5º da IN n. 65/2021, do Ministério da Economia. 
•  2. As cotações que estão com a fonte na cor azul se referem a preços públicos.
•  3.  As pesquisas em sites, se houver, que não constam as respectivas quantidades de cada item, se deve pelo fato do site permitir no máximo a referida quantidade.
•  4.  Ainda, conforme o Manual de Pesquisa de Preços do STJ (versão 2021), se houver, foram desconsiderados os que são superiores a 25% da media total (geral), assim como os inferiores a 75% da mesma média. Entretanto foram considerados nos cálculos  os preços públicos, corroborando com  a recomendação constante no Manual de orientação de pesquisa do STJ - ed. 2021, in verbis:
Insta frisar que os valores registrados em atas de registro de preço e contratos firmados com o poder público, em execução ou executados, que se enquadrarem na situação acima assinalada, não deverão ser considerados inexequíveis, uma vez que, tendo sido executados pela administração ou previamente avaliados no processo de licitação já tiveram sua exequibilidade demonstrada.
•  5. Tendo em vista que nos preços públicos os itens nem sempre se referem a embalagens de tamanho igual, foi utilizada a regra de 3 para chegar ao preço da quantidade desejada.
• 6. Os preços públicos foram atualizados com base no IPCA do período.	
• 7. Para os itens que não foram encontrados no mínimo 3 preços públicos, a cesta foi complementada com preços obtidos em sítios eletrônicos acrescidos do valor do frete.	                                                                                                                                                                                                                                                                                                                                                                                                                                                                                                                          8. • No  item 55 foi considerado o preço inexequível, devido à complexidade em não localizar preços públicos dos referidos.  																	</t>
    </r>
  </si>
  <si>
    <r>
      <rPr>
        <b/>
        <sz val="11"/>
        <color rgb="FF000000"/>
        <rFont val="Calibri"/>
        <scheme val="minor"/>
      </rPr>
      <t xml:space="preserve">OBSERVAÇÕES:
</t>
    </r>
    <r>
      <rPr>
        <sz val="11"/>
        <color rgb="FF000000"/>
        <rFont val="Calibri"/>
        <scheme val="minor"/>
      </rPr>
      <t xml:space="preserve">•  1. O parâmetro utilizado na pesquisa foi com base em contratações similares de órgãos/entidades da Administração Pública e preços de sítios eletrônicos e especializados, conforme os termos II e III do art. 5º da IN n. 65/2021, do Ministério da Economia. 
•  2. As cotações que estão com a fonte na cor azul se referem a preços públicos.
•  3.  As pesquisas em sites, se houver, que não constam as respectivas quantidades de cada item, se deve pelo fato do site permitir no máximo a referida quantidade.
•  4.  Ainda, conforme o Manual de Pesquisa de Preços do STJ (versão 2021), se houver, foram desconsiderados os que são superiores a 25% da media total (geral), assim como os inferiores a 75% da mesma média. Entretanto foram considerados nos cálculos  os preços públicos, corroborando com  a recomendação constante no Manual de orientação de pesquisa do STJ - ed. 2021, in verbis:
Insta frisar que os valores registrados em atas de registro de preço e contratos firmados com o poder público, em execução ou executados, que se enquadrarem na situação acima assinalada, não deverão ser considerados inexequíveis, uma vez que, tendo sido executados pela administração ou previamente avaliados no processo de licitação já tiveram sua exequibilidade demonstrada.
•  5. Tendo em vista que nos preços públicos os itens nem sempre se referem a embalagens de tamanho igual, foi utilizada a regra de 3 para chegar ao preço da quantidade desejada.
• 6. Os preços públicos foram atualizados com base no IPCA do período.	
• 7. Para os itens que não foram encontrados no mínimo 3 preços públicos, a cesta foi complementada com preços obtidos em sítios eletrônicos acrescidos do valor do frete.		                                                                                                                                                                                                                                                                                                                                                                                                                                                                                                           8 • No  item 62 foi considerado o preço inexequível, devido à complexidade em não localizar preços públicos dos referidos.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</si>
</sst>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 #,##0.00_-;\-&quot;R$&quot;\ * #,##0.00_-;_-&quot;R$&quot;\ * &quot;-&quot;??_-;_-@_-"/>
    <numFmt numFmtId="43" formatCode="_-* #,##0.00_-;\-* #,##0.00_-;_-* &quot;-&quot;??_-;_-@_-"/>
    <numFmt numFmtId="164" formatCode="&quot;R$&quot;\ #,##0.00"/>
  </numFmts>
  <fonts count="57" x14ac:knownFonts="1">
    <font>
      <sz val="11"/>
      <color theme="1"/>
      <name val="Calibri"/>
      <family val="2"/>
      <scheme val="minor"/>
    </font>
    <font>
      <u/>
      <sz val="11"/>
      <color theme="10"/>
      <name val="Calibri"/>
      <family val="2"/>
      <scheme val="minor"/>
    </font>
    <font>
      <sz val="11"/>
      <color rgb="FF000000"/>
      <name val="Calibri"/>
      <family val="2"/>
      <scheme val="minor"/>
    </font>
    <font>
      <b/>
      <sz val="11"/>
      <color theme="1"/>
      <name val="Calibri"/>
      <family val="2"/>
      <scheme val="minor"/>
    </font>
    <font>
      <b/>
      <sz val="11"/>
      <color rgb="FF000000"/>
      <name val="Calibri"/>
      <family val="2"/>
      <scheme val="minor"/>
    </font>
    <font>
      <sz val="11"/>
      <color theme="1"/>
      <name val="Calibri"/>
      <family val="2"/>
      <scheme val="minor"/>
    </font>
    <font>
      <sz val="11"/>
      <name val="Arial"/>
      <family val="1"/>
    </font>
    <font>
      <sz val="10"/>
      <name val="Arial"/>
      <family val="2"/>
    </font>
    <font>
      <b/>
      <sz val="14"/>
      <color theme="1"/>
      <name val="Calibri"/>
      <family val="2"/>
      <scheme val="minor"/>
    </font>
    <font>
      <sz val="11"/>
      <color theme="0"/>
      <name val="Calibri"/>
      <family val="2"/>
      <scheme val="minor"/>
    </font>
    <font>
      <b/>
      <sz val="15"/>
      <color theme="3"/>
      <name val="Calibri"/>
      <family val="2"/>
      <scheme val="minor"/>
    </font>
    <font>
      <sz val="10"/>
      <color theme="1"/>
      <name val="Calibri"/>
      <family val="2"/>
      <scheme val="minor"/>
    </font>
    <font>
      <sz val="10"/>
      <name val="Calibri"/>
      <family val="2"/>
    </font>
    <font>
      <sz val="10"/>
      <name val="Calibri"/>
      <family val="2"/>
      <scheme val="minor"/>
    </font>
    <font>
      <b/>
      <sz val="10"/>
      <color theme="1"/>
      <name val="Calibri"/>
      <family val="2"/>
      <scheme val="minor"/>
    </font>
    <font>
      <b/>
      <sz val="11"/>
      <color theme="3"/>
      <name val="Calibri"/>
      <family val="2"/>
      <scheme val="minor"/>
    </font>
    <font>
      <sz val="11"/>
      <color rgb="FF006100"/>
      <name val="Calibri"/>
      <family val="2"/>
      <scheme val="minor"/>
    </font>
    <font>
      <sz val="11"/>
      <color rgb="FF9C5700"/>
      <name val="Calibri"/>
      <family val="2"/>
      <scheme val="minor"/>
    </font>
    <font>
      <sz val="11"/>
      <color rgb="FF9C0006"/>
      <name val="Calibri"/>
      <family val="2"/>
      <scheme val="minor"/>
    </font>
    <font>
      <sz val="9"/>
      <color theme="1"/>
      <name val="Calibri"/>
      <family val="2"/>
      <scheme val="minor"/>
    </font>
    <font>
      <b/>
      <sz val="9"/>
      <color theme="3"/>
      <name val="Calibri"/>
      <family val="2"/>
      <scheme val="minor"/>
    </font>
    <font>
      <b/>
      <sz val="14"/>
      <color theme="3"/>
      <name val="Calibri"/>
      <family val="2"/>
      <scheme val="minor"/>
    </font>
    <font>
      <b/>
      <sz val="10"/>
      <color theme="0"/>
      <name val="Calibri"/>
      <family val="2"/>
      <scheme val="minor"/>
    </font>
    <font>
      <b/>
      <sz val="10"/>
      <name val="Calibri"/>
      <family val="2"/>
      <scheme val="minor"/>
    </font>
    <font>
      <b/>
      <sz val="18"/>
      <color theme="3"/>
      <name val="Calibri"/>
      <family val="2"/>
      <scheme val="minor"/>
    </font>
    <font>
      <b/>
      <sz val="14"/>
      <color theme="0"/>
      <name val="Arial Black"/>
      <family val="2"/>
    </font>
    <font>
      <sz val="11"/>
      <name val="Calibri"/>
      <family val="2"/>
      <scheme val="minor"/>
    </font>
    <font>
      <sz val="10"/>
      <color theme="6" tint="0.39994506668294322"/>
      <name val="Calibri"/>
      <family val="2"/>
      <scheme val="minor"/>
    </font>
    <font>
      <b/>
      <sz val="11"/>
      <color theme="0"/>
      <name val="Arial"/>
      <family val="2"/>
    </font>
    <font>
      <b/>
      <sz val="11"/>
      <color theme="1"/>
      <name val="Arial"/>
      <family val="2"/>
    </font>
    <font>
      <b/>
      <sz val="11"/>
      <color rgb="FF9C5700"/>
      <name val="Arial"/>
      <family val="2"/>
    </font>
    <font>
      <b/>
      <sz val="11"/>
      <color rgb="FF006100"/>
      <name val="Arial"/>
      <family val="2"/>
    </font>
    <font>
      <sz val="11"/>
      <color theme="1"/>
      <name val="Arial"/>
      <family val="2"/>
    </font>
    <font>
      <sz val="11"/>
      <color rgb="FF9C0006"/>
      <name val="Arial"/>
      <family val="2"/>
    </font>
    <font>
      <b/>
      <sz val="10"/>
      <color theme="0"/>
      <name val="Arial"/>
      <family val="2"/>
    </font>
    <font>
      <b/>
      <sz val="10"/>
      <color theme="1"/>
      <name val="Arial"/>
      <family val="2"/>
    </font>
    <font>
      <b/>
      <sz val="10"/>
      <color rgb="FF9C5700"/>
      <name val="Arial"/>
      <family val="2"/>
    </font>
    <font>
      <b/>
      <sz val="10"/>
      <color rgb="FF006100"/>
      <name val="Arial"/>
      <family val="2"/>
    </font>
    <font>
      <sz val="10"/>
      <color theme="1"/>
      <name val="Arial"/>
      <family val="2"/>
    </font>
    <font>
      <sz val="11"/>
      <color theme="6" tint="-0.249977111117893"/>
      <name val="Calibri"/>
      <family val="2"/>
      <scheme val="minor"/>
    </font>
    <font>
      <sz val="9"/>
      <color theme="6" tint="-0.249977111117893"/>
      <name val="Calibri"/>
      <family val="2"/>
      <scheme val="minor"/>
    </font>
    <font>
      <sz val="14"/>
      <name val="Times New Roman"/>
      <family val="1"/>
    </font>
    <font>
      <sz val="12"/>
      <name val="Times New Roman"/>
      <family val="1"/>
    </font>
    <font>
      <sz val="10"/>
      <color theme="5"/>
      <name val="Calibri"/>
      <family val="2"/>
      <scheme val="minor"/>
    </font>
    <font>
      <b/>
      <sz val="12"/>
      <name val="Times New Roman"/>
      <family val="1"/>
    </font>
    <font>
      <sz val="8"/>
      <name val="Calibri"/>
      <family val="2"/>
      <scheme val="minor"/>
    </font>
    <font>
      <b/>
      <sz val="11"/>
      <color rgb="FFFF0000"/>
      <name val="Calibri"/>
      <family val="2"/>
      <scheme val="minor"/>
    </font>
    <font>
      <b/>
      <sz val="9"/>
      <color rgb="FFFF0000"/>
      <name val="Calibri"/>
      <family val="2"/>
      <scheme val="minor"/>
    </font>
    <font>
      <sz val="11"/>
      <color rgb="FFFF0000"/>
      <name val="Calibri"/>
      <family val="2"/>
      <scheme val="minor"/>
    </font>
    <font>
      <b/>
      <sz val="11"/>
      <color theme="0"/>
      <name val="Calibri"/>
      <family val="2"/>
      <scheme val="minor"/>
    </font>
    <font>
      <b/>
      <sz val="10"/>
      <color rgb="FFFF0000"/>
      <name val="Calibri"/>
      <family val="2"/>
      <scheme val="minor"/>
    </font>
    <font>
      <sz val="10"/>
      <color rgb="FFFF0000"/>
      <name val="Calibri"/>
      <family val="2"/>
      <scheme val="minor"/>
    </font>
    <font>
      <sz val="14"/>
      <color rgb="FFFF0000"/>
      <name val="Times New Roman"/>
      <family val="1"/>
    </font>
    <font>
      <sz val="11"/>
      <color rgb="FFC00000"/>
      <name val="Calibri"/>
      <family val="2"/>
      <scheme val="minor"/>
    </font>
    <font>
      <sz val="11"/>
      <color rgb="FFFF3300"/>
      <name val="Calibri"/>
      <family val="2"/>
      <scheme val="minor"/>
    </font>
    <font>
      <b/>
      <sz val="11"/>
      <color rgb="FF000000"/>
      <name val="Calibri"/>
      <scheme val="minor"/>
    </font>
    <font>
      <sz val="11"/>
      <color rgb="FF000000"/>
      <name val="Calibri"/>
      <scheme val="minor"/>
    </font>
  </fonts>
  <fills count="23">
    <fill>
      <patternFill patternType="none"/>
    </fill>
    <fill>
      <patternFill patternType="gray125"/>
    </fill>
    <fill>
      <patternFill patternType="solid">
        <fgColor theme="0"/>
        <bgColor indexed="64"/>
      </patternFill>
    </fill>
    <fill>
      <patternFill patternType="solid">
        <fgColor rgb="FFD9D9D9"/>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0"/>
        <bgColor rgb="FF000000"/>
      </patternFill>
    </fill>
    <fill>
      <patternFill patternType="solid">
        <fgColor theme="5"/>
      </patternFill>
    </fill>
    <fill>
      <patternFill patternType="solid">
        <fgColor theme="7" tint="0.39997558519241921"/>
        <bgColor indexed="64"/>
      </patternFill>
    </fill>
    <fill>
      <patternFill patternType="solid">
        <fgColor rgb="FFC6EFCE"/>
      </patternFill>
    </fill>
    <fill>
      <patternFill patternType="solid">
        <fgColor rgb="FFFFEB9C"/>
      </patternFill>
    </fill>
    <fill>
      <patternFill patternType="solid">
        <fgColor rgb="FFFFC7CE"/>
      </patternFill>
    </fill>
    <fill>
      <patternFill patternType="solid">
        <fgColor theme="6" tint="0.79998168889431442"/>
        <bgColor indexed="64"/>
      </patternFill>
    </fill>
    <fill>
      <patternFill patternType="solid">
        <fgColor theme="7" tint="0.79998168889431442"/>
        <bgColor indexed="65"/>
      </patternFill>
    </fill>
    <fill>
      <patternFill patternType="solid">
        <fgColor theme="8" tint="0.79998168889431442"/>
        <bgColor indexed="64"/>
      </patternFill>
    </fill>
    <fill>
      <patternFill patternType="solid">
        <fgColor theme="8" tint="0.39997558519241921"/>
        <bgColor indexed="64"/>
      </patternFill>
    </fill>
    <fill>
      <patternFill patternType="solid">
        <fgColor rgb="FF00B0F0"/>
        <bgColor indexed="64"/>
      </patternFill>
    </fill>
    <fill>
      <patternFill patternType="solid">
        <fgColor theme="0" tint="-0.14999847407452621"/>
        <bgColor indexed="64"/>
      </patternFill>
    </fill>
    <fill>
      <patternFill patternType="solid">
        <fgColor theme="8"/>
      </patternFill>
    </fill>
    <fill>
      <patternFill patternType="solid">
        <fgColor theme="8" tint="0.79998168889431442"/>
        <bgColor indexed="65"/>
      </patternFill>
    </fill>
    <fill>
      <patternFill patternType="solid">
        <fgColor rgb="FFD9D9D9"/>
        <bgColor rgb="FF000000"/>
      </patternFill>
    </fill>
    <fill>
      <patternFill patternType="solid">
        <fgColor theme="0" tint="-0.249977111117893"/>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top/>
      <bottom style="thick">
        <color theme="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indexed="64"/>
      </left>
      <right style="medium">
        <color indexed="64"/>
      </right>
      <top/>
      <bottom/>
      <diagonal/>
    </border>
  </borders>
  <cellStyleXfs count="19">
    <xf numFmtId="0" fontId="0" fillId="0" borderId="0"/>
    <xf numFmtId="0" fontId="1" fillId="0" borderId="0" applyNumberFormat="0" applyFill="0" applyBorder="0" applyAlignment="0" applyProtection="0"/>
    <xf numFmtId="43" fontId="5" fillId="0" borderId="0" applyFont="0" applyFill="0" applyBorder="0" applyAlignment="0" applyProtection="0"/>
    <xf numFmtId="0" fontId="6" fillId="0" borderId="0"/>
    <xf numFmtId="9" fontId="6" fillId="0" borderId="0" applyFont="0" applyFill="0" applyBorder="0" applyAlignment="0" applyProtection="0"/>
    <xf numFmtId="9" fontId="7" fillId="0" borderId="0" applyFont="0" applyFill="0" applyBorder="0" applyAlignment="0" applyProtection="0"/>
    <xf numFmtId="0" fontId="9" fillId="8" borderId="0" applyNumberFormat="0" applyBorder="0" applyAlignment="0" applyProtection="0"/>
    <xf numFmtId="0" fontId="10" fillId="0" borderId="9" applyNumberFormat="0" applyFill="0" applyAlignment="0" applyProtection="0"/>
    <xf numFmtId="0" fontId="16" fillId="10" borderId="0" applyNumberFormat="0" applyBorder="0" applyAlignment="0" applyProtection="0"/>
    <xf numFmtId="0" fontId="17" fillId="11" borderId="0" applyNumberFormat="0" applyBorder="0" applyAlignment="0" applyProtection="0"/>
    <xf numFmtId="9" fontId="5" fillId="0" borderId="0" applyFont="0" applyFill="0" applyBorder="0" applyAlignment="0" applyProtection="0"/>
    <xf numFmtId="0" fontId="18" fillId="12" borderId="0" applyNumberFormat="0" applyBorder="0" applyAlignment="0" applyProtection="0"/>
    <xf numFmtId="0" fontId="5" fillId="14" borderId="0" applyNumberFormat="0" applyBorder="0" applyAlignment="0" applyProtection="0"/>
    <xf numFmtId="43" fontId="5" fillId="0" borderId="0" applyFont="0" applyFill="0" applyBorder="0" applyAlignment="0" applyProtection="0"/>
    <xf numFmtId="9" fontId="27" fillId="15" borderId="22" applyBorder="0">
      <alignment horizontal="center" vertical="center"/>
    </xf>
    <xf numFmtId="44" fontId="5" fillId="0" borderId="0" applyFont="0" applyFill="0" applyBorder="0" applyAlignment="0" applyProtection="0"/>
    <xf numFmtId="44" fontId="5" fillId="0" borderId="0" applyFont="0" applyFill="0" applyBorder="0" applyAlignment="0" applyProtection="0"/>
    <xf numFmtId="0" fontId="9" fillId="19" borderId="0" applyNumberFormat="0" applyBorder="0" applyAlignment="0" applyProtection="0"/>
    <xf numFmtId="0" fontId="5" fillId="20" borderId="0" applyNumberFormat="0" applyBorder="0" applyAlignment="0" applyProtection="0"/>
  </cellStyleXfs>
  <cellXfs count="270">
    <xf numFmtId="0" fontId="0" fillId="0" borderId="0" xfId="0"/>
    <xf numFmtId="0" fontId="0" fillId="2" borderId="1" xfId="0" applyFill="1" applyBorder="1" applyAlignment="1">
      <alignment horizontal="center" vertical="center"/>
    </xf>
    <xf numFmtId="0" fontId="4" fillId="3" borderId="1" xfId="0" applyFont="1" applyFill="1" applyBorder="1" applyAlignment="1">
      <alignment horizontal="center" vertical="center"/>
    </xf>
    <xf numFmtId="0" fontId="1" fillId="2" borderId="1" xfId="1" applyFill="1" applyBorder="1" applyAlignment="1">
      <alignment vertical="center"/>
    </xf>
    <xf numFmtId="0" fontId="0" fillId="0" borderId="1" xfId="0" applyBorder="1"/>
    <xf numFmtId="0" fontId="0" fillId="0" borderId="1" xfId="0" applyBorder="1" applyAlignment="1">
      <alignment horizontal="center" vertical="center"/>
    </xf>
    <xf numFmtId="0" fontId="3" fillId="0" borderId="0" xfId="0" applyFont="1" applyAlignment="1">
      <alignment horizontal="center" vertical="center"/>
    </xf>
    <xf numFmtId="0" fontId="0" fillId="2" borderId="1"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protection locked="0"/>
    </xf>
    <xf numFmtId="0" fontId="3" fillId="5" borderId="1" xfId="0" applyFont="1" applyFill="1" applyBorder="1" applyAlignment="1">
      <alignment horizontal="center" vertical="center" wrapText="1"/>
    </xf>
    <xf numFmtId="0" fontId="3" fillId="5" borderId="1" xfId="0" applyFont="1" applyFill="1" applyBorder="1" applyAlignment="1">
      <alignment horizontal="center" vertical="center"/>
    </xf>
    <xf numFmtId="0" fontId="3" fillId="5" borderId="1" xfId="0" applyFont="1" applyFill="1" applyBorder="1" applyAlignment="1">
      <alignment vertical="center" wrapText="1"/>
    </xf>
    <xf numFmtId="44" fontId="3" fillId="5" borderId="1" xfId="0" applyNumberFormat="1" applyFont="1" applyFill="1" applyBorder="1" applyAlignment="1">
      <alignment horizontal="center" vertical="center" wrapText="1"/>
    </xf>
    <xf numFmtId="44" fontId="0" fillId="0" borderId="0" xfId="0" applyNumberFormat="1" applyAlignment="1">
      <alignment horizontal="center" vertical="center"/>
    </xf>
    <xf numFmtId="44" fontId="0" fillId="0" borderId="1" xfId="0" applyNumberFormat="1" applyBorder="1" applyAlignment="1">
      <alignment horizontal="center" vertical="center"/>
    </xf>
    <xf numFmtId="44" fontId="0" fillId="2" borderId="1" xfId="0" applyNumberFormat="1" applyFill="1" applyBorder="1" applyAlignment="1">
      <alignment horizontal="center" vertical="center"/>
    </xf>
    <xf numFmtId="44" fontId="2" fillId="2" borderId="1" xfId="0" applyNumberFormat="1" applyFont="1" applyFill="1" applyBorder="1" applyAlignment="1">
      <alignment horizontal="center" vertical="center" wrapText="1"/>
    </xf>
    <xf numFmtId="44" fontId="3" fillId="6" borderId="2" xfId="0" applyNumberFormat="1" applyFont="1" applyFill="1" applyBorder="1"/>
    <xf numFmtId="0" fontId="2" fillId="2" borderId="1" xfId="0" applyFont="1" applyFill="1" applyBorder="1" applyAlignment="1">
      <alignment horizontal="center" vertical="center" wrapText="1"/>
    </xf>
    <xf numFmtId="0" fontId="0" fillId="2" borderId="1" xfId="0" applyFill="1" applyBorder="1"/>
    <xf numFmtId="0" fontId="0" fillId="0" borderId="0" xfId="0" applyAlignment="1">
      <alignment horizontal="center" vertical="center"/>
    </xf>
    <xf numFmtId="0" fontId="4" fillId="2" borderId="1" xfId="0" applyFont="1" applyFill="1" applyBorder="1" applyAlignment="1">
      <alignment vertical="center" wrapText="1"/>
    </xf>
    <xf numFmtId="44" fontId="0" fillId="0" borderId="0" xfId="0" applyNumberFormat="1"/>
    <xf numFmtId="0" fontId="11" fillId="0" borderId="0" xfId="0" applyFont="1" applyAlignment="1">
      <alignment horizontal="left" vertical="center"/>
    </xf>
    <xf numFmtId="0" fontId="11" fillId="0" borderId="0" xfId="0" applyFont="1"/>
    <xf numFmtId="164" fontId="11" fillId="0" borderId="0" xfId="0" applyNumberFormat="1" applyFont="1" applyAlignment="1">
      <alignment horizontal="left"/>
    </xf>
    <xf numFmtId="0" fontId="0" fillId="0" borderId="0" xfId="0" applyAlignment="1">
      <alignment horizontal="left" vertical="center"/>
    </xf>
    <xf numFmtId="0" fontId="20" fillId="13" borderId="9" xfId="7" applyFont="1" applyFill="1" applyAlignment="1">
      <alignment vertical="top"/>
    </xf>
    <xf numFmtId="0" fontId="19" fillId="13" borderId="0" xfId="0" applyFont="1" applyFill="1" applyAlignment="1">
      <alignment vertical="top"/>
    </xf>
    <xf numFmtId="0" fontId="15" fillId="13" borderId="9" xfId="7" applyFont="1" applyFill="1" applyAlignment="1">
      <alignment vertical="top"/>
    </xf>
    <xf numFmtId="0" fontId="5" fillId="13" borderId="0" xfId="0" applyFont="1" applyFill="1" applyAlignment="1">
      <alignment vertical="top"/>
    </xf>
    <xf numFmtId="0" fontId="3" fillId="13" borderId="0" xfId="0" applyFont="1" applyFill="1" applyAlignment="1">
      <alignment vertical="top"/>
    </xf>
    <xf numFmtId="0" fontId="3" fillId="13" borderId="0" xfId="0" applyFont="1" applyFill="1" applyAlignment="1">
      <alignment horizontal="left" vertical="top"/>
    </xf>
    <xf numFmtId="0" fontId="3" fillId="13" borderId="0" xfId="0" applyFont="1" applyFill="1" applyAlignment="1">
      <alignment horizontal="center" vertical="top"/>
    </xf>
    <xf numFmtId="0" fontId="5" fillId="13" borderId="1" xfId="0" applyFont="1" applyFill="1" applyBorder="1" applyAlignment="1">
      <alignment vertical="top"/>
    </xf>
    <xf numFmtId="44" fontId="11" fillId="0" borderId="0" xfId="0" applyNumberFormat="1" applyFont="1" applyAlignment="1">
      <alignment horizontal="center" vertical="center"/>
    </xf>
    <xf numFmtId="0" fontId="24" fillId="13" borderId="9" xfId="7" applyFont="1" applyFill="1" applyAlignment="1">
      <alignment vertical="top"/>
    </xf>
    <xf numFmtId="0" fontId="0" fillId="0" borderId="0" xfId="0" applyAlignment="1">
      <alignment horizontal="center"/>
    </xf>
    <xf numFmtId="164" fontId="11" fillId="0" borderId="0" xfId="0" applyNumberFormat="1" applyFont="1" applyAlignment="1">
      <alignment horizontal="center"/>
    </xf>
    <xf numFmtId="43" fontId="0" fillId="0" borderId="0" xfId="13" applyFont="1"/>
    <xf numFmtId="43" fontId="0" fillId="0" borderId="0" xfId="13" applyFont="1" applyAlignment="1">
      <alignment horizontal="center" vertical="center"/>
    </xf>
    <xf numFmtId="0" fontId="0" fillId="0" borderId="0" xfId="0" applyAlignment="1">
      <alignment horizontal="center" vertical="center" wrapText="1"/>
    </xf>
    <xf numFmtId="0" fontId="11" fillId="0" borderId="0" xfId="0" applyFont="1" applyAlignment="1">
      <alignment horizontal="center" vertical="center" wrapText="1"/>
    </xf>
    <xf numFmtId="0" fontId="5" fillId="13" borderId="0" xfId="0" applyFont="1" applyFill="1" applyAlignment="1">
      <alignment horizontal="left" vertical="top"/>
    </xf>
    <xf numFmtId="0" fontId="5" fillId="13" borderId="0" xfId="0" applyFont="1" applyFill="1" applyAlignment="1">
      <alignment horizontal="center" vertical="top"/>
    </xf>
    <xf numFmtId="44" fontId="26" fillId="0" borderId="0" xfId="0" applyNumberFormat="1" applyFont="1" applyAlignment="1">
      <alignment horizontal="center" vertical="center"/>
    </xf>
    <xf numFmtId="9" fontId="11" fillId="15" borderId="22" xfId="10" applyFont="1" applyFill="1" applyBorder="1" applyAlignment="1">
      <alignment horizontal="center" vertical="center"/>
    </xf>
    <xf numFmtId="44" fontId="19" fillId="15" borderId="23" xfId="0" applyNumberFormat="1" applyFont="1" applyFill="1" applyBorder="1" applyAlignment="1">
      <alignment horizontal="center" vertical="center" wrapText="1"/>
    </xf>
    <xf numFmtId="9" fontId="11" fillId="15" borderId="25" xfId="10" applyFont="1" applyFill="1" applyBorder="1" applyAlignment="1">
      <alignment horizontal="center" vertical="center"/>
    </xf>
    <xf numFmtId="0" fontId="0" fillId="0" borderId="0" xfId="0" applyAlignment="1">
      <alignment wrapText="1"/>
    </xf>
    <xf numFmtId="9" fontId="11" fillId="15" borderId="30" xfId="10" applyFont="1" applyFill="1" applyBorder="1" applyAlignment="1">
      <alignment horizontal="center" vertical="center"/>
    </xf>
    <xf numFmtId="44" fontId="22" fillId="8" borderId="28" xfId="6" applyNumberFormat="1" applyFont="1" applyBorder="1" applyAlignment="1">
      <alignment horizontal="center" vertical="center" wrapText="1"/>
    </xf>
    <xf numFmtId="44" fontId="14" fillId="15" borderId="1" xfId="0" applyNumberFormat="1" applyFont="1" applyFill="1" applyBorder="1" applyAlignment="1">
      <alignment horizontal="center" vertical="center" wrapText="1"/>
    </xf>
    <xf numFmtId="44" fontId="19" fillId="15" borderId="31" xfId="0" applyNumberFormat="1" applyFont="1" applyFill="1" applyBorder="1" applyAlignment="1">
      <alignment horizontal="center" vertical="center" wrapText="1"/>
    </xf>
    <xf numFmtId="44" fontId="19" fillId="15" borderId="11" xfId="0" applyNumberFormat="1" applyFont="1" applyFill="1" applyBorder="1" applyAlignment="1">
      <alignment horizontal="center" vertical="center" wrapText="1"/>
    </xf>
    <xf numFmtId="44" fontId="14" fillId="15" borderId="2" xfId="0" applyNumberFormat="1" applyFont="1" applyFill="1" applyBorder="1" applyAlignment="1">
      <alignment horizontal="center" vertical="center" wrapText="1"/>
    </xf>
    <xf numFmtId="44" fontId="28" fillId="17" borderId="8" xfId="6" applyNumberFormat="1" applyFont="1" applyFill="1" applyBorder="1" applyAlignment="1">
      <alignment horizontal="center" vertical="center" wrapText="1"/>
    </xf>
    <xf numFmtId="44" fontId="28" fillId="17" borderId="1" xfId="6" applyNumberFormat="1" applyFont="1" applyFill="1" applyBorder="1" applyAlignment="1">
      <alignment horizontal="center" vertical="center" wrapText="1"/>
    </xf>
    <xf numFmtId="43" fontId="28" fillId="17" borderId="1" xfId="13" applyFont="1" applyFill="1" applyBorder="1" applyAlignment="1">
      <alignment horizontal="center" vertical="center" wrapText="1"/>
    </xf>
    <xf numFmtId="44" fontId="28" fillId="17" borderId="5" xfId="6" applyNumberFormat="1" applyFont="1" applyFill="1" applyBorder="1" applyAlignment="1">
      <alignment horizontal="center" vertical="center" wrapText="1"/>
    </xf>
    <xf numFmtId="9" fontId="30" fillId="11" borderId="20" xfId="9" applyNumberFormat="1" applyFont="1" applyBorder="1" applyAlignment="1">
      <alignment horizontal="center" vertical="center"/>
    </xf>
    <xf numFmtId="9" fontId="31" fillId="10" borderId="14" xfId="8" applyNumberFormat="1" applyFont="1" applyBorder="1" applyAlignment="1">
      <alignment horizontal="center" vertical="center"/>
    </xf>
    <xf numFmtId="44" fontId="32" fillId="0" borderId="6" xfId="0" applyNumberFormat="1" applyFont="1" applyBorder="1" applyAlignment="1">
      <alignment horizontal="center" vertical="center"/>
    </xf>
    <xf numFmtId="2" fontId="32" fillId="0" borderId="4" xfId="0" applyNumberFormat="1" applyFont="1" applyBorder="1" applyAlignment="1">
      <alignment horizontal="center" vertical="center"/>
    </xf>
    <xf numFmtId="43" fontId="32" fillId="0" borderId="4" xfId="13" applyFont="1" applyBorder="1" applyAlignment="1">
      <alignment horizontal="center" vertical="center"/>
    </xf>
    <xf numFmtId="0" fontId="33" fillId="12" borderId="4" xfId="11" applyFont="1" applyBorder="1" applyAlignment="1">
      <alignment horizontal="center" vertical="center"/>
    </xf>
    <xf numFmtId="44" fontId="32" fillId="0" borderId="7" xfId="0" applyNumberFormat="1" applyFont="1" applyBorder="1" applyAlignment="1">
      <alignment horizontal="center" vertical="center"/>
    </xf>
    <xf numFmtId="44" fontId="32" fillId="14" borderId="15" xfId="12" applyNumberFormat="1" applyFont="1" applyBorder="1" applyAlignment="1">
      <alignment horizontal="center" vertical="center" wrapText="1"/>
    </xf>
    <xf numFmtId="44" fontId="32" fillId="14" borderId="10" xfId="12" quotePrefix="1" applyNumberFormat="1" applyFont="1" applyBorder="1" applyAlignment="1">
      <alignment horizontal="center" vertical="center" wrapText="1"/>
    </xf>
    <xf numFmtId="44" fontId="34" fillId="17" borderId="8" xfId="6" applyNumberFormat="1" applyFont="1" applyFill="1" applyBorder="1" applyAlignment="1">
      <alignment horizontal="center" vertical="center" wrapText="1"/>
    </xf>
    <xf numFmtId="44" fontId="34" fillId="17" borderId="1" xfId="6" applyNumberFormat="1" applyFont="1" applyFill="1" applyBorder="1" applyAlignment="1">
      <alignment horizontal="center" vertical="center" wrapText="1"/>
    </xf>
    <xf numFmtId="43" fontId="34" fillId="17" borderId="1" xfId="13" applyFont="1" applyFill="1" applyBorder="1" applyAlignment="1">
      <alignment horizontal="center" vertical="center" wrapText="1"/>
    </xf>
    <xf numFmtId="44" fontId="34" fillId="17" borderId="5" xfId="6" applyNumberFormat="1" applyFont="1" applyFill="1" applyBorder="1" applyAlignment="1">
      <alignment horizontal="center" vertical="center" wrapText="1"/>
    </xf>
    <xf numFmtId="9" fontId="36" fillId="11" borderId="20" xfId="9" applyNumberFormat="1" applyFont="1" applyBorder="1" applyAlignment="1">
      <alignment horizontal="center" vertical="center"/>
    </xf>
    <xf numFmtId="9" fontId="37" fillId="10" borderId="14" xfId="8" applyNumberFormat="1" applyFont="1" applyBorder="1" applyAlignment="1">
      <alignment horizontal="center" vertical="center"/>
    </xf>
    <xf numFmtId="44" fontId="38" fillId="14" borderId="15" xfId="12" applyNumberFormat="1" applyFont="1" applyBorder="1" applyAlignment="1">
      <alignment horizontal="center" vertical="center" wrapText="1"/>
    </xf>
    <xf numFmtId="44" fontId="38" fillId="14" borderId="10" xfId="12" quotePrefix="1" applyNumberFormat="1" applyFont="1" applyBorder="1" applyAlignment="1">
      <alignment horizontal="center" vertical="center" wrapText="1"/>
    </xf>
    <xf numFmtId="0" fontId="40" fillId="15" borderId="28" xfId="0" applyFont="1" applyFill="1" applyBorder="1" applyAlignment="1">
      <alignment horizontal="center" vertical="center" wrapText="1"/>
    </xf>
    <xf numFmtId="9" fontId="39" fillId="15" borderId="22" xfId="10" applyFont="1" applyFill="1" applyBorder="1" applyAlignment="1">
      <alignment horizontal="center" vertical="center"/>
    </xf>
    <xf numFmtId="164" fontId="14" fillId="9" borderId="24" xfId="0" applyNumberFormat="1" applyFont="1" applyFill="1" applyBorder="1" applyAlignment="1">
      <alignment vertical="center" wrapText="1"/>
    </xf>
    <xf numFmtId="44" fontId="14" fillId="15" borderId="28" xfId="0" applyNumberFormat="1" applyFont="1" applyFill="1" applyBorder="1" applyAlignment="1">
      <alignment horizontal="center" vertical="center" wrapText="1"/>
    </xf>
    <xf numFmtId="164" fontId="14" fillId="9" borderId="24" xfId="0" applyNumberFormat="1" applyFont="1" applyFill="1" applyBorder="1" applyAlignment="1">
      <alignment vertical="center"/>
    </xf>
    <xf numFmtId="164" fontId="14" fillId="9" borderId="30" xfId="0" applyNumberFormat="1" applyFont="1" applyFill="1" applyBorder="1" applyAlignment="1">
      <alignment vertical="center" wrapText="1"/>
    </xf>
    <xf numFmtId="164" fontId="14" fillId="9" borderId="23" xfId="0" applyNumberFormat="1" applyFont="1" applyFill="1" applyBorder="1" applyAlignment="1">
      <alignment vertical="center" wrapText="1"/>
    </xf>
    <xf numFmtId="164" fontId="14" fillId="9" borderId="27" xfId="0" applyNumberFormat="1" applyFont="1" applyFill="1" applyBorder="1" applyAlignment="1">
      <alignment vertical="center"/>
    </xf>
    <xf numFmtId="0" fontId="19" fillId="0" borderId="0" xfId="0" applyFont="1" applyAlignment="1">
      <alignment vertical="top"/>
    </xf>
    <xf numFmtId="0" fontId="0" fillId="13" borderId="1" xfId="0" applyFill="1" applyBorder="1" applyAlignment="1">
      <alignment vertical="top"/>
    </xf>
    <xf numFmtId="0" fontId="0" fillId="13" borderId="1" xfId="0" applyFill="1" applyBorder="1" applyAlignment="1">
      <alignment horizontal="center" vertical="center"/>
    </xf>
    <xf numFmtId="0" fontId="3" fillId="0" borderId="0" xfId="0" applyFont="1" applyAlignment="1">
      <alignment horizontal="left" vertical="center"/>
    </xf>
    <xf numFmtId="44" fontId="14" fillId="15" borderId="22" xfId="0" applyNumberFormat="1" applyFont="1" applyFill="1" applyBorder="1" applyAlignment="1">
      <alignment horizontal="center" vertical="center" wrapText="1"/>
    </xf>
    <xf numFmtId="9" fontId="39" fillId="15" borderId="21" xfId="10" applyFont="1" applyFill="1" applyBorder="1" applyAlignment="1">
      <alignment horizontal="center" vertical="center"/>
    </xf>
    <xf numFmtId="0" fontId="40" fillId="15" borderId="29" xfId="0" applyFont="1" applyFill="1" applyBorder="1" applyAlignment="1">
      <alignment horizontal="center" vertical="center" wrapText="1"/>
    </xf>
    <xf numFmtId="44" fontId="22" fillId="8" borderId="1" xfId="6" applyNumberFormat="1" applyFont="1" applyBorder="1" applyAlignment="1">
      <alignment horizontal="center" vertical="center" wrapText="1"/>
    </xf>
    <xf numFmtId="44" fontId="41" fillId="2" borderId="34" xfId="16"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1" xfId="0" applyFont="1" applyFill="1" applyBorder="1" applyAlignment="1">
      <alignment horizontal="center" vertical="center" wrapText="1"/>
    </xf>
    <xf numFmtId="44" fontId="43" fillId="2" borderId="33" xfId="16"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36" xfId="0" applyFont="1" applyFill="1" applyBorder="1" applyAlignment="1">
      <alignment horizontal="center" vertical="center" wrapText="1"/>
    </xf>
    <xf numFmtId="0" fontId="13" fillId="2" borderId="35" xfId="0" applyFont="1" applyFill="1" applyBorder="1" applyAlignment="1">
      <alignment horizontal="center" vertical="center" wrapText="1"/>
    </xf>
    <xf numFmtId="0" fontId="5" fillId="13" borderId="0" xfId="0" applyFont="1" applyFill="1" applyAlignment="1">
      <alignment horizontal="left" vertical="top" wrapText="1"/>
    </xf>
    <xf numFmtId="44" fontId="43" fillId="2" borderId="0" xfId="16" applyFont="1" applyFill="1" applyBorder="1" applyAlignment="1">
      <alignment horizontal="center" vertical="center" wrapText="1"/>
    </xf>
    <xf numFmtId="0" fontId="13" fillId="2" borderId="0" xfId="0" applyFont="1" applyFill="1" applyAlignment="1">
      <alignment horizontal="center" vertical="center" wrapText="1"/>
    </xf>
    <xf numFmtId="44" fontId="44" fillId="2" borderId="0" xfId="16" applyFont="1" applyFill="1" applyBorder="1" applyAlignment="1">
      <alignment horizontal="center" vertical="center" wrapText="1"/>
    </xf>
    <xf numFmtId="0" fontId="0" fillId="13" borderId="0" xfId="0" applyFill="1" applyAlignment="1">
      <alignment horizontal="center" vertical="center"/>
    </xf>
    <xf numFmtId="44" fontId="42" fillId="2" borderId="34" xfId="16" applyFont="1" applyFill="1" applyBorder="1" applyAlignment="1">
      <alignment horizontal="center" vertical="center" wrapText="1"/>
    </xf>
    <xf numFmtId="44" fontId="13" fillId="2" borderId="33" xfId="16" applyFont="1" applyFill="1" applyBorder="1" applyAlignment="1">
      <alignment horizontal="center" vertical="center" wrapText="1"/>
    </xf>
    <xf numFmtId="44" fontId="25" fillId="0" borderId="0" xfId="6" applyNumberFormat="1" applyFont="1" applyFill="1" applyBorder="1" applyAlignment="1">
      <alignment horizontal="center" vertical="center" wrapText="1"/>
    </xf>
    <xf numFmtId="0" fontId="8" fillId="0" borderId="0" xfId="0" applyFont="1" applyAlignment="1">
      <alignment horizontal="center" vertical="center" wrapText="1"/>
    </xf>
    <xf numFmtId="0" fontId="0" fillId="2" borderId="0" xfId="0" applyFill="1"/>
    <xf numFmtId="0" fontId="0" fillId="0" borderId="0" xfId="0" applyAlignment="1">
      <alignment vertical="top" wrapText="1"/>
    </xf>
    <xf numFmtId="44" fontId="19" fillId="15" borderId="28" xfId="0" applyNumberFormat="1" applyFont="1" applyFill="1" applyBorder="1" applyAlignment="1">
      <alignment horizontal="center" vertical="center" wrapText="1"/>
    </xf>
    <xf numFmtId="9" fontId="36" fillId="11" borderId="15" xfId="9" applyNumberFormat="1" applyFont="1" applyBorder="1" applyAlignment="1">
      <alignment horizontal="center" vertical="center"/>
    </xf>
    <xf numFmtId="9" fontId="37" fillId="10" borderId="10" xfId="8" applyNumberFormat="1" applyFont="1" applyBorder="1" applyAlignment="1">
      <alignment horizontal="center" vertical="center"/>
    </xf>
    <xf numFmtId="0" fontId="35" fillId="18" borderId="19" xfId="0" applyFont="1" applyFill="1" applyBorder="1" applyAlignment="1">
      <alignment vertical="center" wrapText="1"/>
    </xf>
    <xf numFmtId="0" fontId="35" fillId="18" borderId="13" xfId="0" applyFont="1" applyFill="1" applyBorder="1" applyAlignment="1">
      <alignment vertical="center" wrapText="1"/>
    </xf>
    <xf numFmtId="164" fontId="14" fillId="9" borderId="28" xfId="0" applyNumberFormat="1" applyFont="1" applyFill="1" applyBorder="1" applyAlignment="1">
      <alignment vertical="center" wrapText="1"/>
    </xf>
    <xf numFmtId="44" fontId="34" fillId="17" borderId="37" xfId="6" applyNumberFormat="1" applyFont="1" applyFill="1" applyBorder="1" applyAlignment="1">
      <alignment horizontal="center" vertical="center" wrapText="1"/>
    </xf>
    <xf numFmtId="44" fontId="34" fillId="17" borderId="3" xfId="6" applyNumberFormat="1" applyFont="1" applyFill="1" applyBorder="1" applyAlignment="1">
      <alignment horizontal="center" vertical="center" wrapText="1"/>
    </xf>
    <xf numFmtId="44" fontId="34" fillId="17" borderId="27" xfId="6" applyNumberFormat="1" applyFont="1" applyFill="1" applyBorder="1" applyAlignment="1">
      <alignment horizontal="center" vertical="center" wrapText="1"/>
    </xf>
    <xf numFmtId="0" fontId="35" fillId="18" borderId="20" xfId="0" applyFont="1" applyFill="1" applyBorder="1" applyAlignment="1">
      <alignment horizontal="center" vertical="center" wrapText="1"/>
    </xf>
    <xf numFmtId="0" fontId="35" fillId="18" borderId="14" xfId="0" applyFont="1" applyFill="1" applyBorder="1" applyAlignment="1">
      <alignment horizontal="center" vertical="center" wrapText="1"/>
    </xf>
    <xf numFmtId="44" fontId="34" fillId="17" borderId="38" xfId="6" applyNumberFormat="1" applyFont="1" applyFill="1" applyBorder="1" applyAlignment="1">
      <alignment horizontal="center" vertical="center" wrapText="1"/>
    </xf>
    <xf numFmtId="44" fontId="34" fillId="17" borderId="26" xfId="6" applyNumberFormat="1" applyFont="1" applyFill="1" applyBorder="1" applyAlignment="1">
      <alignment horizontal="center" vertical="center" wrapText="1"/>
    </xf>
    <xf numFmtId="43" fontId="34" fillId="17" borderId="26" xfId="13" applyFont="1" applyFill="1" applyBorder="1" applyAlignment="1">
      <alignment horizontal="center" vertical="center" wrapText="1"/>
    </xf>
    <xf numFmtId="44" fontId="34" fillId="17" borderId="39" xfId="6" applyNumberFormat="1" applyFont="1" applyFill="1" applyBorder="1" applyAlignment="1">
      <alignment horizontal="center" vertical="center" wrapText="1"/>
    </xf>
    <xf numFmtId="0" fontId="3" fillId="2" borderId="0" xfId="0" applyFont="1" applyFill="1"/>
    <xf numFmtId="44" fontId="26" fillId="2" borderId="33" xfId="1" applyNumberFormat="1" applyFont="1" applyFill="1" applyBorder="1" applyAlignment="1">
      <alignment horizontal="center" vertical="center" wrapText="1"/>
    </xf>
    <xf numFmtId="9" fontId="46" fillId="15" borderId="22" xfId="10" applyFont="1" applyFill="1" applyBorder="1" applyAlignment="1">
      <alignment horizontal="center" vertical="center"/>
    </xf>
    <xf numFmtId="0" fontId="47" fillId="15" borderId="28" xfId="0" applyFont="1" applyFill="1" applyBorder="1" applyAlignment="1">
      <alignment horizontal="center" vertical="center" wrapText="1"/>
    </xf>
    <xf numFmtId="44" fontId="26" fillId="2" borderId="33" xfId="1" applyNumberFormat="1" applyFont="1" applyFill="1" applyBorder="1" applyAlignment="1">
      <alignment wrapText="1"/>
    </xf>
    <xf numFmtId="164" fontId="14" fillId="9" borderId="5" xfId="0" applyNumberFormat="1" applyFont="1" applyFill="1" applyBorder="1" applyAlignment="1">
      <alignment vertical="center"/>
    </xf>
    <xf numFmtId="9" fontId="48" fillId="15" borderId="22" xfId="10" applyFont="1" applyFill="1" applyBorder="1" applyAlignment="1">
      <alignment horizontal="center" vertical="center"/>
    </xf>
    <xf numFmtId="0" fontId="3" fillId="20" borderId="1" xfId="18" applyFont="1" applyBorder="1" applyAlignment="1">
      <alignment horizontal="center" vertical="center"/>
    </xf>
    <xf numFmtId="0" fontId="49" fillId="19" borderId="1" xfId="17" applyFont="1" applyBorder="1" applyAlignment="1">
      <alignment vertical="center"/>
    </xf>
    <xf numFmtId="44" fontId="49" fillId="19" borderId="1" xfId="17" applyNumberFormat="1" applyFont="1" applyBorder="1" applyAlignment="1">
      <alignment vertical="center"/>
    </xf>
    <xf numFmtId="0" fontId="3" fillId="0" borderId="0" xfId="0" applyFont="1"/>
    <xf numFmtId="44" fontId="50" fillId="15" borderId="1" xfId="0" applyNumberFormat="1" applyFont="1" applyFill="1" applyBorder="1" applyAlignment="1">
      <alignment horizontal="center" vertical="center" wrapText="1"/>
    </xf>
    <xf numFmtId="9" fontId="50" fillId="15" borderId="30" xfId="10" applyFont="1" applyFill="1" applyBorder="1" applyAlignment="1">
      <alignment horizontal="center" vertical="center"/>
    </xf>
    <xf numFmtId="44" fontId="47" fillId="15" borderId="31" xfId="0" applyNumberFormat="1" applyFont="1" applyFill="1" applyBorder="1" applyAlignment="1">
      <alignment horizontal="center" vertical="center" wrapText="1"/>
    </xf>
    <xf numFmtId="0" fontId="35" fillId="18" borderId="19" xfId="0" applyFont="1" applyFill="1" applyBorder="1" applyAlignment="1">
      <alignment horizontal="center" vertical="center" wrapText="1"/>
    </xf>
    <xf numFmtId="0" fontId="35" fillId="18" borderId="13" xfId="0" applyFont="1" applyFill="1" applyBorder="1" applyAlignment="1">
      <alignment horizontal="center" vertical="center" wrapText="1"/>
    </xf>
    <xf numFmtId="44" fontId="28" fillId="17" borderId="18" xfId="6" applyNumberFormat="1" applyFont="1" applyFill="1" applyBorder="1" applyAlignment="1">
      <alignment horizontal="center" vertical="center" wrapText="1"/>
    </xf>
    <xf numFmtId="44" fontId="28" fillId="17" borderId="16" xfId="6" applyNumberFormat="1" applyFont="1" applyFill="1" applyBorder="1" applyAlignment="1">
      <alignment horizontal="center" vertical="center" wrapText="1"/>
    </xf>
    <xf numFmtId="44" fontId="28" fillId="17" borderId="17" xfId="6" applyNumberFormat="1" applyFont="1" applyFill="1" applyBorder="1" applyAlignment="1">
      <alignment horizontal="center" vertical="center" wrapText="1"/>
    </xf>
    <xf numFmtId="0" fontId="29" fillId="18" borderId="19" xfId="0" applyFont="1" applyFill="1" applyBorder="1" applyAlignment="1">
      <alignment horizontal="center" vertical="center" wrapText="1"/>
    </xf>
    <xf numFmtId="0" fontId="29" fillId="18" borderId="13" xfId="0" applyFont="1" applyFill="1" applyBorder="1" applyAlignment="1">
      <alignment horizontal="center" vertical="center" wrapText="1"/>
    </xf>
    <xf numFmtId="0" fontId="11" fillId="2" borderId="12" xfId="0" applyFont="1" applyFill="1" applyBorder="1" applyAlignment="1">
      <alignment horizontal="center" vertical="center"/>
    </xf>
    <xf numFmtId="44" fontId="14" fillId="16" borderId="2" xfId="0" applyNumberFormat="1" applyFont="1" applyFill="1" applyBorder="1" applyAlignment="1">
      <alignment horizontal="center" vertical="center"/>
    </xf>
    <xf numFmtId="44" fontId="34" fillId="17" borderId="18" xfId="6" applyNumberFormat="1" applyFont="1" applyFill="1" applyBorder="1" applyAlignment="1">
      <alignment horizontal="center" vertical="center" wrapText="1"/>
    </xf>
    <xf numFmtId="44" fontId="34" fillId="17" borderId="16" xfId="6" applyNumberFormat="1" applyFont="1" applyFill="1" applyBorder="1" applyAlignment="1">
      <alignment horizontal="center" vertical="center" wrapText="1"/>
    </xf>
    <xf numFmtId="44" fontId="34" fillId="17" borderId="17" xfId="6" applyNumberFormat="1" applyFont="1" applyFill="1" applyBorder="1" applyAlignment="1">
      <alignment horizontal="center" vertical="center" wrapText="1"/>
    </xf>
    <xf numFmtId="44" fontId="28" fillId="0" borderId="0" xfId="6" applyNumberFormat="1" applyFont="1" applyFill="1" applyBorder="1" applyAlignment="1">
      <alignment horizontal="center" vertical="center" wrapText="1"/>
    </xf>
    <xf numFmtId="0" fontId="29" fillId="0" borderId="0" xfId="0" applyFont="1" applyAlignment="1">
      <alignment horizontal="center" vertical="center" wrapText="1"/>
    </xf>
    <xf numFmtId="4" fontId="14" fillId="15" borderId="2" xfId="0" applyNumberFormat="1" applyFont="1" applyFill="1" applyBorder="1" applyAlignment="1">
      <alignment horizontal="center" vertical="center" wrapText="1"/>
    </xf>
    <xf numFmtId="0" fontId="0" fillId="0" borderId="0" xfId="0" applyAlignment="1">
      <alignment horizontal="left" vertical="top" wrapText="1"/>
    </xf>
    <xf numFmtId="0" fontId="0" fillId="0" borderId="25" xfId="0" applyBorder="1"/>
    <xf numFmtId="0" fontId="0" fillId="0" borderId="43" xfId="0" applyBorder="1"/>
    <xf numFmtId="44" fontId="13" fillId="2" borderId="34" xfId="16" applyFont="1" applyFill="1" applyBorder="1" applyAlignment="1">
      <alignment horizontal="center" vertical="center" wrapText="1"/>
    </xf>
    <xf numFmtId="44" fontId="0" fillId="0" borderId="26" xfId="0" applyNumberFormat="1" applyBorder="1" applyAlignment="1">
      <alignment horizontal="center" vertical="center"/>
    </xf>
    <xf numFmtId="44" fontId="0" fillId="0" borderId="35" xfId="0" applyNumberFormat="1" applyBorder="1" applyAlignment="1">
      <alignment horizontal="center" vertical="center"/>
    </xf>
    <xf numFmtId="44" fontId="41" fillId="0" borderId="34" xfId="16" applyFont="1" applyFill="1" applyBorder="1" applyAlignment="1">
      <alignment horizontal="center" vertical="center" wrapText="1"/>
    </xf>
    <xf numFmtId="44" fontId="42" fillId="0" borderId="34" xfId="16" applyFont="1" applyFill="1" applyBorder="1" applyAlignment="1">
      <alignment horizontal="center" vertical="center" wrapText="1"/>
    </xf>
    <xf numFmtId="44" fontId="13" fillId="0" borderId="34" xfId="16" applyFont="1" applyFill="1" applyBorder="1" applyAlignment="1">
      <alignment horizontal="center" vertical="center" wrapText="1"/>
    </xf>
    <xf numFmtId="44" fontId="43" fillId="0" borderId="33" xfId="16" applyFont="1" applyFill="1" applyBorder="1" applyAlignment="1">
      <alignment horizontal="center" vertical="center" wrapText="1"/>
    </xf>
    <xf numFmtId="0" fontId="13" fillId="0" borderId="36"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35" xfId="0" applyFont="1" applyBorder="1" applyAlignment="1">
      <alignment horizontal="center" vertical="center" wrapText="1"/>
    </xf>
    <xf numFmtId="44" fontId="52" fillId="0" borderId="34" xfId="16" applyFont="1" applyFill="1" applyBorder="1" applyAlignment="1">
      <alignment horizontal="center" vertical="center" wrapText="1"/>
    </xf>
    <xf numFmtId="9" fontId="53" fillId="15" borderId="22" xfId="10" applyFont="1" applyFill="1" applyBorder="1" applyAlignment="1">
      <alignment horizontal="center" vertical="center"/>
    </xf>
    <xf numFmtId="0" fontId="0" fillId="0" borderId="0" xfId="0" quotePrefix="1"/>
    <xf numFmtId="164" fontId="32" fillId="0" borderId="6" xfId="0" applyNumberFormat="1" applyFont="1" applyBorder="1" applyAlignment="1">
      <alignment horizontal="center" vertical="center"/>
    </xf>
    <xf numFmtId="164" fontId="32" fillId="0" borderId="7" xfId="0" applyNumberFormat="1" applyFont="1" applyBorder="1" applyAlignment="1">
      <alignment horizontal="center" vertical="center"/>
    </xf>
    <xf numFmtId="9" fontId="51" fillId="15" borderId="22" xfId="10" applyFont="1" applyFill="1" applyBorder="1" applyAlignment="1">
      <alignment horizontal="center" vertical="center"/>
    </xf>
    <xf numFmtId="9" fontId="51" fillId="15" borderId="30" xfId="10" applyFont="1" applyFill="1" applyBorder="1" applyAlignment="1">
      <alignment horizontal="center" vertical="center"/>
    </xf>
    <xf numFmtId="9" fontId="54" fillId="15" borderId="22" xfId="10" applyFont="1" applyFill="1" applyBorder="1" applyAlignment="1">
      <alignment horizontal="center" vertical="center"/>
    </xf>
    <xf numFmtId="44" fontId="11" fillId="15" borderId="30" xfId="10" applyNumberFormat="1" applyFont="1" applyFill="1" applyBorder="1" applyAlignment="1">
      <alignment horizontal="center" vertical="center"/>
    </xf>
    <xf numFmtId="9" fontId="48" fillId="15" borderId="21" xfId="10" applyFont="1" applyFill="1" applyBorder="1" applyAlignment="1">
      <alignment horizontal="center" vertical="center"/>
    </xf>
    <xf numFmtId="43" fontId="3" fillId="20" borderId="1" xfId="18" applyNumberFormat="1" applyFont="1" applyBorder="1" applyAlignment="1">
      <alignment horizontal="center" vertical="center"/>
    </xf>
    <xf numFmtId="0" fontId="32" fillId="0" borderId="4" xfId="13" applyNumberFormat="1" applyFont="1" applyBorder="1" applyAlignment="1">
      <alignment horizontal="center" vertical="center"/>
    </xf>
    <xf numFmtId="164" fontId="14" fillId="9" borderId="1" xfId="0" applyNumberFormat="1" applyFont="1" applyFill="1" applyBorder="1" applyAlignment="1">
      <alignment vertical="center"/>
    </xf>
    <xf numFmtId="0" fontId="56" fillId="21" borderId="20" xfId="0" applyFont="1" applyFill="1" applyBorder="1" applyAlignment="1">
      <alignment horizontal="left" vertical="center" wrapText="1"/>
    </xf>
    <xf numFmtId="0" fontId="0" fillId="21" borderId="0" xfId="0" applyFill="1" applyAlignment="1">
      <alignment horizontal="left" vertical="center" wrapText="1"/>
    </xf>
    <xf numFmtId="44" fontId="34" fillId="17" borderId="18" xfId="6" applyNumberFormat="1" applyFont="1" applyFill="1" applyBorder="1" applyAlignment="1">
      <alignment horizontal="center" vertical="center" wrapText="1"/>
    </xf>
    <xf numFmtId="44" fontId="34" fillId="17" borderId="16" xfId="6" applyNumberFormat="1" applyFont="1" applyFill="1" applyBorder="1" applyAlignment="1">
      <alignment horizontal="center" vertical="center" wrapText="1"/>
    </xf>
    <xf numFmtId="44" fontId="34" fillId="17" borderId="17" xfId="6" applyNumberFormat="1" applyFont="1" applyFill="1" applyBorder="1" applyAlignment="1">
      <alignment horizontal="center" vertical="center" wrapText="1"/>
    </xf>
    <xf numFmtId="0" fontId="35" fillId="18" borderId="19" xfId="0" applyFont="1" applyFill="1" applyBorder="1" applyAlignment="1">
      <alignment horizontal="center" vertical="center" wrapText="1"/>
    </xf>
    <xf numFmtId="0" fontId="35" fillId="18" borderId="13" xfId="0" applyFont="1" applyFill="1" applyBorder="1" applyAlignment="1">
      <alignment horizontal="center" vertical="center" wrapText="1"/>
    </xf>
    <xf numFmtId="44" fontId="25" fillId="0" borderId="0" xfId="6" applyNumberFormat="1" applyFont="1" applyFill="1" applyBorder="1" applyAlignment="1">
      <alignment horizontal="center" vertical="center" wrapText="1"/>
    </xf>
    <xf numFmtId="0" fontId="8" fillId="0" borderId="0" xfId="0" applyFont="1" applyAlignment="1">
      <alignment horizontal="center" vertical="center" wrapText="1"/>
    </xf>
    <xf numFmtId="164" fontId="14" fillId="9" borderId="22" xfId="0" applyNumberFormat="1" applyFont="1" applyFill="1" applyBorder="1" applyAlignment="1">
      <alignment horizontal="right" vertical="center" wrapText="1"/>
    </xf>
    <xf numFmtId="164" fontId="14" fillId="9" borderId="24" xfId="0" applyNumberFormat="1" applyFont="1" applyFill="1" applyBorder="1" applyAlignment="1">
      <alignment horizontal="right" vertical="center" wrapText="1"/>
    </xf>
    <xf numFmtId="164" fontId="14" fillId="9" borderId="28" xfId="0" applyNumberFormat="1" applyFont="1" applyFill="1" applyBorder="1" applyAlignment="1">
      <alignment horizontal="right" vertical="center" wrapText="1"/>
    </xf>
    <xf numFmtId="164" fontId="14" fillId="9" borderId="32" xfId="0" applyNumberFormat="1" applyFont="1" applyFill="1" applyBorder="1" applyAlignment="1">
      <alignment horizontal="center" vertical="center"/>
    </xf>
    <xf numFmtId="164" fontId="14" fillId="9" borderId="24" xfId="0" applyNumberFormat="1" applyFont="1" applyFill="1" applyBorder="1" applyAlignment="1">
      <alignment horizontal="center" vertical="center"/>
    </xf>
    <xf numFmtId="3" fontId="11" fillId="2" borderId="26" xfId="0" applyNumberFormat="1" applyFont="1" applyFill="1" applyBorder="1" applyAlignment="1">
      <alignment horizontal="center" vertical="center" wrapText="1"/>
    </xf>
    <xf numFmtId="3" fontId="11" fillId="2" borderId="12" xfId="0" applyNumberFormat="1" applyFont="1" applyFill="1" applyBorder="1" applyAlignment="1">
      <alignment horizontal="center" vertical="center" wrapText="1"/>
    </xf>
    <xf numFmtId="0" fontId="11" fillId="2" borderId="26" xfId="0" applyFont="1" applyFill="1" applyBorder="1" applyAlignment="1">
      <alignment horizontal="center" vertical="center"/>
    </xf>
    <xf numFmtId="0" fontId="11" fillId="2" borderId="12" xfId="0" applyFont="1" applyFill="1" applyBorder="1" applyAlignment="1">
      <alignment horizontal="center" vertical="center"/>
    </xf>
    <xf numFmtId="0" fontId="12" fillId="7" borderId="26" xfId="0" applyFont="1" applyFill="1" applyBorder="1" applyAlignment="1">
      <alignment horizontal="left" vertical="center" wrapText="1"/>
    </xf>
    <xf numFmtId="0" fontId="12" fillId="7" borderId="12" xfId="0" applyFont="1" applyFill="1" applyBorder="1" applyAlignment="1">
      <alignment horizontal="left" vertical="center" wrapText="1"/>
    </xf>
    <xf numFmtId="0" fontId="11" fillId="2" borderId="26"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2" fillId="7" borderId="2" xfId="0" applyFont="1" applyFill="1" applyBorder="1" applyAlignment="1">
      <alignment horizontal="left" vertical="center" wrapText="1"/>
    </xf>
    <xf numFmtId="0" fontId="0" fillId="13" borderId="0" xfId="0" applyFill="1" applyAlignment="1">
      <alignment horizontal="center" vertical="top" wrapText="1"/>
    </xf>
    <xf numFmtId="0" fontId="0" fillId="13" borderId="11" xfId="0" applyFill="1" applyBorder="1" applyAlignment="1">
      <alignment horizontal="center" vertical="top" wrapText="1"/>
    </xf>
    <xf numFmtId="0" fontId="22" fillId="8" borderId="1" xfId="6" applyFont="1" applyBorder="1" applyAlignment="1">
      <alignment horizontal="center" vertical="center"/>
    </xf>
    <xf numFmtId="0" fontId="22" fillId="8" borderId="26" xfId="6" applyFont="1" applyBorder="1" applyAlignment="1">
      <alignment horizontal="center" vertical="center"/>
    </xf>
    <xf numFmtId="0" fontId="22" fillId="8" borderId="2" xfId="6" applyFont="1" applyBorder="1" applyAlignment="1">
      <alignment horizontal="center" vertical="center"/>
    </xf>
    <xf numFmtId="0" fontId="22" fillId="8" borderId="1" xfId="6" applyFont="1" applyBorder="1" applyAlignment="1">
      <alignment horizontal="center" vertical="center" wrapText="1"/>
    </xf>
    <xf numFmtId="0" fontId="22" fillId="8" borderId="26" xfId="6" applyFont="1" applyBorder="1" applyAlignment="1">
      <alignment horizontal="center" vertical="center" wrapText="1"/>
    </xf>
    <xf numFmtId="0" fontId="22" fillId="8" borderId="2" xfId="6" applyFont="1" applyBorder="1" applyAlignment="1">
      <alignment horizontal="center" vertical="center" wrapText="1"/>
    </xf>
    <xf numFmtId="9" fontId="22" fillId="8" borderId="26" xfId="6" applyNumberFormat="1" applyFont="1" applyBorder="1" applyAlignment="1">
      <alignment horizontal="center" vertical="center" wrapText="1"/>
    </xf>
    <xf numFmtId="9" fontId="22" fillId="8" borderId="2" xfId="6" applyNumberFormat="1" applyFont="1" applyBorder="1" applyAlignment="1">
      <alignment horizontal="center" vertical="center" wrapText="1"/>
    </xf>
    <xf numFmtId="9" fontId="22" fillId="8" borderId="23" xfId="6" applyNumberFormat="1" applyFont="1" applyBorder="1" applyAlignment="1">
      <alignment horizontal="center" vertical="center" wrapText="1"/>
    </xf>
    <xf numFmtId="9" fontId="22" fillId="8" borderId="0" xfId="6" applyNumberFormat="1" applyFont="1" applyBorder="1" applyAlignment="1">
      <alignment horizontal="center" vertical="center" wrapText="1"/>
    </xf>
    <xf numFmtId="44" fontId="22" fillId="8" borderId="1" xfId="6" applyNumberFormat="1" applyFont="1" applyBorder="1" applyAlignment="1">
      <alignment horizontal="center" vertical="center" wrapText="1"/>
    </xf>
    <xf numFmtId="44" fontId="22" fillId="8" borderId="22" xfId="6" applyNumberFormat="1" applyFont="1" applyBorder="1" applyAlignment="1">
      <alignment horizontal="center" vertical="center" wrapText="1"/>
    </xf>
    <xf numFmtId="0" fontId="5" fillId="0" borderId="0" xfId="0" applyFont="1" applyAlignment="1">
      <alignment horizontal="center" vertical="top"/>
    </xf>
    <xf numFmtId="0" fontId="5" fillId="13" borderId="0" xfId="0" applyFont="1" applyFill="1" applyAlignment="1">
      <alignment horizontal="left" vertical="top" wrapText="1"/>
    </xf>
    <xf numFmtId="0" fontId="5" fillId="13" borderId="11" xfId="0" applyFont="1" applyFill="1" applyBorder="1" applyAlignment="1">
      <alignment horizontal="left" vertical="top" wrapText="1"/>
    </xf>
    <xf numFmtId="0" fontId="0" fillId="13" borderId="0" xfId="0" applyFill="1" applyAlignment="1">
      <alignment horizontal="left" vertical="top" wrapText="1"/>
    </xf>
    <xf numFmtId="44" fontId="14" fillId="16" borderId="26" xfId="0" applyNumberFormat="1" applyFont="1" applyFill="1" applyBorder="1" applyAlignment="1">
      <alignment horizontal="center" vertical="center"/>
    </xf>
    <xf numFmtId="44" fontId="14" fillId="16" borderId="12" xfId="0" applyNumberFormat="1" applyFont="1" applyFill="1" applyBorder="1" applyAlignment="1">
      <alignment horizontal="center" vertical="center"/>
    </xf>
    <xf numFmtId="44" fontId="23" fillId="2" borderId="26" xfId="0" applyNumberFormat="1" applyFont="1" applyFill="1" applyBorder="1" applyAlignment="1">
      <alignment horizontal="center" vertical="center"/>
    </xf>
    <xf numFmtId="44" fontId="23" fillId="2" borderId="12" xfId="0" applyNumberFormat="1" applyFont="1" applyFill="1" applyBorder="1" applyAlignment="1">
      <alignment horizontal="center" vertical="center"/>
    </xf>
    <xf numFmtId="4" fontId="14" fillId="15" borderId="26" xfId="0" applyNumberFormat="1" applyFont="1" applyFill="1" applyBorder="1" applyAlignment="1">
      <alignment horizontal="center" vertical="center"/>
    </xf>
    <xf numFmtId="4" fontId="14" fillId="15" borderId="12" xfId="0" applyNumberFormat="1" applyFont="1" applyFill="1" applyBorder="1" applyAlignment="1">
      <alignment horizontal="center" vertical="center"/>
    </xf>
    <xf numFmtId="164" fontId="14" fillId="9" borderId="30" xfId="0" applyNumberFormat="1" applyFont="1" applyFill="1" applyBorder="1" applyAlignment="1">
      <alignment horizontal="center" vertical="center" wrapText="1"/>
    </xf>
    <xf numFmtId="164" fontId="14" fillId="9" borderId="23" xfId="0" applyNumberFormat="1" applyFont="1" applyFill="1" applyBorder="1" applyAlignment="1">
      <alignment horizontal="center" vertical="center" wrapText="1"/>
    </xf>
    <xf numFmtId="164" fontId="14" fillId="9" borderId="24" xfId="0" applyNumberFormat="1" applyFont="1" applyFill="1" applyBorder="1" applyAlignment="1">
      <alignment horizontal="center" vertical="center" wrapText="1"/>
    </xf>
    <xf numFmtId="4" fontId="14" fillId="15" borderId="2" xfId="0" applyNumberFormat="1" applyFont="1" applyFill="1" applyBorder="1" applyAlignment="1">
      <alignment horizontal="center" vertical="center"/>
    </xf>
    <xf numFmtId="44" fontId="14" fillId="16" borderId="2" xfId="0" applyNumberFormat="1" applyFont="1" applyFill="1" applyBorder="1" applyAlignment="1">
      <alignment horizontal="center" vertical="center"/>
    </xf>
    <xf numFmtId="44" fontId="23" fillId="2" borderId="2" xfId="0" applyNumberFormat="1" applyFont="1" applyFill="1" applyBorder="1" applyAlignment="1">
      <alignment horizontal="center" vertical="center"/>
    </xf>
    <xf numFmtId="0" fontId="0" fillId="0" borderId="0" xfId="0" applyAlignment="1">
      <alignment horizontal="left" vertical="top" wrapText="1"/>
    </xf>
    <xf numFmtId="0" fontId="21" fillId="0" borderId="9" xfId="7" applyFont="1" applyAlignment="1">
      <alignment horizontal="center"/>
    </xf>
    <xf numFmtId="0" fontId="29" fillId="18" borderId="19" xfId="0" applyFont="1" applyFill="1" applyBorder="1" applyAlignment="1">
      <alignment horizontal="center" vertical="center" wrapText="1"/>
    </xf>
    <xf numFmtId="0" fontId="29" fillId="18" borderId="13" xfId="0" applyFont="1" applyFill="1" applyBorder="1" applyAlignment="1">
      <alignment horizontal="center" vertical="center" wrapText="1"/>
    </xf>
    <xf numFmtId="0" fontId="29" fillId="0" borderId="0" xfId="0" applyFont="1" applyAlignment="1">
      <alignment horizontal="center" vertical="center" wrapText="1"/>
    </xf>
    <xf numFmtId="0" fontId="12" fillId="7" borderId="26"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12" fillId="7" borderId="2" xfId="0" applyFont="1" applyFill="1" applyBorder="1" applyAlignment="1">
      <alignment horizontal="center" vertical="center" wrapText="1"/>
    </xf>
    <xf numFmtId="0" fontId="11" fillId="2" borderId="2" xfId="0" applyFont="1" applyFill="1" applyBorder="1" applyAlignment="1">
      <alignment horizontal="center" vertical="center" wrapText="1"/>
    </xf>
    <xf numFmtId="3" fontId="11" fillId="2" borderId="40" xfId="0" applyNumberFormat="1" applyFont="1" applyFill="1" applyBorder="1" applyAlignment="1">
      <alignment horizontal="center" vertical="center" wrapText="1"/>
    </xf>
    <xf numFmtId="3" fontId="11" fillId="2" borderId="41" xfId="0" applyNumberFormat="1" applyFont="1" applyFill="1" applyBorder="1" applyAlignment="1">
      <alignment horizontal="center" vertical="center" wrapText="1"/>
    </xf>
    <xf numFmtId="3" fontId="11" fillId="2" borderId="42" xfId="0" applyNumberFormat="1" applyFont="1" applyFill="1" applyBorder="1" applyAlignment="1">
      <alignment horizontal="center" vertical="center" wrapText="1"/>
    </xf>
    <xf numFmtId="44" fontId="28" fillId="0" borderId="0" xfId="6" applyNumberFormat="1" applyFont="1" applyFill="1" applyBorder="1" applyAlignment="1">
      <alignment horizontal="center" vertical="center" wrapText="1"/>
    </xf>
    <xf numFmtId="164" fontId="14" fillId="9" borderId="22" xfId="0" applyNumberFormat="1" applyFont="1" applyFill="1" applyBorder="1" applyAlignment="1">
      <alignment horizontal="center" vertical="center" wrapText="1"/>
    </xf>
    <xf numFmtId="4" fontId="14" fillId="15" borderId="26" xfId="0" applyNumberFormat="1" applyFont="1" applyFill="1" applyBorder="1" applyAlignment="1">
      <alignment horizontal="center" vertical="center" wrapText="1"/>
    </xf>
    <xf numFmtId="4" fontId="14" fillId="15" borderId="12" xfId="0" applyNumberFormat="1" applyFont="1" applyFill="1" applyBorder="1" applyAlignment="1">
      <alignment horizontal="center" vertical="center" wrapText="1"/>
    </xf>
    <xf numFmtId="44" fontId="14" fillId="16" borderId="30" xfId="0" applyNumberFormat="1" applyFont="1" applyFill="1" applyBorder="1" applyAlignment="1">
      <alignment horizontal="center" vertical="center"/>
    </xf>
    <xf numFmtId="44" fontId="14" fillId="16" borderId="25" xfId="0" applyNumberFormat="1" applyFont="1" applyFill="1" applyBorder="1" applyAlignment="1">
      <alignment horizontal="center" vertical="center"/>
    </xf>
    <xf numFmtId="44" fontId="28" fillId="17" borderId="18" xfId="6" applyNumberFormat="1" applyFont="1" applyFill="1" applyBorder="1" applyAlignment="1">
      <alignment horizontal="center" vertical="center" wrapText="1"/>
    </xf>
    <xf numFmtId="44" fontId="28" fillId="17" borderId="16" xfId="6" applyNumberFormat="1" applyFont="1" applyFill="1" applyBorder="1" applyAlignment="1">
      <alignment horizontal="center" vertical="center" wrapText="1"/>
    </xf>
    <xf numFmtId="44" fontId="28" fillId="17" borderId="17" xfId="6" applyNumberFormat="1" applyFont="1" applyFill="1" applyBorder="1" applyAlignment="1">
      <alignment horizontal="center" vertical="center" wrapText="1"/>
    </xf>
    <xf numFmtId="164" fontId="14" fillId="9" borderId="25" xfId="0" applyNumberFormat="1" applyFont="1" applyFill="1" applyBorder="1" applyAlignment="1">
      <alignment horizontal="right" vertical="center" wrapText="1"/>
    </xf>
    <xf numFmtId="164" fontId="14" fillId="9" borderId="0" xfId="0" applyNumberFormat="1" applyFont="1" applyFill="1" applyAlignment="1">
      <alignment horizontal="right" vertical="center" wrapText="1"/>
    </xf>
    <xf numFmtId="0" fontId="11" fillId="2" borderId="2" xfId="0" applyFont="1" applyFill="1" applyBorder="1" applyAlignment="1">
      <alignment horizontal="center" vertical="center"/>
    </xf>
    <xf numFmtId="0" fontId="0" fillId="0" borderId="0" xfId="0" applyAlignment="1">
      <alignment vertical="center" wrapText="1"/>
    </xf>
    <xf numFmtId="0" fontId="0" fillId="0" borderId="0" xfId="0" applyAlignment="1">
      <alignment vertical="center"/>
    </xf>
    <xf numFmtId="44" fontId="14" fillId="16" borderId="1" xfId="0" applyNumberFormat="1" applyFont="1" applyFill="1" applyBorder="1" applyAlignment="1">
      <alignment horizontal="center" vertical="center"/>
    </xf>
    <xf numFmtId="0" fontId="49" fillId="8" borderId="22" xfId="6" applyFont="1" applyBorder="1" applyAlignment="1">
      <alignment horizontal="center" vertical="center"/>
    </xf>
    <xf numFmtId="0" fontId="49" fillId="8" borderId="28" xfId="6" applyFont="1" applyBorder="1" applyAlignment="1">
      <alignment horizontal="center" vertical="center"/>
    </xf>
    <xf numFmtId="0" fontId="8" fillId="4" borderId="3" xfId="0" applyFont="1" applyFill="1" applyBorder="1" applyAlignment="1">
      <alignment horizontal="center" vertical="center" wrapText="1"/>
    </xf>
    <xf numFmtId="0" fontId="8" fillId="4" borderId="3" xfId="0" applyFont="1" applyFill="1" applyBorder="1" applyAlignment="1">
      <alignment horizontal="center" vertical="center"/>
    </xf>
    <xf numFmtId="0" fontId="3" fillId="6" borderId="2" xfId="0" applyFont="1" applyFill="1" applyBorder="1" applyAlignment="1">
      <alignment horizontal="center"/>
    </xf>
    <xf numFmtId="44" fontId="1" fillId="2" borderId="33" xfId="1" applyNumberFormat="1" applyFill="1" applyBorder="1" applyAlignment="1">
      <alignment horizontal="center" vertical="center" wrapText="1"/>
    </xf>
    <xf numFmtId="9" fontId="46" fillId="15" borderId="22" xfId="10" applyNumberFormat="1" applyFont="1" applyFill="1" applyBorder="1" applyAlignment="1">
      <alignment horizontal="center" vertical="center"/>
    </xf>
    <xf numFmtId="0" fontId="0" fillId="22" borderId="0" xfId="0" applyFill="1" applyAlignment="1">
      <alignment horizontal="left" vertical="center" wrapText="1"/>
    </xf>
    <xf numFmtId="0" fontId="0" fillId="22" borderId="0" xfId="0" applyFill="1" applyAlignment="1">
      <alignment horizontal="left" vertical="center"/>
    </xf>
  </cellXfs>
  <cellStyles count="19">
    <cellStyle name="20% - Ênfase4" xfId="12" builtinId="42"/>
    <cellStyle name="20% - Ênfase5" xfId="18" builtinId="46"/>
    <cellStyle name="Bom" xfId="8" builtinId="26"/>
    <cellStyle name="Ênfase2" xfId="6" builtinId="33"/>
    <cellStyle name="Ênfase5" xfId="17" builtinId="45"/>
    <cellStyle name="Estilo 1" xfId="14" xr:uid="{FE3AD78E-A785-4E7B-AF59-A7A1637D7462}"/>
    <cellStyle name="Hiperlink" xfId="1" builtinId="8"/>
    <cellStyle name="Moeda" xfId="16" builtinId="4"/>
    <cellStyle name="Moeda 2" xfId="15" xr:uid="{86A4BA49-E73E-4F81-8EA1-A1D24B48D093}"/>
    <cellStyle name="Neutro" xfId="9" builtinId="28"/>
    <cellStyle name="Normal" xfId="0" builtinId="0"/>
    <cellStyle name="Normal 2" xfId="3" xr:uid="{00000000-0005-0000-0000-000009000000}"/>
    <cellStyle name="Porcentagem" xfId="10" builtinId="5"/>
    <cellStyle name="Porcentagem 2" xfId="5" xr:uid="{00000000-0005-0000-0000-00000B000000}"/>
    <cellStyle name="Porcentagem 3" xfId="4" xr:uid="{00000000-0005-0000-0000-00000C000000}"/>
    <cellStyle name="Ruim" xfId="11" builtinId="27"/>
    <cellStyle name="Título 1" xfId="7" builtinId="16"/>
    <cellStyle name="Vírgula" xfId="13" builtinId="3"/>
    <cellStyle name="Vírgula 2" xfId="2" xr:uid="{00000000-0005-0000-0000-000011000000}"/>
  </cellStyles>
  <dxfs count="1486">
    <dxf>
      <font>
        <color rgb="FFC00000"/>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C00000"/>
      </font>
    </dxf>
    <dxf>
      <font>
        <color rgb="FFC00000"/>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C00000"/>
      </font>
    </dxf>
    <dxf>
      <font>
        <color rgb="FFC00000"/>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theme="6" tint="-0.24994659260841701"/>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ont>
        <color rgb="FFC00000"/>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C00000"/>
      </font>
    </dxf>
    <dxf>
      <fill>
        <patternFill>
          <bgColor theme="8" tint="0.79998168889431442"/>
        </patternFill>
      </fill>
    </dxf>
    <dxf>
      <font>
        <color rgb="FF9C0006"/>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C00000"/>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C00000"/>
      </font>
    </dxf>
    <dxf>
      <font>
        <color rgb="FFC00000"/>
      </font>
    </dxf>
    <dxf>
      <font>
        <color rgb="FFC00000"/>
      </font>
    </dxf>
    <dxf>
      <font>
        <color rgb="FFC00000"/>
      </font>
    </dxf>
    <dxf>
      <font>
        <color rgb="FFC00000"/>
      </font>
    </dxf>
    <dxf>
      <fill>
        <patternFill>
          <bgColor theme="8" tint="0.79998168889431442"/>
        </patternFill>
      </fill>
    </dxf>
    <dxf>
      <font>
        <color rgb="FF9C0006"/>
      </font>
    </dxf>
    <dxf>
      <font>
        <color theme="6" tint="-0.24994659260841701"/>
      </font>
    </dxf>
    <dxf>
      <font>
        <color rgb="FFC00000"/>
      </font>
    </dxf>
    <dxf>
      <fill>
        <patternFill>
          <bgColor theme="8" tint="0.79998168889431442"/>
        </patternFill>
      </fill>
    </dxf>
    <dxf>
      <font>
        <color rgb="FF9C0006"/>
      </font>
    </dxf>
    <dxf>
      <font>
        <color rgb="FFC00000"/>
      </font>
    </dxf>
    <dxf>
      <fill>
        <patternFill>
          <bgColor theme="8" tint="0.79998168889431442"/>
        </patternFill>
      </fill>
    </dxf>
    <dxf>
      <font>
        <color rgb="FF9C0006"/>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ont>
        <color rgb="FFC00000"/>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C00000"/>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C00000"/>
      </font>
    </dxf>
    <dxf>
      <font>
        <color rgb="FFC00000"/>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C00000"/>
      </font>
    </dxf>
    <dxf>
      <font>
        <color rgb="FFC00000"/>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theme="6" tint="-0.24994659260841701"/>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ont>
        <color rgb="FFC00000"/>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C00000"/>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C00000"/>
      </font>
    </dxf>
    <dxf>
      <font>
        <color rgb="FFC00000"/>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C00000"/>
      </font>
    </dxf>
    <dxf>
      <font>
        <color rgb="FFC00000"/>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theme="6" tint="-0.24994659260841701"/>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ont>
        <color rgb="FFC00000"/>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C00000"/>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C00000"/>
      </font>
    </dxf>
    <dxf>
      <font>
        <color rgb="FFC00000"/>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C00000"/>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theme="6" tint="-0.24994659260841701"/>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ont>
        <color rgb="FFC00000"/>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C00000"/>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C00000"/>
      </font>
    </dxf>
    <dxf>
      <font>
        <color rgb="FFC00000"/>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C00000"/>
      </font>
    </dxf>
    <dxf>
      <font>
        <color rgb="FFC00000"/>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theme="6"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ont>
        <color rgb="FFC00000"/>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C00000"/>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C00000"/>
      </font>
    </dxf>
    <dxf>
      <font>
        <color rgb="FFC00000"/>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C00000"/>
      </font>
    </dxf>
    <dxf>
      <font>
        <color rgb="FFC00000"/>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theme="6"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ont>
        <color rgb="FFC00000"/>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C00000"/>
      </font>
    </dxf>
    <dxf>
      <font>
        <color rgb="FFC00000"/>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C00000"/>
      </font>
    </dxf>
    <dxf>
      <font>
        <color rgb="FFC00000"/>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theme="6" tint="-0.24994659260841701"/>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ont>
        <color rgb="FFC00000"/>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C00000"/>
      </font>
    </dxf>
    <dxf>
      <font>
        <color rgb="FFC00000"/>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C00000"/>
      </font>
    </dxf>
    <dxf>
      <font>
        <color rgb="FFC00000"/>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theme="6"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ont>
        <color rgb="FFC00000"/>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C00000"/>
      </font>
    </dxf>
    <dxf>
      <font>
        <color rgb="FFC00000"/>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theme="9" tint="-0.24994659260841701"/>
      </font>
    </dxf>
    <dxf>
      <font>
        <color rgb="FFC00000"/>
      </font>
    </dxf>
    <dxf>
      <font>
        <color rgb="FFC00000"/>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theme="6" tint="-0.24994659260841701"/>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
      <font>
        <color rgb="FFC00000"/>
      </font>
    </dxf>
    <dxf>
      <font>
        <color rgb="FFC00000"/>
      </font>
    </dxf>
    <dxf>
      <font>
        <color rgb="FFC00000"/>
      </font>
    </dxf>
    <dxf>
      <fill>
        <patternFill>
          <bgColor theme="8" tint="0.79998168889431442"/>
        </patternFill>
      </fill>
    </dxf>
    <dxf>
      <font>
        <color rgb="FF9C0006"/>
      </font>
    </dxf>
    <dxf>
      <font>
        <color rgb="FF006100"/>
      </font>
      <fill>
        <patternFill>
          <bgColor rgb="FFC6EFCE"/>
        </patternFill>
      </fill>
    </dxf>
    <dxf>
      <font>
        <color rgb="FF9C0006"/>
      </font>
    </dxf>
  </dxfs>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30</xdr:row>
      <xdr:rowOff>0</xdr:rowOff>
    </xdr:from>
    <xdr:to>
      <xdr:col>0</xdr:col>
      <xdr:colOff>304800</xdr:colOff>
      <xdr:row>31</xdr:row>
      <xdr:rowOff>28575</xdr:rowOff>
    </xdr:to>
    <xdr:sp macro="" textlink="">
      <xdr:nvSpPr>
        <xdr:cNvPr id="2" name="AutoShape 2" descr="Álcool Étilico Hidratado 70° 1L TUPI">
          <a:extLst>
            <a:ext uri="{FF2B5EF4-FFF2-40B4-BE49-F238E27FC236}">
              <a16:creationId xmlns:a16="http://schemas.microsoft.com/office/drawing/2014/main" id="{69C4BDD6-3BAA-4030-91AD-DBCF08ED4FBB}"/>
            </a:ext>
          </a:extLst>
        </xdr:cNvPr>
        <xdr:cNvSpPr>
          <a:spLocks noChangeAspect="1" noChangeArrowheads="1"/>
        </xdr:cNvSpPr>
      </xdr:nvSpPr>
      <xdr:spPr bwMode="auto">
        <a:xfrm>
          <a:off x="0" y="9896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30</xdr:row>
      <xdr:rowOff>0</xdr:rowOff>
    </xdr:from>
    <xdr:to>
      <xdr:col>0</xdr:col>
      <xdr:colOff>304800</xdr:colOff>
      <xdr:row>31</xdr:row>
      <xdr:rowOff>28575</xdr:rowOff>
    </xdr:to>
    <xdr:sp macro="" textlink="">
      <xdr:nvSpPr>
        <xdr:cNvPr id="3" name="AutoShape 3" descr="Álcool Étilico Hidratado 70° 1L TUPI">
          <a:extLst>
            <a:ext uri="{FF2B5EF4-FFF2-40B4-BE49-F238E27FC236}">
              <a16:creationId xmlns:a16="http://schemas.microsoft.com/office/drawing/2014/main" id="{27DC3280-6BAA-4580-99B6-9F8A5CB0659C}"/>
            </a:ext>
          </a:extLst>
        </xdr:cNvPr>
        <xdr:cNvSpPr>
          <a:spLocks noChangeAspect="1" noChangeArrowheads="1"/>
        </xdr:cNvSpPr>
      </xdr:nvSpPr>
      <xdr:spPr bwMode="auto">
        <a:xfrm>
          <a:off x="0" y="1320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30</xdr:row>
      <xdr:rowOff>0</xdr:rowOff>
    </xdr:from>
    <xdr:to>
      <xdr:col>0</xdr:col>
      <xdr:colOff>304800</xdr:colOff>
      <xdr:row>31</xdr:row>
      <xdr:rowOff>28575</xdr:rowOff>
    </xdr:to>
    <xdr:sp macro="" textlink="">
      <xdr:nvSpPr>
        <xdr:cNvPr id="4" name="AutoShape 4" descr="Álcool Étilico Hidratado 70° 1L TUPI">
          <a:extLst>
            <a:ext uri="{FF2B5EF4-FFF2-40B4-BE49-F238E27FC236}">
              <a16:creationId xmlns:a16="http://schemas.microsoft.com/office/drawing/2014/main" id="{45C3444E-F029-4349-BC24-7ECC77CC43C2}"/>
            </a:ext>
          </a:extLst>
        </xdr:cNvPr>
        <xdr:cNvSpPr>
          <a:spLocks noChangeAspect="1" noChangeArrowheads="1"/>
        </xdr:cNvSpPr>
      </xdr:nvSpPr>
      <xdr:spPr bwMode="auto">
        <a:xfrm>
          <a:off x="0" y="1320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30</xdr:row>
      <xdr:rowOff>0</xdr:rowOff>
    </xdr:from>
    <xdr:to>
      <xdr:col>0</xdr:col>
      <xdr:colOff>304800</xdr:colOff>
      <xdr:row>31</xdr:row>
      <xdr:rowOff>28575</xdr:rowOff>
    </xdr:to>
    <xdr:sp macro="" textlink="">
      <xdr:nvSpPr>
        <xdr:cNvPr id="5" name="AutoShape 5" descr="Álcool Étilico Hidratado 70° 1L TUPI">
          <a:extLst>
            <a:ext uri="{FF2B5EF4-FFF2-40B4-BE49-F238E27FC236}">
              <a16:creationId xmlns:a16="http://schemas.microsoft.com/office/drawing/2014/main" id="{BEA033A3-1ECA-4ED4-BB11-63CC3D003506}"/>
            </a:ext>
          </a:extLst>
        </xdr:cNvPr>
        <xdr:cNvSpPr>
          <a:spLocks noChangeAspect="1" noChangeArrowheads="1"/>
        </xdr:cNvSpPr>
      </xdr:nvSpPr>
      <xdr:spPr bwMode="auto">
        <a:xfrm>
          <a:off x="0" y="9896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30</xdr:row>
      <xdr:rowOff>0</xdr:rowOff>
    </xdr:from>
    <xdr:to>
      <xdr:col>0</xdr:col>
      <xdr:colOff>304800</xdr:colOff>
      <xdr:row>31</xdr:row>
      <xdr:rowOff>28575</xdr:rowOff>
    </xdr:to>
    <xdr:sp macro="" textlink="">
      <xdr:nvSpPr>
        <xdr:cNvPr id="6" name="AutoShape 6" descr="Álcool Étilico Hidratado 70° 1L TUPI">
          <a:extLst>
            <a:ext uri="{FF2B5EF4-FFF2-40B4-BE49-F238E27FC236}">
              <a16:creationId xmlns:a16="http://schemas.microsoft.com/office/drawing/2014/main" id="{1D602DEE-F523-4670-861F-D5EFCF48545C}"/>
            </a:ext>
          </a:extLst>
        </xdr:cNvPr>
        <xdr:cNvSpPr>
          <a:spLocks noChangeAspect="1" noChangeArrowheads="1"/>
        </xdr:cNvSpPr>
      </xdr:nvSpPr>
      <xdr:spPr bwMode="auto">
        <a:xfrm>
          <a:off x="0" y="9896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32658</xdr:colOff>
      <xdr:row>0</xdr:row>
      <xdr:rowOff>0</xdr:rowOff>
    </xdr:from>
    <xdr:to>
      <xdr:col>2</xdr:col>
      <xdr:colOff>1428477</xdr:colOff>
      <xdr:row>4</xdr:row>
      <xdr:rowOff>20881</xdr:rowOff>
    </xdr:to>
    <xdr:pic>
      <xdr:nvPicPr>
        <xdr:cNvPr id="7" name="Imagem 6" descr="Jurisprudência">
          <a:extLst>
            <a:ext uri="{FF2B5EF4-FFF2-40B4-BE49-F238E27FC236}">
              <a16:creationId xmlns:a16="http://schemas.microsoft.com/office/drawing/2014/main" id="{0DD06683-56C3-4DD2-AC73-B4E0398875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658" y="0"/>
          <a:ext cx="2138769" cy="925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60</xdr:row>
      <xdr:rowOff>0</xdr:rowOff>
    </xdr:from>
    <xdr:to>
      <xdr:col>0</xdr:col>
      <xdr:colOff>304800</xdr:colOff>
      <xdr:row>62</xdr:row>
      <xdr:rowOff>106506</xdr:rowOff>
    </xdr:to>
    <xdr:sp macro="" textlink="">
      <xdr:nvSpPr>
        <xdr:cNvPr id="8" name="AutoShape 2" descr="Álcool Étilico Hidratado 70° 1L TUPI">
          <a:extLst>
            <a:ext uri="{FF2B5EF4-FFF2-40B4-BE49-F238E27FC236}">
              <a16:creationId xmlns:a16="http://schemas.microsoft.com/office/drawing/2014/main" id="{C5A6B083-3E47-4D22-ADD1-E4B7D7E6F023}"/>
            </a:ext>
          </a:extLst>
        </xdr:cNvPr>
        <xdr:cNvSpPr>
          <a:spLocks noChangeAspect="1" noChangeArrowheads="1"/>
        </xdr:cNvSpPr>
      </xdr:nvSpPr>
      <xdr:spPr bwMode="auto">
        <a:xfrm>
          <a:off x="0" y="764571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60</xdr:row>
      <xdr:rowOff>0</xdr:rowOff>
    </xdr:from>
    <xdr:to>
      <xdr:col>0</xdr:col>
      <xdr:colOff>304800</xdr:colOff>
      <xdr:row>64</xdr:row>
      <xdr:rowOff>169074</xdr:rowOff>
    </xdr:to>
    <xdr:sp macro="" textlink="">
      <xdr:nvSpPr>
        <xdr:cNvPr id="9" name="AutoShape 3" descr="Álcool Étilico Hidratado 70° 1L TUPI">
          <a:extLst>
            <a:ext uri="{FF2B5EF4-FFF2-40B4-BE49-F238E27FC236}">
              <a16:creationId xmlns:a16="http://schemas.microsoft.com/office/drawing/2014/main" id="{80C256B4-314B-4A04-A0A0-58241A714DC8}"/>
            </a:ext>
          </a:extLst>
        </xdr:cNvPr>
        <xdr:cNvSpPr>
          <a:spLocks noChangeAspect="1" noChangeArrowheads="1"/>
        </xdr:cNvSpPr>
      </xdr:nvSpPr>
      <xdr:spPr bwMode="auto">
        <a:xfrm>
          <a:off x="0" y="78400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60</xdr:row>
      <xdr:rowOff>0</xdr:rowOff>
    </xdr:from>
    <xdr:to>
      <xdr:col>0</xdr:col>
      <xdr:colOff>304800</xdr:colOff>
      <xdr:row>64</xdr:row>
      <xdr:rowOff>169074</xdr:rowOff>
    </xdr:to>
    <xdr:sp macro="" textlink="">
      <xdr:nvSpPr>
        <xdr:cNvPr id="10" name="AutoShape 4" descr="Álcool Étilico Hidratado 70° 1L TUPI">
          <a:extLst>
            <a:ext uri="{FF2B5EF4-FFF2-40B4-BE49-F238E27FC236}">
              <a16:creationId xmlns:a16="http://schemas.microsoft.com/office/drawing/2014/main" id="{508AFBF7-8A4D-45B7-84C8-42B27C95DEE4}"/>
            </a:ext>
          </a:extLst>
        </xdr:cNvPr>
        <xdr:cNvSpPr>
          <a:spLocks noChangeAspect="1" noChangeArrowheads="1"/>
        </xdr:cNvSpPr>
      </xdr:nvSpPr>
      <xdr:spPr bwMode="auto">
        <a:xfrm>
          <a:off x="0" y="78400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60</xdr:row>
      <xdr:rowOff>0</xdr:rowOff>
    </xdr:from>
    <xdr:to>
      <xdr:col>0</xdr:col>
      <xdr:colOff>304800</xdr:colOff>
      <xdr:row>62</xdr:row>
      <xdr:rowOff>106506</xdr:rowOff>
    </xdr:to>
    <xdr:sp macro="" textlink="">
      <xdr:nvSpPr>
        <xdr:cNvPr id="11" name="AutoShape 5" descr="Álcool Étilico Hidratado 70° 1L TUPI">
          <a:extLst>
            <a:ext uri="{FF2B5EF4-FFF2-40B4-BE49-F238E27FC236}">
              <a16:creationId xmlns:a16="http://schemas.microsoft.com/office/drawing/2014/main" id="{61164C7D-57D0-4746-9857-D8F47DF1278D}"/>
            </a:ext>
          </a:extLst>
        </xdr:cNvPr>
        <xdr:cNvSpPr>
          <a:spLocks noChangeAspect="1" noChangeArrowheads="1"/>
        </xdr:cNvSpPr>
      </xdr:nvSpPr>
      <xdr:spPr bwMode="auto">
        <a:xfrm>
          <a:off x="0" y="764571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1524000</xdr:colOff>
      <xdr:row>60</xdr:row>
      <xdr:rowOff>0</xdr:rowOff>
    </xdr:from>
    <xdr:to>
      <xdr:col>2</xdr:col>
      <xdr:colOff>1784995</xdr:colOff>
      <xdr:row>62</xdr:row>
      <xdr:rowOff>110316</xdr:rowOff>
    </xdr:to>
    <xdr:sp macro="" textlink="">
      <xdr:nvSpPr>
        <xdr:cNvPr id="12" name="AutoShape 6" descr="Álcool Étilico Hidratado 70° 1L TUPI">
          <a:extLst>
            <a:ext uri="{FF2B5EF4-FFF2-40B4-BE49-F238E27FC236}">
              <a16:creationId xmlns:a16="http://schemas.microsoft.com/office/drawing/2014/main" id="{9A02EBDC-337A-40FA-8B50-D45794601C0F}"/>
            </a:ext>
          </a:extLst>
        </xdr:cNvPr>
        <xdr:cNvSpPr>
          <a:spLocks noChangeAspect="1" noChangeArrowheads="1"/>
        </xdr:cNvSpPr>
      </xdr:nvSpPr>
      <xdr:spPr bwMode="auto">
        <a:xfrm>
          <a:off x="2266950" y="76490792"/>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0</xdr:col>
      <xdr:colOff>0</xdr:colOff>
      <xdr:row>60</xdr:row>
      <xdr:rowOff>0</xdr:rowOff>
    </xdr:from>
    <xdr:ext cx="304800" cy="304800"/>
    <xdr:sp macro="" textlink="">
      <xdr:nvSpPr>
        <xdr:cNvPr id="15" name="AutoShape 2" descr="Álcool Étilico Hidratado 70° 1L TUPI">
          <a:extLst>
            <a:ext uri="{FF2B5EF4-FFF2-40B4-BE49-F238E27FC236}">
              <a16:creationId xmlns:a16="http://schemas.microsoft.com/office/drawing/2014/main" id="{C041513E-0700-4AE4-A52C-FA873C658719}"/>
            </a:ext>
          </a:extLst>
        </xdr:cNvPr>
        <xdr:cNvSpPr>
          <a:spLocks noChangeAspect="1" noChangeArrowheads="1"/>
        </xdr:cNvSpPr>
      </xdr:nvSpPr>
      <xdr:spPr bwMode="auto">
        <a:xfrm>
          <a:off x="0" y="4030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04800"/>
    <xdr:sp macro="" textlink="">
      <xdr:nvSpPr>
        <xdr:cNvPr id="16" name="AutoShape 3" descr="Álcool Étilico Hidratado 70° 1L TUPI">
          <a:extLst>
            <a:ext uri="{FF2B5EF4-FFF2-40B4-BE49-F238E27FC236}">
              <a16:creationId xmlns:a16="http://schemas.microsoft.com/office/drawing/2014/main" id="{24B0218D-4825-4131-8CC7-A4F5B0C8B5D9}"/>
            </a:ext>
          </a:extLst>
        </xdr:cNvPr>
        <xdr:cNvSpPr>
          <a:spLocks noChangeAspect="1" noChangeArrowheads="1"/>
        </xdr:cNvSpPr>
      </xdr:nvSpPr>
      <xdr:spPr bwMode="auto">
        <a:xfrm>
          <a:off x="0" y="41367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04800"/>
    <xdr:sp macro="" textlink="">
      <xdr:nvSpPr>
        <xdr:cNvPr id="17" name="AutoShape 4" descr="Álcool Étilico Hidratado 70° 1L TUPI">
          <a:extLst>
            <a:ext uri="{FF2B5EF4-FFF2-40B4-BE49-F238E27FC236}">
              <a16:creationId xmlns:a16="http://schemas.microsoft.com/office/drawing/2014/main" id="{5A41912E-DD86-44B4-A5D6-1953CD32623E}"/>
            </a:ext>
          </a:extLst>
        </xdr:cNvPr>
        <xdr:cNvSpPr>
          <a:spLocks noChangeAspect="1" noChangeArrowheads="1"/>
        </xdr:cNvSpPr>
      </xdr:nvSpPr>
      <xdr:spPr bwMode="auto">
        <a:xfrm>
          <a:off x="0" y="41367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0</xdr:rowOff>
    </xdr:from>
    <xdr:ext cx="304800" cy="304800"/>
    <xdr:sp macro="" textlink="">
      <xdr:nvSpPr>
        <xdr:cNvPr id="18" name="AutoShape 5" descr="Álcool Étilico Hidratado 70° 1L TUPI">
          <a:extLst>
            <a:ext uri="{FF2B5EF4-FFF2-40B4-BE49-F238E27FC236}">
              <a16:creationId xmlns:a16="http://schemas.microsoft.com/office/drawing/2014/main" id="{96128E38-AF2C-40FB-9586-5F901684A375}"/>
            </a:ext>
          </a:extLst>
        </xdr:cNvPr>
        <xdr:cNvSpPr>
          <a:spLocks noChangeAspect="1" noChangeArrowheads="1"/>
        </xdr:cNvSpPr>
      </xdr:nvSpPr>
      <xdr:spPr bwMode="auto">
        <a:xfrm>
          <a:off x="4819650" y="29165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51" name="AutoShape 2" descr="Álcool Étilico Hidratado 70° 1L TUPI">
          <a:extLst>
            <a:ext uri="{FF2B5EF4-FFF2-40B4-BE49-F238E27FC236}">
              <a16:creationId xmlns:a16="http://schemas.microsoft.com/office/drawing/2014/main" id="{DFD1E31D-79DA-4AF5-8D8F-BA0220919C8A}"/>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53" name="AutoShape 5" descr="Álcool Étilico Hidratado 70° 1L TUPI">
          <a:extLst>
            <a:ext uri="{FF2B5EF4-FFF2-40B4-BE49-F238E27FC236}">
              <a16:creationId xmlns:a16="http://schemas.microsoft.com/office/drawing/2014/main" id="{3FC78648-D705-4F5C-A11B-D984F912B90D}"/>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55" name="AutoShape 6" descr="Álcool Étilico Hidratado 70° 1L TUPI">
          <a:extLst>
            <a:ext uri="{FF2B5EF4-FFF2-40B4-BE49-F238E27FC236}">
              <a16:creationId xmlns:a16="http://schemas.microsoft.com/office/drawing/2014/main" id="{4B809725-08D6-41F6-818B-668E8A88E057}"/>
            </a:ext>
          </a:extLst>
        </xdr:cNvPr>
        <xdr:cNvSpPr>
          <a:spLocks noChangeAspect="1" noChangeArrowheads="1"/>
        </xdr:cNvSpPr>
      </xdr:nvSpPr>
      <xdr:spPr bwMode="auto">
        <a:xfrm>
          <a:off x="2266950" y="39023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63" name="AutoShape 2" descr="Álcool Étilico Hidratado 70° 1L TUPI">
          <a:extLst>
            <a:ext uri="{FF2B5EF4-FFF2-40B4-BE49-F238E27FC236}">
              <a16:creationId xmlns:a16="http://schemas.microsoft.com/office/drawing/2014/main" id="{F695E852-BDEB-46D0-AEA3-DE686D38FFCB}"/>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64" name="AutoShape 3" descr="Álcool Étilico Hidratado 70° 1L TUPI">
          <a:extLst>
            <a:ext uri="{FF2B5EF4-FFF2-40B4-BE49-F238E27FC236}">
              <a16:creationId xmlns:a16="http://schemas.microsoft.com/office/drawing/2014/main" id="{63F830C4-FDE5-4071-B095-FAFB761A2CD0}"/>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65" name="AutoShape 4" descr="Álcool Étilico Hidratado 70° 1L TUPI">
          <a:extLst>
            <a:ext uri="{FF2B5EF4-FFF2-40B4-BE49-F238E27FC236}">
              <a16:creationId xmlns:a16="http://schemas.microsoft.com/office/drawing/2014/main" id="{71F34E4B-3FD6-4088-AF22-4A04A6A7DA58}"/>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67" name="AutoShape 5" descr="Álcool Étilico Hidratado 70° 1L TUPI">
          <a:extLst>
            <a:ext uri="{FF2B5EF4-FFF2-40B4-BE49-F238E27FC236}">
              <a16:creationId xmlns:a16="http://schemas.microsoft.com/office/drawing/2014/main" id="{B5BF241A-7197-466B-805F-6C8C31C36F24}"/>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68" name="AutoShape 6" descr="Álcool Étilico Hidratado 70° 1L TUPI">
          <a:extLst>
            <a:ext uri="{FF2B5EF4-FFF2-40B4-BE49-F238E27FC236}">
              <a16:creationId xmlns:a16="http://schemas.microsoft.com/office/drawing/2014/main" id="{43B41DF0-C05F-4C96-B0D1-46809172436D}"/>
            </a:ext>
          </a:extLst>
        </xdr:cNvPr>
        <xdr:cNvSpPr>
          <a:spLocks noChangeAspect="1" noChangeArrowheads="1"/>
        </xdr:cNvSpPr>
      </xdr:nvSpPr>
      <xdr:spPr bwMode="auto">
        <a:xfrm>
          <a:off x="2266950" y="39023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74" name="AutoShape 2" descr="Álcool Étilico Hidratado 70° 1L TUPI">
          <a:extLst>
            <a:ext uri="{FF2B5EF4-FFF2-40B4-BE49-F238E27FC236}">
              <a16:creationId xmlns:a16="http://schemas.microsoft.com/office/drawing/2014/main" id="{9349E07F-BED6-4DFA-8B78-0ACA71A377F8}"/>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75" name="AutoShape 3" descr="Álcool Étilico Hidratado 70° 1L TUPI">
          <a:extLst>
            <a:ext uri="{FF2B5EF4-FFF2-40B4-BE49-F238E27FC236}">
              <a16:creationId xmlns:a16="http://schemas.microsoft.com/office/drawing/2014/main" id="{85988117-DDC4-4265-B5CC-1D46C02C1C6F}"/>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76" name="AutoShape 4" descr="Álcool Étilico Hidratado 70° 1L TUPI">
          <a:extLst>
            <a:ext uri="{FF2B5EF4-FFF2-40B4-BE49-F238E27FC236}">
              <a16:creationId xmlns:a16="http://schemas.microsoft.com/office/drawing/2014/main" id="{63B8BD40-BB0B-4E4B-962B-2650F8DC2F30}"/>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77" name="AutoShape 5" descr="Álcool Étilico Hidratado 70° 1L TUPI">
          <a:extLst>
            <a:ext uri="{FF2B5EF4-FFF2-40B4-BE49-F238E27FC236}">
              <a16:creationId xmlns:a16="http://schemas.microsoft.com/office/drawing/2014/main" id="{559834DF-73B2-4181-BDAE-B46A80628558}"/>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78" name="AutoShape 6" descr="Álcool Étilico Hidratado 70° 1L TUPI">
          <a:extLst>
            <a:ext uri="{FF2B5EF4-FFF2-40B4-BE49-F238E27FC236}">
              <a16:creationId xmlns:a16="http://schemas.microsoft.com/office/drawing/2014/main" id="{E7198945-5CAB-42FC-A6D9-9AD4DCB5EF28}"/>
            </a:ext>
          </a:extLst>
        </xdr:cNvPr>
        <xdr:cNvSpPr>
          <a:spLocks noChangeAspect="1" noChangeArrowheads="1"/>
        </xdr:cNvSpPr>
      </xdr:nvSpPr>
      <xdr:spPr bwMode="auto">
        <a:xfrm>
          <a:off x="2266950" y="39023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84" name="AutoShape 2" descr="Álcool Étilico Hidratado 70° 1L TUPI">
          <a:extLst>
            <a:ext uri="{FF2B5EF4-FFF2-40B4-BE49-F238E27FC236}">
              <a16:creationId xmlns:a16="http://schemas.microsoft.com/office/drawing/2014/main" id="{24F39D38-34F6-4D95-8706-3FDBAF5D7567}"/>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85" name="AutoShape 3" descr="Álcool Étilico Hidratado 70° 1L TUPI">
          <a:extLst>
            <a:ext uri="{FF2B5EF4-FFF2-40B4-BE49-F238E27FC236}">
              <a16:creationId xmlns:a16="http://schemas.microsoft.com/office/drawing/2014/main" id="{30B83A54-92D8-459F-B7DC-F5F7683F454C}"/>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86" name="AutoShape 4" descr="Álcool Étilico Hidratado 70° 1L TUPI">
          <a:extLst>
            <a:ext uri="{FF2B5EF4-FFF2-40B4-BE49-F238E27FC236}">
              <a16:creationId xmlns:a16="http://schemas.microsoft.com/office/drawing/2014/main" id="{F7486246-0C97-4493-AECB-7904010E198A}"/>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87" name="AutoShape 5" descr="Álcool Étilico Hidratado 70° 1L TUPI">
          <a:extLst>
            <a:ext uri="{FF2B5EF4-FFF2-40B4-BE49-F238E27FC236}">
              <a16:creationId xmlns:a16="http://schemas.microsoft.com/office/drawing/2014/main" id="{497BCFAB-7B7E-486F-9EA0-FC22D4FE4B3D}"/>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88" name="AutoShape 6" descr="Álcool Étilico Hidratado 70° 1L TUPI">
          <a:extLst>
            <a:ext uri="{FF2B5EF4-FFF2-40B4-BE49-F238E27FC236}">
              <a16:creationId xmlns:a16="http://schemas.microsoft.com/office/drawing/2014/main" id="{C4A6BC8F-A14B-41AB-9352-7C5B506CF573}"/>
            </a:ext>
          </a:extLst>
        </xdr:cNvPr>
        <xdr:cNvSpPr>
          <a:spLocks noChangeAspect="1" noChangeArrowheads="1"/>
        </xdr:cNvSpPr>
      </xdr:nvSpPr>
      <xdr:spPr bwMode="auto">
        <a:xfrm>
          <a:off x="2266950" y="39023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94" name="AutoShape 2" descr="Álcool Étilico Hidratado 70° 1L TUPI">
          <a:extLst>
            <a:ext uri="{FF2B5EF4-FFF2-40B4-BE49-F238E27FC236}">
              <a16:creationId xmlns:a16="http://schemas.microsoft.com/office/drawing/2014/main" id="{5125C38B-23BD-4E56-9ACB-158A6B1D72FC}"/>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95" name="AutoShape 3" descr="Álcool Étilico Hidratado 70° 1L TUPI">
          <a:extLst>
            <a:ext uri="{FF2B5EF4-FFF2-40B4-BE49-F238E27FC236}">
              <a16:creationId xmlns:a16="http://schemas.microsoft.com/office/drawing/2014/main" id="{E757305E-0FB7-45BC-9E68-A74B9C87AFF7}"/>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96" name="AutoShape 4" descr="Álcool Étilico Hidratado 70° 1L TUPI">
          <a:extLst>
            <a:ext uri="{FF2B5EF4-FFF2-40B4-BE49-F238E27FC236}">
              <a16:creationId xmlns:a16="http://schemas.microsoft.com/office/drawing/2014/main" id="{03BF7310-E4DB-4034-A6EB-2B0861CD140A}"/>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97" name="AutoShape 5" descr="Álcool Étilico Hidratado 70° 1L TUPI">
          <a:extLst>
            <a:ext uri="{FF2B5EF4-FFF2-40B4-BE49-F238E27FC236}">
              <a16:creationId xmlns:a16="http://schemas.microsoft.com/office/drawing/2014/main" id="{BC8930BE-4F41-4D5F-8794-AFA4CF65D049}"/>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98" name="AutoShape 6" descr="Álcool Étilico Hidratado 70° 1L TUPI">
          <a:extLst>
            <a:ext uri="{FF2B5EF4-FFF2-40B4-BE49-F238E27FC236}">
              <a16:creationId xmlns:a16="http://schemas.microsoft.com/office/drawing/2014/main" id="{43245865-BE78-4C60-AAB3-D0DE4615AC6E}"/>
            </a:ext>
          </a:extLst>
        </xdr:cNvPr>
        <xdr:cNvSpPr>
          <a:spLocks noChangeAspect="1" noChangeArrowheads="1"/>
        </xdr:cNvSpPr>
      </xdr:nvSpPr>
      <xdr:spPr bwMode="auto">
        <a:xfrm>
          <a:off x="2266950" y="39023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104" name="AutoShape 2" descr="Álcool Étilico Hidratado 70° 1L TUPI">
          <a:extLst>
            <a:ext uri="{FF2B5EF4-FFF2-40B4-BE49-F238E27FC236}">
              <a16:creationId xmlns:a16="http://schemas.microsoft.com/office/drawing/2014/main" id="{188D7327-216B-47F1-9185-35563042E1DC}"/>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105" name="AutoShape 3" descr="Álcool Étilico Hidratado 70° 1L TUPI">
          <a:extLst>
            <a:ext uri="{FF2B5EF4-FFF2-40B4-BE49-F238E27FC236}">
              <a16:creationId xmlns:a16="http://schemas.microsoft.com/office/drawing/2014/main" id="{E3F9DCA6-3020-40A8-A3BD-B154CB4C4143}"/>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106" name="AutoShape 4" descr="Álcool Étilico Hidratado 70° 1L TUPI">
          <a:extLst>
            <a:ext uri="{FF2B5EF4-FFF2-40B4-BE49-F238E27FC236}">
              <a16:creationId xmlns:a16="http://schemas.microsoft.com/office/drawing/2014/main" id="{75E1350C-C7B0-4BA7-A497-6FD421C70DBF}"/>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107" name="AutoShape 5" descr="Álcool Étilico Hidratado 70° 1L TUPI">
          <a:extLst>
            <a:ext uri="{FF2B5EF4-FFF2-40B4-BE49-F238E27FC236}">
              <a16:creationId xmlns:a16="http://schemas.microsoft.com/office/drawing/2014/main" id="{42554762-05AA-4514-809A-1831F318CC09}"/>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108" name="AutoShape 6" descr="Álcool Étilico Hidratado 70° 1L TUPI">
          <a:extLst>
            <a:ext uri="{FF2B5EF4-FFF2-40B4-BE49-F238E27FC236}">
              <a16:creationId xmlns:a16="http://schemas.microsoft.com/office/drawing/2014/main" id="{FBF0D48C-CF9A-4927-9F52-BA78410A10A1}"/>
            </a:ext>
          </a:extLst>
        </xdr:cNvPr>
        <xdr:cNvSpPr>
          <a:spLocks noChangeAspect="1" noChangeArrowheads="1"/>
        </xdr:cNvSpPr>
      </xdr:nvSpPr>
      <xdr:spPr bwMode="auto">
        <a:xfrm>
          <a:off x="2266950" y="39023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114" name="AutoShape 2" descr="Álcool Étilico Hidratado 70° 1L TUPI">
          <a:extLst>
            <a:ext uri="{FF2B5EF4-FFF2-40B4-BE49-F238E27FC236}">
              <a16:creationId xmlns:a16="http://schemas.microsoft.com/office/drawing/2014/main" id="{7E934172-7183-4047-ABFF-214959AEC0BD}"/>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115" name="AutoShape 3" descr="Álcool Étilico Hidratado 70° 1L TUPI">
          <a:extLst>
            <a:ext uri="{FF2B5EF4-FFF2-40B4-BE49-F238E27FC236}">
              <a16:creationId xmlns:a16="http://schemas.microsoft.com/office/drawing/2014/main" id="{9F74A736-F160-41BB-865F-A77A93AAD51F}"/>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116" name="AutoShape 4" descr="Álcool Étilico Hidratado 70° 1L TUPI">
          <a:extLst>
            <a:ext uri="{FF2B5EF4-FFF2-40B4-BE49-F238E27FC236}">
              <a16:creationId xmlns:a16="http://schemas.microsoft.com/office/drawing/2014/main" id="{C1765218-50BC-4AFC-828E-D483F1DE24C7}"/>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117" name="AutoShape 5" descr="Álcool Étilico Hidratado 70° 1L TUPI">
          <a:extLst>
            <a:ext uri="{FF2B5EF4-FFF2-40B4-BE49-F238E27FC236}">
              <a16:creationId xmlns:a16="http://schemas.microsoft.com/office/drawing/2014/main" id="{51ACBE52-3F06-4611-9582-5DA15FF93801}"/>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118" name="AutoShape 6" descr="Álcool Étilico Hidratado 70° 1L TUPI">
          <a:extLst>
            <a:ext uri="{FF2B5EF4-FFF2-40B4-BE49-F238E27FC236}">
              <a16:creationId xmlns:a16="http://schemas.microsoft.com/office/drawing/2014/main" id="{3A3E950B-ADF9-4368-8817-081578D3B74B}"/>
            </a:ext>
          </a:extLst>
        </xdr:cNvPr>
        <xdr:cNvSpPr>
          <a:spLocks noChangeAspect="1" noChangeArrowheads="1"/>
        </xdr:cNvSpPr>
      </xdr:nvSpPr>
      <xdr:spPr bwMode="auto">
        <a:xfrm>
          <a:off x="2266950" y="39023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124" name="AutoShape 2" descr="Álcool Étilico Hidratado 70° 1L TUPI">
          <a:extLst>
            <a:ext uri="{FF2B5EF4-FFF2-40B4-BE49-F238E27FC236}">
              <a16:creationId xmlns:a16="http://schemas.microsoft.com/office/drawing/2014/main" id="{6B05644B-192C-4DCD-9495-B476BAA325FE}"/>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125" name="AutoShape 3" descr="Álcool Étilico Hidratado 70° 1L TUPI">
          <a:extLst>
            <a:ext uri="{FF2B5EF4-FFF2-40B4-BE49-F238E27FC236}">
              <a16:creationId xmlns:a16="http://schemas.microsoft.com/office/drawing/2014/main" id="{B51F796C-DDF2-45C8-8D37-4A85952C0B41}"/>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126" name="AutoShape 4" descr="Álcool Étilico Hidratado 70° 1L TUPI">
          <a:extLst>
            <a:ext uri="{FF2B5EF4-FFF2-40B4-BE49-F238E27FC236}">
              <a16:creationId xmlns:a16="http://schemas.microsoft.com/office/drawing/2014/main" id="{429372F8-ACE9-4567-927D-5F8753675A10}"/>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127" name="AutoShape 5" descr="Álcool Étilico Hidratado 70° 1L TUPI">
          <a:extLst>
            <a:ext uri="{FF2B5EF4-FFF2-40B4-BE49-F238E27FC236}">
              <a16:creationId xmlns:a16="http://schemas.microsoft.com/office/drawing/2014/main" id="{46A93422-4B43-44A4-BF2A-3D26A79BD5E1}"/>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128" name="AutoShape 6" descr="Álcool Étilico Hidratado 70° 1L TUPI">
          <a:extLst>
            <a:ext uri="{FF2B5EF4-FFF2-40B4-BE49-F238E27FC236}">
              <a16:creationId xmlns:a16="http://schemas.microsoft.com/office/drawing/2014/main" id="{24B994F4-BDDE-45D9-B5A1-3E49FB18BCBB}"/>
            </a:ext>
          </a:extLst>
        </xdr:cNvPr>
        <xdr:cNvSpPr>
          <a:spLocks noChangeAspect="1" noChangeArrowheads="1"/>
        </xdr:cNvSpPr>
      </xdr:nvSpPr>
      <xdr:spPr bwMode="auto">
        <a:xfrm>
          <a:off x="2266950" y="39023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134" name="AutoShape 2" descr="Álcool Étilico Hidratado 70° 1L TUPI">
          <a:extLst>
            <a:ext uri="{FF2B5EF4-FFF2-40B4-BE49-F238E27FC236}">
              <a16:creationId xmlns:a16="http://schemas.microsoft.com/office/drawing/2014/main" id="{D7B91F3E-6AA9-4878-96AC-17FA4C2A956D}"/>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135" name="AutoShape 3" descr="Álcool Étilico Hidratado 70° 1L TUPI">
          <a:extLst>
            <a:ext uri="{FF2B5EF4-FFF2-40B4-BE49-F238E27FC236}">
              <a16:creationId xmlns:a16="http://schemas.microsoft.com/office/drawing/2014/main" id="{EEA5EDBF-26D3-462B-86BB-70B574D9A999}"/>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136" name="AutoShape 4" descr="Álcool Étilico Hidratado 70° 1L TUPI">
          <a:extLst>
            <a:ext uri="{FF2B5EF4-FFF2-40B4-BE49-F238E27FC236}">
              <a16:creationId xmlns:a16="http://schemas.microsoft.com/office/drawing/2014/main" id="{07FA4C2C-CBCF-4CFD-8E02-5D8E0918DDEA}"/>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137" name="AutoShape 5" descr="Álcool Étilico Hidratado 70° 1L TUPI">
          <a:extLst>
            <a:ext uri="{FF2B5EF4-FFF2-40B4-BE49-F238E27FC236}">
              <a16:creationId xmlns:a16="http://schemas.microsoft.com/office/drawing/2014/main" id="{77E89545-17FE-4B39-802F-8A10E2CB6AB4}"/>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138" name="AutoShape 6" descr="Álcool Étilico Hidratado 70° 1L TUPI">
          <a:extLst>
            <a:ext uri="{FF2B5EF4-FFF2-40B4-BE49-F238E27FC236}">
              <a16:creationId xmlns:a16="http://schemas.microsoft.com/office/drawing/2014/main" id="{9E0C3B0F-8C27-4C10-B5CB-B6A29DDA26AE}"/>
            </a:ext>
          </a:extLst>
        </xdr:cNvPr>
        <xdr:cNvSpPr>
          <a:spLocks noChangeAspect="1" noChangeArrowheads="1"/>
        </xdr:cNvSpPr>
      </xdr:nvSpPr>
      <xdr:spPr bwMode="auto">
        <a:xfrm>
          <a:off x="2266950" y="39023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144" name="AutoShape 2" descr="Álcool Étilico Hidratado 70° 1L TUPI">
          <a:extLst>
            <a:ext uri="{FF2B5EF4-FFF2-40B4-BE49-F238E27FC236}">
              <a16:creationId xmlns:a16="http://schemas.microsoft.com/office/drawing/2014/main" id="{52B9543E-11D0-4124-B6F9-13E114ABD9CB}"/>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145" name="AutoShape 3" descr="Álcool Étilico Hidratado 70° 1L TUPI">
          <a:extLst>
            <a:ext uri="{FF2B5EF4-FFF2-40B4-BE49-F238E27FC236}">
              <a16:creationId xmlns:a16="http://schemas.microsoft.com/office/drawing/2014/main" id="{153D1DAF-4A81-4989-BD60-2B057C0C8068}"/>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146" name="AutoShape 4" descr="Álcool Étilico Hidratado 70° 1L TUPI">
          <a:extLst>
            <a:ext uri="{FF2B5EF4-FFF2-40B4-BE49-F238E27FC236}">
              <a16:creationId xmlns:a16="http://schemas.microsoft.com/office/drawing/2014/main" id="{4B01ED69-DE45-4E8A-99BF-A6D0EDE27EDA}"/>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147" name="AutoShape 5" descr="Álcool Étilico Hidratado 70° 1L TUPI">
          <a:extLst>
            <a:ext uri="{FF2B5EF4-FFF2-40B4-BE49-F238E27FC236}">
              <a16:creationId xmlns:a16="http://schemas.microsoft.com/office/drawing/2014/main" id="{597B0905-2F46-4881-BE24-285860AF3210}"/>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148" name="AutoShape 6" descr="Álcool Étilico Hidratado 70° 1L TUPI">
          <a:extLst>
            <a:ext uri="{FF2B5EF4-FFF2-40B4-BE49-F238E27FC236}">
              <a16:creationId xmlns:a16="http://schemas.microsoft.com/office/drawing/2014/main" id="{A6AB8B6B-DEA9-4F32-9157-710EBC74D288}"/>
            </a:ext>
          </a:extLst>
        </xdr:cNvPr>
        <xdr:cNvSpPr>
          <a:spLocks noChangeAspect="1" noChangeArrowheads="1"/>
        </xdr:cNvSpPr>
      </xdr:nvSpPr>
      <xdr:spPr bwMode="auto">
        <a:xfrm>
          <a:off x="2266950" y="39023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154" name="AutoShape 2" descr="Álcool Étilico Hidratado 70° 1L TUPI">
          <a:extLst>
            <a:ext uri="{FF2B5EF4-FFF2-40B4-BE49-F238E27FC236}">
              <a16:creationId xmlns:a16="http://schemas.microsoft.com/office/drawing/2014/main" id="{A4D7F699-01B9-44C6-AA6A-68EECFD23826}"/>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155" name="AutoShape 3" descr="Álcool Étilico Hidratado 70° 1L TUPI">
          <a:extLst>
            <a:ext uri="{FF2B5EF4-FFF2-40B4-BE49-F238E27FC236}">
              <a16:creationId xmlns:a16="http://schemas.microsoft.com/office/drawing/2014/main" id="{7255BEDF-0CDB-4791-AECF-06936F16D661}"/>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156" name="AutoShape 4" descr="Álcool Étilico Hidratado 70° 1L TUPI">
          <a:extLst>
            <a:ext uri="{FF2B5EF4-FFF2-40B4-BE49-F238E27FC236}">
              <a16:creationId xmlns:a16="http://schemas.microsoft.com/office/drawing/2014/main" id="{CABD5A38-ABCC-445D-B864-57BF96080AE7}"/>
            </a:ext>
          </a:extLst>
        </xdr:cNvPr>
        <xdr:cNvSpPr>
          <a:spLocks noChangeAspect="1" noChangeArrowheads="1"/>
        </xdr:cNvSpPr>
      </xdr:nvSpPr>
      <xdr:spPr bwMode="auto">
        <a:xfrm>
          <a:off x="0" y="39023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157" name="AutoShape 5" descr="Álcool Étilico Hidratado 70° 1L TUPI">
          <a:extLst>
            <a:ext uri="{FF2B5EF4-FFF2-40B4-BE49-F238E27FC236}">
              <a16:creationId xmlns:a16="http://schemas.microsoft.com/office/drawing/2014/main" id="{9FEF4AF5-9D60-4692-A98B-A8AA664E498D}"/>
            </a:ext>
          </a:extLst>
        </xdr:cNvPr>
        <xdr:cNvSpPr>
          <a:spLocks noChangeAspect="1" noChangeArrowheads="1"/>
        </xdr:cNvSpPr>
      </xdr:nvSpPr>
      <xdr:spPr bwMode="auto">
        <a:xfrm>
          <a:off x="0" y="39023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158" name="AutoShape 6" descr="Álcool Étilico Hidratado 70° 1L TUPI">
          <a:extLst>
            <a:ext uri="{FF2B5EF4-FFF2-40B4-BE49-F238E27FC236}">
              <a16:creationId xmlns:a16="http://schemas.microsoft.com/office/drawing/2014/main" id="{CD86D66B-8F76-4A39-9A4F-C1B43D367701}"/>
            </a:ext>
          </a:extLst>
        </xdr:cNvPr>
        <xdr:cNvSpPr>
          <a:spLocks noChangeAspect="1" noChangeArrowheads="1"/>
        </xdr:cNvSpPr>
      </xdr:nvSpPr>
      <xdr:spPr bwMode="auto">
        <a:xfrm>
          <a:off x="2266950" y="39023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0</xdr:rowOff>
    </xdr:from>
    <xdr:ext cx="304800" cy="304800"/>
    <xdr:sp macro="" textlink="">
      <xdr:nvSpPr>
        <xdr:cNvPr id="164" name="AutoShape 5" descr="Álcool Étilico Hidratado 70° 1L TUPI">
          <a:extLst>
            <a:ext uri="{FF2B5EF4-FFF2-40B4-BE49-F238E27FC236}">
              <a16:creationId xmlns:a16="http://schemas.microsoft.com/office/drawing/2014/main" id="{FCED8804-4FD8-442D-8317-E45725E6A08B}"/>
            </a:ext>
          </a:extLst>
        </xdr:cNvPr>
        <xdr:cNvSpPr>
          <a:spLocks noChangeAspect="1" noChangeArrowheads="1"/>
        </xdr:cNvSpPr>
      </xdr:nvSpPr>
      <xdr:spPr bwMode="auto">
        <a:xfrm>
          <a:off x="11449050" y="2478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0</xdr:rowOff>
    </xdr:from>
    <xdr:ext cx="304800" cy="304800"/>
    <xdr:sp macro="" textlink="">
      <xdr:nvSpPr>
        <xdr:cNvPr id="165" name="AutoShape 5" descr="Álcool Étilico Hidratado 70° 1L TUPI">
          <a:extLst>
            <a:ext uri="{FF2B5EF4-FFF2-40B4-BE49-F238E27FC236}">
              <a16:creationId xmlns:a16="http://schemas.microsoft.com/office/drawing/2014/main" id="{9FAF3C55-ECF5-41B0-968B-0959C4DF713F}"/>
            </a:ext>
          </a:extLst>
        </xdr:cNvPr>
        <xdr:cNvSpPr>
          <a:spLocks noChangeAspect="1" noChangeArrowheads="1"/>
        </xdr:cNvSpPr>
      </xdr:nvSpPr>
      <xdr:spPr bwMode="auto">
        <a:xfrm>
          <a:off x="4819650" y="35928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60</xdr:row>
      <xdr:rowOff>0</xdr:rowOff>
    </xdr:from>
    <xdr:ext cx="304800" cy="304800"/>
    <xdr:sp macro="" textlink="">
      <xdr:nvSpPr>
        <xdr:cNvPr id="166" name="AutoShape 5" descr="Álcool Étilico Hidratado 70° 1L TUPI">
          <a:extLst>
            <a:ext uri="{FF2B5EF4-FFF2-40B4-BE49-F238E27FC236}">
              <a16:creationId xmlns:a16="http://schemas.microsoft.com/office/drawing/2014/main" id="{01BA6370-82B7-4A81-B986-EE0C3A432F54}"/>
            </a:ext>
          </a:extLst>
        </xdr:cNvPr>
        <xdr:cNvSpPr>
          <a:spLocks noChangeAspect="1" noChangeArrowheads="1"/>
        </xdr:cNvSpPr>
      </xdr:nvSpPr>
      <xdr:spPr bwMode="auto">
        <a:xfrm>
          <a:off x="6464300" y="345111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507175</xdr:colOff>
      <xdr:row>58</xdr:row>
      <xdr:rowOff>259772</xdr:rowOff>
    </xdr:from>
    <xdr:to>
      <xdr:col>18</xdr:col>
      <xdr:colOff>1574089</xdr:colOff>
      <xdr:row>58</xdr:row>
      <xdr:rowOff>400422</xdr:rowOff>
    </xdr:to>
    <xdr:sp macro="" textlink="">
      <xdr:nvSpPr>
        <xdr:cNvPr id="176" name="Seta: para a Esquerda 175">
          <a:extLst>
            <a:ext uri="{FF2B5EF4-FFF2-40B4-BE49-F238E27FC236}">
              <a16:creationId xmlns:a16="http://schemas.microsoft.com/office/drawing/2014/main" id="{850545A1-7D0B-426D-9E73-5AF727198ABE}"/>
            </a:ext>
          </a:extLst>
        </xdr:cNvPr>
        <xdr:cNvSpPr/>
      </xdr:nvSpPr>
      <xdr:spPr>
        <a:xfrm rot="10800000">
          <a:off x="18233571" y="24987662"/>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507175</xdr:colOff>
      <xdr:row>49</xdr:row>
      <xdr:rowOff>358734</xdr:rowOff>
    </xdr:from>
    <xdr:to>
      <xdr:col>18</xdr:col>
      <xdr:colOff>1574089</xdr:colOff>
      <xdr:row>49</xdr:row>
      <xdr:rowOff>499384</xdr:rowOff>
    </xdr:to>
    <xdr:sp macro="" textlink="">
      <xdr:nvSpPr>
        <xdr:cNvPr id="177" name="Seta: para a Esquerda 176">
          <a:extLst>
            <a:ext uri="{FF2B5EF4-FFF2-40B4-BE49-F238E27FC236}">
              <a16:creationId xmlns:a16="http://schemas.microsoft.com/office/drawing/2014/main" id="{CBE4A85A-C521-4911-9375-B91355260FA3}"/>
            </a:ext>
          </a:extLst>
        </xdr:cNvPr>
        <xdr:cNvSpPr/>
      </xdr:nvSpPr>
      <xdr:spPr>
        <a:xfrm rot="10800000">
          <a:off x="21530211" y="19898591"/>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492330</xdr:colOff>
      <xdr:row>42</xdr:row>
      <xdr:rowOff>519546</xdr:rowOff>
    </xdr:from>
    <xdr:to>
      <xdr:col>18</xdr:col>
      <xdr:colOff>1559244</xdr:colOff>
      <xdr:row>42</xdr:row>
      <xdr:rowOff>660196</xdr:rowOff>
    </xdr:to>
    <xdr:sp macro="" textlink="">
      <xdr:nvSpPr>
        <xdr:cNvPr id="178" name="Seta: para a Esquerda 177">
          <a:extLst>
            <a:ext uri="{FF2B5EF4-FFF2-40B4-BE49-F238E27FC236}">
              <a16:creationId xmlns:a16="http://schemas.microsoft.com/office/drawing/2014/main" id="{8628C979-7D27-4ED5-8ECE-C227BEAADC5E}"/>
            </a:ext>
          </a:extLst>
        </xdr:cNvPr>
        <xdr:cNvSpPr/>
      </xdr:nvSpPr>
      <xdr:spPr>
        <a:xfrm rot="10800000">
          <a:off x="20875830" y="17324367"/>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588199</xdr:colOff>
      <xdr:row>32</xdr:row>
      <xdr:rowOff>439635</xdr:rowOff>
    </xdr:from>
    <xdr:to>
      <xdr:col>18</xdr:col>
      <xdr:colOff>1655113</xdr:colOff>
      <xdr:row>32</xdr:row>
      <xdr:rowOff>580285</xdr:rowOff>
    </xdr:to>
    <xdr:sp macro="" textlink="">
      <xdr:nvSpPr>
        <xdr:cNvPr id="179" name="Seta: para a Esquerda 178">
          <a:extLst>
            <a:ext uri="{FF2B5EF4-FFF2-40B4-BE49-F238E27FC236}">
              <a16:creationId xmlns:a16="http://schemas.microsoft.com/office/drawing/2014/main" id="{9DA978A7-25B2-4722-BE5E-45201C957B6F}"/>
            </a:ext>
          </a:extLst>
        </xdr:cNvPr>
        <xdr:cNvSpPr/>
      </xdr:nvSpPr>
      <xdr:spPr>
        <a:xfrm rot="10800000">
          <a:off x="20990749" y="14088960"/>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593766</xdr:colOff>
      <xdr:row>26</xdr:row>
      <xdr:rowOff>371103</xdr:rowOff>
    </xdr:from>
    <xdr:to>
      <xdr:col>18</xdr:col>
      <xdr:colOff>1660680</xdr:colOff>
      <xdr:row>26</xdr:row>
      <xdr:rowOff>544284</xdr:rowOff>
    </xdr:to>
    <xdr:sp macro="" textlink="">
      <xdr:nvSpPr>
        <xdr:cNvPr id="180" name="Seta: para a Esquerda 179">
          <a:extLst>
            <a:ext uri="{FF2B5EF4-FFF2-40B4-BE49-F238E27FC236}">
              <a16:creationId xmlns:a16="http://schemas.microsoft.com/office/drawing/2014/main" id="{27F802B2-3EF2-4495-8E7F-F4207B2FE479}"/>
            </a:ext>
          </a:extLst>
        </xdr:cNvPr>
        <xdr:cNvSpPr/>
      </xdr:nvSpPr>
      <xdr:spPr>
        <a:xfrm rot="10800000">
          <a:off x="18320162" y="8424058"/>
          <a:ext cx="1066914" cy="17318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421451</xdr:colOff>
      <xdr:row>18</xdr:row>
      <xdr:rowOff>741837</xdr:rowOff>
    </xdr:from>
    <xdr:to>
      <xdr:col>18</xdr:col>
      <xdr:colOff>1488365</xdr:colOff>
      <xdr:row>19</xdr:row>
      <xdr:rowOff>106880</xdr:rowOff>
    </xdr:to>
    <xdr:sp macro="" textlink="">
      <xdr:nvSpPr>
        <xdr:cNvPr id="181" name="Seta: para a Esquerda 180">
          <a:extLst>
            <a:ext uri="{FF2B5EF4-FFF2-40B4-BE49-F238E27FC236}">
              <a16:creationId xmlns:a16="http://schemas.microsoft.com/office/drawing/2014/main" id="{C24733B9-F9CF-4E7E-B581-CC4AD1F76CF0}"/>
            </a:ext>
          </a:extLst>
        </xdr:cNvPr>
        <xdr:cNvSpPr/>
      </xdr:nvSpPr>
      <xdr:spPr>
        <a:xfrm rot="10800000">
          <a:off x="21444487" y="5245801"/>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0</xdr:col>
      <xdr:colOff>0</xdr:colOff>
      <xdr:row>60</xdr:row>
      <xdr:rowOff>0</xdr:rowOff>
    </xdr:from>
    <xdr:ext cx="304800" cy="378648"/>
    <xdr:sp macro="" textlink="">
      <xdr:nvSpPr>
        <xdr:cNvPr id="99" name="AutoShape 2" descr="Álcool Étilico Hidratado 70° 1L TUPI">
          <a:extLst>
            <a:ext uri="{FF2B5EF4-FFF2-40B4-BE49-F238E27FC236}">
              <a16:creationId xmlns:a16="http://schemas.microsoft.com/office/drawing/2014/main" id="{81D2C4F1-37B0-4927-8FE2-2EB5EA9D508E}"/>
            </a:ext>
          </a:extLst>
        </xdr:cNvPr>
        <xdr:cNvSpPr>
          <a:spLocks noChangeAspect="1" noChangeArrowheads="1"/>
        </xdr:cNvSpPr>
      </xdr:nvSpPr>
      <xdr:spPr bwMode="auto">
        <a:xfrm>
          <a:off x="0" y="960755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100" name="AutoShape 3" descr="Álcool Étilico Hidratado 70° 1L TUPI">
          <a:extLst>
            <a:ext uri="{FF2B5EF4-FFF2-40B4-BE49-F238E27FC236}">
              <a16:creationId xmlns:a16="http://schemas.microsoft.com/office/drawing/2014/main" id="{BA40A4FB-341A-42B7-9CF3-F978D3321CF4}"/>
            </a:ext>
          </a:extLst>
        </xdr:cNvPr>
        <xdr:cNvSpPr>
          <a:spLocks noChangeAspect="1" noChangeArrowheads="1"/>
        </xdr:cNvSpPr>
      </xdr:nvSpPr>
      <xdr:spPr bwMode="auto">
        <a:xfrm>
          <a:off x="0" y="960755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101" name="AutoShape 4" descr="Álcool Étilico Hidratado 70° 1L TUPI">
          <a:extLst>
            <a:ext uri="{FF2B5EF4-FFF2-40B4-BE49-F238E27FC236}">
              <a16:creationId xmlns:a16="http://schemas.microsoft.com/office/drawing/2014/main" id="{EA086D35-84FD-4394-A708-4273542E6D36}"/>
            </a:ext>
          </a:extLst>
        </xdr:cNvPr>
        <xdr:cNvSpPr>
          <a:spLocks noChangeAspect="1" noChangeArrowheads="1"/>
        </xdr:cNvSpPr>
      </xdr:nvSpPr>
      <xdr:spPr bwMode="auto">
        <a:xfrm>
          <a:off x="0" y="960755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103" name="AutoShape 5" descr="Álcool Étilico Hidratado 70° 1L TUPI">
          <a:extLst>
            <a:ext uri="{FF2B5EF4-FFF2-40B4-BE49-F238E27FC236}">
              <a16:creationId xmlns:a16="http://schemas.microsoft.com/office/drawing/2014/main" id="{2A3616C2-7B1F-4F4E-A966-222C60248A31}"/>
            </a:ext>
          </a:extLst>
        </xdr:cNvPr>
        <xdr:cNvSpPr>
          <a:spLocks noChangeAspect="1" noChangeArrowheads="1"/>
        </xdr:cNvSpPr>
      </xdr:nvSpPr>
      <xdr:spPr bwMode="auto">
        <a:xfrm>
          <a:off x="0" y="960755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109" name="AutoShape 6" descr="Álcool Étilico Hidratado 70° 1L TUPI">
          <a:extLst>
            <a:ext uri="{FF2B5EF4-FFF2-40B4-BE49-F238E27FC236}">
              <a16:creationId xmlns:a16="http://schemas.microsoft.com/office/drawing/2014/main" id="{AD9FE0E6-5411-4866-987C-5F9ABC507841}"/>
            </a:ext>
          </a:extLst>
        </xdr:cNvPr>
        <xdr:cNvSpPr>
          <a:spLocks noChangeAspect="1" noChangeArrowheads="1"/>
        </xdr:cNvSpPr>
      </xdr:nvSpPr>
      <xdr:spPr bwMode="auto">
        <a:xfrm>
          <a:off x="2254250" y="960755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111" name="AutoShape 2" descr="Álcool Étilico Hidratado 70° 1L TUPI">
          <a:extLst>
            <a:ext uri="{FF2B5EF4-FFF2-40B4-BE49-F238E27FC236}">
              <a16:creationId xmlns:a16="http://schemas.microsoft.com/office/drawing/2014/main" id="{48B57701-2933-45EF-8DD4-C0B4C38014EC}"/>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113" name="AutoShape 3" descr="Álcool Étilico Hidratado 70° 1L TUPI">
          <a:extLst>
            <a:ext uri="{FF2B5EF4-FFF2-40B4-BE49-F238E27FC236}">
              <a16:creationId xmlns:a16="http://schemas.microsoft.com/office/drawing/2014/main" id="{FAEBCE19-6F82-4032-B0CC-F036FDB169ED}"/>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119" name="AutoShape 4" descr="Álcool Étilico Hidratado 70° 1L TUPI">
          <a:extLst>
            <a:ext uri="{FF2B5EF4-FFF2-40B4-BE49-F238E27FC236}">
              <a16:creationId xmlns:a16="http://schemas.microsoft.com/office/drawing/2014/main" id="{4C119160-0646-4651-A43E-5C11AB6734AD}"/>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120" name="AutoShape 5" descr="Álcool Étilico Hidratado 70° 1L TUPI">
          <a:extLst>
            <a:ext uri="{FF2B5EF4-FFF2-40B4-BE49-F238E27FC236}">
              <a16:creationId xmlns:a16="http://schemas.microsoft.com/office/drawing/2014/main" id="{0FF55969-8DE3-4CF5-8E53-116D67AE34F0}"/>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121" name="AutoShape 6" descr="Álcool Étilico Hidratado 70° 1L TUPI">
          <a:extLst>
            <a:ext uri="{FF2B5EF4-FFF2-40B4-BE49-F238E27FC236}">
              <a16:creationId xmlns:a16="http://schemas.microsoft.com/office/drawing/2014/main" id="{6900A8F8-17FC-40CA-A7C8-3917843B90EB}"/>
            </a:ext>
          </a:extLst>
        </xdr:cNvPr>
        <xdr:cNvSpPr>
          <a:spLocks noChangeAspect="1" noChangeArrowheads="1"/>
        </xdr:cNvSpPr>
      </xdr:nvSpPr>
      <xdr:spPr bwMode="auto">
        <a:xfrm>
          <a:off x="2254250" y="1019333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123" name="AutoShape 2" descr="Álcool Étilico Hidratado 70° 1L TUPI">
          <a:extLst>
            <a:ext uri="{FF2B5EF4-FFF2-40B4-BE49-F238E27FC236}">
              <a16:creationId xmlns:a16="http://schemas.microsoft.com/office/drawing/2014/main" id="{D9A5A2E1-240D-406D-8D98-FD4ABDC38DD7}"/>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129" name="AutoShape 3" descr="Álcool Étilico Hidratado 70° 1L TUPI">
          <a:extLst>
            <a:ext uri="{FF2B5EF4-FFF2-40B4-BE49-F238E27FC236}">
              <a16:creationId xmlns:a16="http://schemas.microsoft.com/office/drawing/2014/main" id="{F2BCD7D0-A866-4B9A-AE39-ED01505347A2}"/>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130" name="AutoShape 4" descr="Álcool Étilico Hidratado 70° 1L TUPI">
          <a:extLst>
            <a:ext uri="{FF2B5EF4-FFF2-40B4-BE49-F238E27FC236}">
              <a16:creationId xmlns:a16="http://schemas.microsoft.com/office/drawing/2014/main" id="{DE51A8F3-32C5-47CD-B592-91023842AD9E}"/>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131" name="AutoShape 5" descr="Álcool Étilico Hidratado 70° 1L TUPI">
          <a:extLst>
            <a:ext uri="{FF2B5EF4-FFF2-40B4-BE49-F238E27FC236}">
              <a16:creationId xmlns:a16="http://schemas.microsoft.com/office/drawing/2014/main" id="{E4D89675-9D9A-44F3-8621-72F3C8A0CB04}"/>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133" name="AutoShape 6" descr="Álcool Étilico Hidratado 70° 1L TUPI">
          <a:extLst>
            <a:ext uri="{FF2B5EF4-FFF2-40B4-BE49-F238E27FC236}">
              <a16:creationId xmlns:a16="http://schemas.microsoft.com/office/drawing/2014/main" id="{D9CACCD4-1C66-4515-90DC-2AA655746E69}"/>
            </a:ext>
          </a:extLst>
        </xdr:cNvPr>
        <xdr:cNvSpPr>
          <a:spLocks noChangeAspect="1" noChangeArrowheads="1"/>
        </xdr:cNvSpPr>
      </xdr:nvSpPr>
      <xdr:spPr bwMode="auto">
        <a:xfrm>
          <a:off x="2254250" y="1022032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140" name="AutoShape 2" descr="Álcool Étilico Hidratado 70° 1L TUPI">
          <a:extLst>
            <a:ext uri="{FF2B5EF4-FFF2-40B4-BE49-F238E27FC236}">
              <a16:creationId xmlns:a16="http://schemas.microsoft.com/office/drawing/2014/main" id="{803C1B18-AE2F-42A8-89BB-9A780E052D87}"/>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141" name="AutoShape 3" descr="Álcool Étilico Hidratado 70° 1L TUPI">
          <a:extLst>
            <a:ext uri="{FF2B5EF4-FFF2-40B4-BE49-F238E27FC236}">
              <a16:creationId xmlns:a16="http://schemas.microsoft.com/office/drawing/2014/main" id="{3E046428-3B7E-42F8-99B2-FECCCCC717AD}"/>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143" name="AutoShape 4" descr="Álcool Étilico Hidratado 70° 1L TUPI">
          <a:extLst>
            <a:ext uri="{FF2B5EF4-FFF2-40B4-BE49-F238E27FC236}">
              <a16:creationId xmlns:a16="http://schemas.microsoft.com/office/drawing/2014/main" id="{162CA6BA-DE8D-41F3-ABAB-B8BC310EC3EB}"/>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149" name="AutoShape 5" descr="Álcool Étilico Hidratado 70° 1L TUPI">
          <a:extLst>
            <a:ext uri="{FF2B5EF4-FFF2-40B4-BE49-F238E27FC236}">
              <a16:creationId xmlns:a16="http://schemas.microsoft.com/office/drawing/2014/main" id="{3D9860B9-9A08-403F-A22B-960A9379D739}"/>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150" name="AutoShape 6" descr="Álcool Étilico Hidratado 70° 1L TUPI">
          <a:extLst>
            <a:ext uri="{FF2B5EF4-FFF2-40B4-BE49-F238E27FC236}">
              <a16:creationId xmlns:a16="http://schemas.microsoft.com/office/drawing/2014/main" id="{94EC16CF-7599-4CF4-9242-3CCF89E76306}"/>
            </a:ext>
          </a:extLst>
        </xdr:cNvPr>
        <xdr:cNvSpPr>
          <a:spLocks noChangeAspect="1" noChangeArrowheads="1"/>
        </xdr:cNvSpPr>
      </xdr:nvSpPr>
      <xdr:spPr bwMode="auto">
        <a:xfrm>
          <a:off x="2254250" y="1019333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151" name="AutoShape 2" descr="Álcool Étilico Hidratado 70° 1L TUPI">
          <a:extLst>
            <a:ext uri="{FF2B5EF4-FFF2-40B4-BE49-F238E27FC236}">
              <a16:creationId xmlns:a16="http://schemas.microsoft.com/office/drawing/2014/main" id="{1EA9614F-D3B8-4969-A607-D9A5B240A266}"/>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152" name="AutoShape 3" descr="Álcool Étilico Hidratado 70° 1L TUPI">
          <a:extLst>
            <a:ext uri="{FF2B5EF4-FFF2-40B4-BE49-F238E27FC236}">
              <a16:creationId xmlns:a16="http://schemas.microsoft.com/office/drawing/2014/main" id="{36DA982E-C238-4433-9468-D372F3CD2593}"/>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153" name="AutoShape 4" descr="Álcool Étilico Hidratado 70° 1L TUPI">
          <a:extLst>
            <a:ext uri="{FF2B5EF4-FFF2-40B4-BE49-F238E27FC236}">
              <a16:creationId xmlns:a16="http://schemas.microsoft.com/office/drawing/2014/main" id="{8395A22C-A534-4EDC-AD64-18EAF13FF57C}"/>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159" name="AutoShape 5" descr="Álcool Étilico Hidratado 70° 1L TUPI">
          <a:extLst>
            <a:ext uri="{FF2B5EF4-FFF2-40B4-BE49-F238E27FC236}">
              <a16:creationId xmlns:a16="http://schemas.microsoft.com/office/drawing/2014/main" id="{83725738-96BD-4F95-83C5-8D8513F4213F}"/>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160" name="AutoShape 6" descr="Álcool Étilico Hidratado 70° 1L TUPI">
          <a:extLst>
            <a:ext uri="{FF2B5EF4-FFF2-40B4-BE49-F238E27FC236}">
              <a16:creationId xmlns:a16="http://schemas.microsoft.com/office/drawing/2014/main" id="{4502961B-B8C4-4A09-9D5A-76AC7C2D2E8C}"/>
            </a:ext>
          </a:extLst>
        </xdr:cNvPr>
        <xdr:cNvSpPr>
          <a:spLocks noChangeAspect="1" noChangeArrowheads="1"/>
        </xdr:cNvSpPr>
      </xdr:nvSpPr>
      <xdr:spPr bwMode="auto">
        <a:xfrm>
          <a:off x="2254250" y="1022032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163" name="AutoShape 2" descr="Álcool Étilico Hidratado 70° 1L TUPI">
          <a:extLst>
            <a:ext uri="{FF2B5EF4-FFF2-40B4-BE49-F238E27FC236}">
              <a16:creationId xmlns:a16="http://schemas.microsoft.com/office/drawing/2014/main" id="{70EE10D4-2722-4631-A3C2-3A226E50437F}"/>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183" name="AutoShape 3" descr="Álcool Étilico Hidratado 70° 1L TUPI">
          <a:extLst>
            <a:ext uri="{FF2B5EF4-FFF2-40B4-BE49-F238E27FC236}">
              <a16:creationId xmlns:a16="http://schemas.microsoft.com/office/drawing/2014/main" id="{6C18C487-3064-44FD-AEFE-590AAE75A119}"/>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184" name="AutoShape 4" descr="Álcool Étilico Hidratado 70° 1L TUPI">
          <a:extLst>
            <a:ext uri="{FF2B5EF4-FFF2-40B4-BE49-F238E27FC236}">
              <a16:creationId xmlns:a16="http://schemas.microsoft.com/office/drawing/2014/main" id="{3AAAEC84-562C-4CCC-8C6C-7AC4166637A3}"/>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185" name="AutoShape 5" descr="Álcool Étilico Hidratado 70° 1L TUPI">
          <a:extLst>
            <a:ext uri="{FF2B5EF4-FFF2-40B4-BE49-F238E27FC236}">
              <a16:creationId xmlns:a16="http://schemas.microsoft.com/office/drawing/2014/main" id="{F3AAE56B-F30B-4B72-962D-7559D97E2785}"/>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186" name="AutoShape 6" descr="Álcool Étilico Hidratado 70° 1L TUPI">
          <a:extLst>
            <a:ext uri="{FF2B5EF4-FFF2-40B4-BE49-F238E27FC236}">
              <a16:creationId xmlns:a16="http://schemas.microsoft.com/office/drawing/2014/main" id="{FF743929-D2E2-4144-950E-A4E7692BC323}"/>
            </a:ext>
          </a:extLst>
        </xdr:cNvPr>
        <xdr:cNvSpPr>
          <a:spLocks noChangeAspect="1" noChangeArrowheads="1"/>
        </xdr:cNvSpPr>
      </xdr:nvSpPr>
      <xdr:spPr bwMode="auto">
        <a:xfrm>
          <a:off x="2254250" y="1019333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187" name="AutoShape 2" descr="Álcool Étilico Hidratado 70° 1L TUPI">
          <a:extLst>
            <a:ext uri="{FF2B5EF4-FFF2-40B4-BE49-F238E27FC236}">
              <a16:creationId xmlns:a16="http://schemas.microsoft.com/office/drawing/2014/main" id="{40434F50-8405-45DF-BAC3-3B6B46D7FE56}"/>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188" name="AutoShape 3" descr="Álcool Étilico Hidratado 70° 1L TUPI">
          <a:extLst>
            <a:ext uri="{FF2B5EF4-FFF2-40B4-BE49-F238E27FC236}">
              <a16:creationId xmlns:a16="http://schemas.microsoft.com/office/drawing/2014/main" id="{1F48B132-809A-4890-B197-09389066A6D6}"/>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189" name="AutoShape 4" descr="Álcool Étilico Hidratado 70° 1L TUPI">
          <a:extLst>
            <a:ext uri="{FF2B5EF4-FFF2-40B4-BE49-F238E27FC236}">
              <a16:creationId xmlns:a16="http://schemas.microsoft.com/office/drawing/2014/main" id="{FF81114D-62B2-47F4-856E-D974D6DDF3C1}"/>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190" name="AutoShape 5" descr="Álcool Étilico Hidratado 70° 1L TUPI">
          <a:extLst>
            <a:ext uri="{FF2B5EF4-FFF2-40B4-BE49-F238E27FC236}">
              <a16:creationId xmlns:a16="http://schemas.microsoft.com/office/drawing/2014/main" id="{B3E71B51-79E0-4178-99BD-3F1987931DA5}"/>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191" name="AutoShape 6" descr="Álcool Étilico Hidratado 70° 1L TUPI">
          <a:extLst>
            <a:ext uri="{FF2B5EF4-FFF2-40B4-BE49-F238E27FC236}">
              <a16:creationId xmlns:a16="http://schemas.microsoft.com/office/drawing/2014/main" id="{DCF52EB7-AE1F-49E2-A1F0-AE2D5A296890}"/>
            </a:ext>
          </a:extLst>
        </xdr:cNvPr>
        <xdr:cNvSpPr>
          <a:spLocks noChangeAspect="1" noChangeArrowheads="1"/>
        </xdr:cNvSpPr>
      </xdr:nvSpPr>
      <xdr:spPr bwMode="auto">
        <a:xfrm>
          <a:off x="2254250" y="1022032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193" name="AutoShape 2" descr="Álcool Étilico Hidratado 70° 1L TUPI">
          <a:extLst>
            <a:ext uri="{FF2B5EF4-FFF2-40B4-BE49-F238E27FC236}">
              <a16:creationId xmlns:a16="http://schemas.microsoft.com/office/drawing/2014/main" id="{83DE260F-F1A5-4DD7-9ED6-E3A214A1CBE2}"/>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194" name="AutoShape 3" descr="Álcool Étilico Hidratado 70° 1L TUPI">
          <a:extLst>
            <a:ext uri="{FF2B5EF4-FFF2-40B4-BE49-F238E27FC236}">
              <a16:creationId xmlns:a16="http://schemas.microsoft.com/office/drawing/2014/main" id="{3D8EC887-E3D5-4B33-AE24-955A2AECE2F6}"/>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195" name="AutoShape 4" descr="Álcool Étilico Hidratado 70° 1L TUPI">
          <a:extLst>
            <a:ext uri="{FF2B5EF4-FFF2-40B4-BE49-F238E27FC236}">
              <a16:creationId xmlns:a16="http://schemas.microsoft.com/office/drawing/2014/main" id="{609548CC-1A78-4D87-A296-4310F9E349C4}"/>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196" name="AutoShape 5" descr="Álcool Étilico Hidratado 70° 1L TUPI">
          <a:extLst>
            <a:ext uri="{FF2B5EF4-FFF2-40B4-BE49-F238E27FC236}">
              <a16:creationId xmlns:a16="http://schemas.microsoft.com/office/drawing/2014/main" id="{06B35C93-CF3F-429A-B021-1E1A9B46F57A}"/>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197" name="AutoShape 6" descr="Álcool Étilico Hidratado 70° 1L TUPI">
          <a:extLst>
            <a:ext uri="{FF2B5EF4-FFF2-40B4-BE49-F238E27FC236}">
              <a16:creationId xmlns:a16="http://schemas.microsoft.com/office/drawing/2014/main" id="{8DE4FCAF-1918-4AC2-A6F8-C6C18D3AD4AB}"/>
            </a:ext>
          </a:extLst>
        </xdr:cNvPr>
        <xdr:cNvSpPr>
          <a:spLocks noChangeAspect="1" noChangeArrowheads="1"/>
        </xdr:cNvSpPr>
      </xdr:nvSpPr>
      <xdr:spPr bwMode="auto">
        <a:xfrm>
          <a:off x="2254250" y="1019333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198" name="AutoShape 2" descr="Álcool Étilico Hidratado 70° 1L TUPI">
          <a:extLst>
            <a:ext uri="{FF2B5EF4-FFF2-40B4-BE49-F238E27FC236}">
              <a16:creationId xmlns:a16="http://schemas.microsoft.com/office/drawing/2014/main" id="{FB739B63-FA27-43AF-B575-7EE793427EB8}"/>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199" name="AutoShape 3" descr="Álcool Étilico Hidratado 70° 1L TUPI">
          <a:extLst>
            <a:ext uri="{FF2B5EF4-FFF2-40B4-BE49-F238E27FC236}">
              <a16:creationId xmlns:a16="http://schemas.microsoft.com/office/drawing/2014/main" id="{307EACAE-1AF1-4BF6-83CB-09ABF10B3099}"/>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200" name="AutoShape 4" descr="Álcool Étilico Hidratado 70° 1L TUPI">
          <a:extLst>
            <a:ext uri="{FF2B5EF4-FFF2-40B4-BE49-F238E27FC236}">
              <a16:creationId xmlns:a16="http://schemas.microsoft.com/office/drawing/2014/main" id="{874A2FBD-D684-4AF3-966B-0BE4C008436A}"/>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201" name="AutoShape 5" descr="Álcool Étilico Hidratado 70° 1L TUPI">
          <a:extLst>
            <a:ext uri="{FF2B5EF4-FFF2-40B4-BE49-F238E27FC236}">
              <a16:creationId xmlns:a16="http://schemas.microsoft.com/office/drawing/2014/main" id="{47E89490-0F4D-4F96-BA05-2010A11C0EA5}"/>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202" name="AutoShape 6" descr="Álcool Étilico Hidratado 70° 1L TUPI">
          <a:extLst>
            <a:ext uri="{FF2B5EF4-FFF2-40B4-BE49-F238E27FC236}">
              <a16:creationId xmlns:a16="http://schemas.microsoft.com/office/drawing/2014/main" id="{139ED1DA-9CF8-423A-A583-1C7F2608278B}"/>
            </a:ext>
          </a:extLst>
        </xdr:cNvPr>
        <xdr:cNvSpPr>
          <a:spLocks noChangeAspect="1" noChangeArrowheads="1"/>
        </xdr:cNvSpPr>
      </xdr:nvSpPr>
      <xdr:spPr bwMode="auto">
        <a:xfrm>
          <a:off x="2254250" y="1022032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204" name="AutoShape 2" descr="Álcool Étilico Hidratado 70° 1L TUPI">
          <a:extLst>
            <a:ext uri="{FF2B5EF4-FFF2-40B4-BE49-F238E27FC236}">
              <a16:creationId xmlns:a16="http://schemas.microsoft.com/office/drawing/2014/main" id="{C1874709-B002-466A-82D4-FC79BD5B44DF}"/>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205" name="AutoShape 3" descr="Álcool Étilico Hidratado 70° 1L TUPI">
          <a:extLst>
            <a:ext uri="{FF2B5EF4-FFF2-40B4-BE49-F238E27FC236}">
              <a16:creationId xmlns:a16="http://schemas.microsoft.com/office/drawing/2014/main" id="{2961B423-31EA-42AF-987E-38E8863CCBCE}"/>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206" name="AutoShape 4" descr="Álcool Étilico Hidratado 70° 1L TUPI">
          <a:extLst>
            <a:ext uri="{FF2B5EF4-FFF2-40B4-BE49-F238E27FC236}">
              <a16:creationId xmlns:a16="http://schemas.microsoft.com/office/drawing/2014/main" id="{0F727943-98BD-4D1C-B149-D2E050056199}"/>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207" name="AutoShape 5" descr="Álcool Étilico Hidratado 70° 1L TUPI">
          <a:extLst>
            <a:ext uri="{FF2B5EF4-FFF2-40B4-BE49-F238E27FC236}">
              <a16:creationId xmlns:a16="http://schemas.microsoft.com/office/drawing/2014/main" id="{F7E2124C-971F-41CB-B6D1-4809C46DC398}"/>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208" name="AutoShape 6" descr="Álcool Étilico Hidratado 70° 1L TUPI">
          <a:extLst>
            <a:ext uri="{FF2B5EF4-FFF2-40B4-BE49-F238E27FC236}">
              <a16:creationId xmlns:a16="http://schemas.microsoft.com/office/drawing/2014/main" id="{C65E45EC-2553-4005-8DA7-A0D7A4242FFB}"/>
            </a:ext>
          </a:extLst>
        </xdr:cNvPr>
        <xdr:cNvSpPr>
          <a:spLocks noChangeAspect="1" noChangeArrowheads="1"/>
        </xdr:cNvSpPr>
      </xdr:nvSpPr>
      <xdr:spPr bwMode="auto">
        <a:xfrm>
          <a:off x="2254250" y="1019333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209" name="AutoShape 2" descr="Álcool Étilico Hidratado 70° 1L TUPI">
          <a:extLst>
            <a:ext uri="{FF2B5EF4-FFF2-40B4-BE49-F238E27FC236}">
              <a16:creationId xmlns:a16="http://schemas.microsoft.com/office/drawing/2014/main" id="{93A409BF-747A-4C71-B15F-F3AA9FF04B76}"/>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210" name="AutoShape 3" descr="Álcool Étilico Hidratado 70° 1L TUPI">
          <a:extLst>
            <a:ext uri="{FF2B5EF4-FFF2-40B4-BE49-F238E27FC236}">
              <a16:creationId xmlns:a16="http://schemas.microsoft.com/office/drawing/2014/main" id="{28AF8C67-91DD-4449-A995-D89C7271E1C3}"/>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211" name="AutoShape 4" descr="Álcool Étilico Hidratado 70° 1L TUPI">
          <a:extLst>
            <a:ext uri="{FF2B5EF4-FFF2-40B4-BE49-F238E27FC236}">
              <a16:creationId xmlns:a16="http://schemas.microsoft.com/office/drawing/2014/main" id="{F1D91C01-7C80-4EAB-B7AF-B78DC69FDFBC}"/>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212" name="AutoShape 5" descr="Álcool Étilico Hidratado 70° 1L TUPI">
          <a:extLst>
            <a:ext uri="{FF2B5EF4-FFF2-40B4-BE49-F238E27FC236}">
              <a16:creationId xmlns:a16="http://schemas.microsoft.com/office/drawing/2014/main" id="{2304B18B-B32E-45CB-89EC-782516D88720}"/>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213" name="AutoShape 6" descr="Álcool Étilico Hidratado 70° 1L TUPI">
          <a:extLst>
            <a:ext uri="{FF2B5EF4-FFF2-40B4-BE49-F238E27FC236}">
              <a16:creationId xmlns:a16="http://schemas.microsoft.com/office/drawing/2014/main" id="{9D054A0F-E695-48AF-AB92-0421EC991AFB}"/>
            </a:ext>
          </a:extLst>
        </xdr:cNvPr>
        <xdr:cNvSpPr>
          <a:spLocks noChangeAspect="1" noChangeArrowheads="1"/>
        </xdr:cNvSpPr>
      </xdr:nvSpPr>
      <xdr:spPr bwMode="auto">
        <a:xfrm>
          <a:off x="2254250" y="1022032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215" name="AutoShape 2" descr="Álcool Étilico Hidratado 70° 1L TUPI">
          <a:extLst>
            <a:ext uri="{FF2B5EF4-FFF2-40B4-BE49-F238E27FC236}">
              <a16:creationId xmlns:a16="http://schemas.microsoft.com/office/drawing/2014/main" id="{D20CFC54-F94C-409A-A7E4-1C56CD001F8A}"/>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216" name="AutoShape 3" descr="Álcool Étilico Hidratado 70° 1L TUPI">
          <a:extLst>
            <a:ext uri="{FF2B5EF4-FFF2-40B4-BE49-F238E27FC236}">
              <a16:creationId xmlns:a16="http://schemas.microsoft.com/office/drawing/2014/main" id="{331EE1F1-20DF-4B56-9AF4-0FA8FA7B08BC}"/>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217" name="AutoShape 4" descr="Álcool Étilico Hidratado 70° 1L TUPI">
          <a:extLst>
            <a:ext uri="{FF2B5EF4-FFF2-40B4-BE49-F238E27FC236}">
              <a16:creationId xmlns:a16="http://schemas.microsoft.com/office/drawing/2014/main" id="{1E6A58B5-F79F-40C7-976E-AC0BF8189429}"/>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218" name="AutoShape 5" descr="Álcool Étilico Hidratado 70° 1L TUPI">
          <a:extLst>
            <a:ext uri="{FF2B5EF4-FFF2-40B4-BE49-F238E27FC236}">
              <a16:creationId xmlns:a16="http://schemas.microsoft.com/office/drawing/2014/main" id="{4A6224BA-B5DE-4231-9885-8E851294D755}"/>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219" name="AutoShape 6" descr="Álcool Étilico Hidratado 70° 1L TUPI">
          <a:extLst>
            <a:ext uri="{FF2B5EF4-FFF2-40B4-BE49-F238E27FC236}">
              <a16:creationId xmlns:a16="http://schemas.microsoft.com/office/drawing/2014/main" id="{C978376D-A852-4AFF-B3C6-399A0821DB7E}"/>
            </a:ext>
          </a:extLst>
        </xdr:cNvPr>
        <xdr:cNvSpPr>
          <a:spLocks noChangeAspect="1" noChangeArrowheads="1"/>
        </xdr:cNvSpPr>
      </xdr:nvSpPr>
      <xdr:spPr bwMode="auto">
        <a:xfrm>
          <a:off x="2254250" y="1019333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220" name="AutoShape 2" descr="Álcool Étilico Hidratado 70° 1L TUPI">
          <a:extLst>
            <a:ext uri="{FF2B5EF4-FFF2-40B4-BE49-F238E27FC236}">
              <a16:creationId xmlns:a16="http://schemas.microsoft.com/office/drawing/2014/main" id="{CD103959-EE39-40AB-B26B-971F0FD70365}"/>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221" name="AutoShape 3" descr="Álcool Étilico Hidratado 70° 1L TUPI">
          <a:extLst>
            <a:ext uri="{FF2B5EF4-FFF2-40B4-BE49-F238E27FC236}">
              <a16:creationId xmlns:a16="http://schemas.microsoft.com/office/drawing/2014/main" id="{168251EF-F6E9-429A-A234-332B4034EEB2}"/>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222" name="AutoShape 4" descr="Álcool Étilico Hidratado 70° 1L TUPI">
          <a:extLst>
            <a:ext uri="{FF2B5EF4-FFF2-40B4-BE49-F238E27FC236}">
              <a16:creationId xmlns:a16="http://schemas.microsoft.com/office/drawing/2014/main" id="{D3BDF5B4-7689-497D-8F3D-9D403651874F}"/>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223" name="AutoShape 5" descr="Álcool Étilico Hidratado 70° 1L TUPI">
          <a:extLst>
            <a:ext uri="{FF2B5EF4-FFF2-40B4-BE49-F238E27FC236}">
              <a16:creationId xmlns:a16="http://schemas.microsoft.com/office/drawing/2014/main" id="{C401A618-B050-48B8-BF1C-6B959E50853E}"/>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224" name="AutoShape 6" descr="Álcool Étilico Hidratado 70° 1L TUPI">
          <a:extLst>
            <a:ext uri="{FF2B5EF4-FFF2-40B4-BE49-F238E27FC236}">
              <a16:creationId xmlns:a16="http://schemas.microsoft.com/office/drawing/2014/main" id="{4C0E0E46-767C-4261-82E5-E0C1005A315E}"/>
            </a:ext>
          </a:extLst>
        </xdr:cNvPr>
        <xdr:cNvSpPr>
          <a:spLocks noChangeAspect="1" noChangeArrowheads="1"/>
        </xdr:cNvSpPr>
      </xdr:nvSpPr>
      <xdr:spPr bwMode="auto">
        <a:xfrm>
          <a:off x="2254250" y="1022032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226" name="AutoShape 2" descr="Álcool Étilico Hidratado 70° 1L TUPI">
          <a:extLst>
            <a:ext uri="{FF2B5EF4-FFF2-40B4-BE49-F238E27FC236}">
              <a16:creationId xmlns:a16="http://schemas.microsoft.com/office/drawing/2014/main" id="{12F6331A-1AD6-4865-B1D5-36BC11895263}"/>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227" name="AutoShape 3" descr="Álcool Étilico Hidratado 70° 1L TUPI">
          <a:extLst>
            <a:ext uri="{FF2B5EF4-FFF2-40B4-BE49-F238E27FC236}">
              <a16:creationId xmlns:a16="http://schemas.microsoft.com/office/drawing/2014/main" id="{B36676F9-2EDB-4FA1-AB79-8F02FD2948B7}"/>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228" name="AutoShape 4" descr="Álcool Étilico Hidratado 70° 1L TUPI">
          <a:extLst>
            <a:ext uri="{FF2B5EF4-FFF2-40B4-BE49-F238E27FC236}">
              <a16:creationId xmlns:a16="http://schemas.microsoft.com/office/drawing/2014/main" id="{2E2BC0B5-534F-44F1-9C43-4E2D914EE493}"/>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229" name="AutoShape 5" descr="Álcool Étilico Hidratado 70° 1L TUPI">
          <a:extLst>
            <a:ext uri="{FF2B5EF4-FFF2-40B4-BE49-F238E27FC236}">
              <a16:creationId xmlns:a16="http://schemas.microsoft.com/office/drawing/2014/main" id="{A7FA6E30-7F28-46D8-B13B-D7CD7138B024}"/>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230" name="AutoShape 6" descr="Álcool Étilico Hidratado 70° 1L TUPI">
          <a:extLst>
            <a:ext uri="{FF2B5EF4-FFF2-40B4-BE49-F238E27FC236}">
              <a16:creationId xmlns:a16="http://schemas.microsoft.com/office/drawing/2014/main" id="{AC8BB38E-9A07-4683-8216-3AB553516FC6}"/>
            </a:ext>
          </a:extLst>
        </xdr:cNvPr>
        <xdr:cNvSpPr>
          <a:spLocks noChangeAspect="1" noChangeArrowheads="1"/>
        </xdr:cNvSpPr>
      </xdr:nvSpPr>
      <xdr:spPr bwMode="auto">
        <a:xfrm>
          <a:off x="2254250" y="1019333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231" name="AutoShape 2" descr="Álcool Étilico Hidratado 70° 1L TUPI">
          <a:extLst>
            <a:ext uri="{FF2B5EF4-FFF2-40B4-BE49-F238E27FC236}">
              <a16:creationId xmlns:a16="http://schemas.microsoft.com/office/drawing/2014/main" id="{A4D5B92C-8F73-424F-8BA6-ACD18031273E}"/>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232" name="AutoShape 3" descr="Álcool Étilico Hidratado 70° 1L TUPI">
          <a:extLst>
            <a:ext uri="{FF2B5EF4-FFF2-40B4-BE49-F238E27FC236}">
              <a16:creationId xmlns:a16="http://schemas.microsoft.com/office/drawing/2014/main" id="{A6DF539F-A245-4609-A00B-D2F079960C7C}"/>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233" name="AutoShape 4" descr="Álcool Étilico Hidratado 70° 1L TUPI">
          <a:extLst>
            <a:ext uri="{FF2B5EF4-FFF2-40B4-BE49-F238E27FC236}">
              <a16:creationId xmlns:a16="http://schemas.microsoft.com/office/drawing/2014/main" id="{E41ABE2E-BFBA-4E8F-A357-1C73C2F870E9}"/>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234" name="AutoShape 5" descr="Álcool Étilico Hidratado 70° 1L TUPI">
          <a:extLst>
            <a:ext uri="{FF2B5EF4-FFF2-40B4-BE49-F238E27FC236}">
              <a16:creationId xmlns:a16="http://schemas.microsoft.com/office/drawing/2014/main" id="{EE104432-755B-4CE8-94C8-496BFDC11931}"/>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235" name="AutoShape 6" descr="Álcool Étilico Hidratado 70° 1L TUPI">
          <a:extLst>
            <a:ext uri="{FF2B5EF4-FFF2-40B4-BE49-F238E27FC236}">
              <a16:creationId xmlns:a16="http://schemas.microsoft.com/office/drawing/2014/main" id="{23066EB9-F6FE-4200-BC7E-6059E557FFBC}"/>
            </a:ext>
          </a:extLst>
        </xdr:cNvPr>
        <xdr:cNvSpPr>
          <a:spLocks noChangeAspect="1" noChangeArrowheads="1"/>
        </xdr:cNvSpPr>
      </xdr:nvSpPr>
      <xdr:spPr bwMode="auto">
        <a:xfrm>
          <a:off x="2254250" y="1022032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237" name="AutoShape 2" descr="Álcool Étilico Hidratado 70° 1L TUPI">
          <a:extLst>
            <a:ext uri="{FF2B5EF4-FFF2-40B4-BE49-F238E27FC236}">
              <a16:creationId xmlns:a16="http://schemas.microsoft.com/office/drawing/2014/main" id="{E881CA30-CCBD-4D94-BA6C-13AF27AF1126}"/>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238" name="AutoShape 3" descr="Álcool Étilico Hidratado 70° 1L TUPI">
          <a:extLst>
            <a:ext uri="{FF2B5EF4-FFF2-40B4-BE49-F238E27FC236}">
              <a16:creationId xmlns:a16="http://schemas.microsoft.com/office/drawing/2014/main" id="{2265C8B8-74D0-4EBB-ABA7-A3B4DC73E55B}"/>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239" name="AutoShape 4" descr="Álcool Étilico Hidratado 70° 1L TUPI">
          <a:extLst>
            <a:ext uri="{FF2B5EF4-FFF2-40B4-BE49-F238E27FC236}">
              <a16:creationId xmlns:a16="http://schemas.microsoft.com/office/drawing/2014/main" id="{5796B2D6-C4A9-48B9-B3DD-5580F28D298D}"/>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240" name="AutoShape 5" descr="Álcool Étilico Hidratado 70° 1L TUPI">
          <a:extLst>
            <a:ext uri="{FF2B5EF4-FFF2-40B4-BE49-F238E27FC236}">
              <a16:creationId xmlns:a16="http://schemas.microsoft.com/office/drawing/2014/main" id="{188B3042-3F4B-4EAC-AFC4-13C55D2A7738}"/>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241" name="AutoShape 6" descr="Álcool Étilico Hidratado 70° 1L TUPI">
          <a:extLst>
            <a:ext uri="{FF2B5EF4-FFF2-40B4-BE49-F238E27FC236}">
              <a16:creationId xmlns:a16="http://schemas.microsoft.com/office/drawing/2014/main" id="{A09FCD02-13A4-4F0D-99E9-35B3AFEFD2EE}"/>
            </a:ext>
          </a:extLst>
        </xdr:cNvPr>
        <xdr:cNvSpPr>
          <a:spLocks noChangeAspect="1" noChangeArrowheads="1"/>
        </xdr:cNvSpPr>
      </xdr:nvSpPr>
      <xdr:spPr bwMode="auto">
        <a:xfrm>
          <a:off x="2254250" y="1019333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242" name="AutoShape 2" descr="Álcool Étilico Hidratado 70° 1L TUPI">
          <a:extLst>
            <a:ext uri="{FF2B5EF4-FFF2-40B4-BE49-F238E27FC236}">
              <a16:creationId xmlns:a16="http://schemas.microsoft.com/office/drawing/2014/main" id="{82EF70FB-5A4A-4D8D-8EEC-113920D43747}"/>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243" name="AutoShape 3" descr="Álcool Étilico Hidratado 70° 1L TUPI">
          <a:extLst>
            <a:ext uri="{FF2B5EF4-FFF2-40B4-BE49-F238E27FC236}">
              <a16:creationId xmlns:a16="http://schemas.microsoft.com/office/drawing/2014/main" id="{83AE202A-6749-451F-BB5E-DC4B0417575E}"/>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244" name="AutoShape 4" descr="Álcool Étilico Hidratado 70° 1L TUPI">
          <a:extLst>
            <a:ext uri="{FF2B5EF4-FFF2-40B4-BE49-F238E27FC236}">
              <a16:creationId xmlns:a16="http://schemas.microsoft.com/office/drawing/2014/main" id="{89AAFA15-65EC-4EA1-8BB9-89F4E9CB4092}"/>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245" name="AutoShape 5" descr="Álcool Étilico Hidratado 70° 1L TUPI">
          <a:extLst>
            <a:ext uri="{FF2B5EF4-FFF2-40B4-BE49-F238E27FC236}">
              <a16:creationId xmlns:a16="http://schemas.microsoft.com/office/drawing/2014/main" id="{289500B8-6782-4167-B8E9-98987C8C636E}"/>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246" name="AutoShape 6" descr="Álcool Étilico Hidratado 70° 1L TUPI">
          <a:extLst>
            <a:ext uri="{FF2B5EF4-FFF2-40B4-BE49-F238E27FC236}">
              <a16:creationId xmlns:a16="http://schemas.microsoft.com/office/drawing/2014/main" id="{4E5551A2-665A-4D63-B522-62FC9FC5A588}"/>
            </a:ext>
          </a:extLst>
        </xdr:cNvPr>
        <xdr:cNvSpPr>
          <a:spLocks noChangeAspect="1" noChangeArrowheads="1"/>
        </xdr:cNvSpPr>
      </xdr:nvSpPr>
      <xdr:spPr bwMode="auto">
        <a:xfrm>
          <a:off x="2254250" y="1022032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248" name="AutoShape 2" descr="Álcool Étilico Hidratado 70° 1L TUPI">
          <a:extLst>
            <a:ext uri="{FF2B5EF4-FFF2-40B4-BE49-F238E27FC236}">
              <a16:creationId xmlns:a16="http://schemas.microsoft.com/office/drawing/2014/main" id="{97C8D135-BFD6-4EEC-9F50-7E6CF8D9F288}"/>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249" name="AutoShape 3" descr="Álcool Étilico Hidratado 70° 1L TUPI">
          <a:extLst>
            <a:ext uri="{FF2B5EF4-FFF2-40B4-BE49-F238E27FC236}">
              <a16:creationId xmlns:a16="http://schemas.microsoft.com/office/drawing/2014/main" id="{12CE619A-8007-425E-AC08-CDF1C15021A3}"/>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250" name="AutoShape 4" descr="Álcool Étilico Hidratado 70° 1L TUPI">
          <a:extLst>
            <a:ext uri="{FF2B5EF4-FFF2-40B4-BE49-F238E27FC236}">
              <a16:creationId xmlns:a16="http://schemas.microsoft.com/office/drawing/2014/main" id="{EC3078A6-86F4-4744-8527-78C8A5227CE7}"/>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251" name="AutoShape 5" descr="Álcool Étilico Hidratado 70° 1L TUPI">
          <a:extLst>
            <a:ext uri="{FF2B5EF4-FFF2-40B4-BE49-F238E27FC236}">
              <a16:creationId xmlns:a16="http://schemas.microsoft.com/office/drawing/2014/main" id="{7EDE0C40-D09B-4A4C-BE72-8003618929C3}"/>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252" name="AutoShape 6" descr="Álcool Étilico Hidratado 70° 1L TUPI">
          <a:extLst>
            <a:ext uri="{FF2B5EF4-FFF2-40B4-BE49-F238E27FC236}">
              <a16:creationId xmlns:a16="http://schemas.microsoft.com/office/drawing/2014/main" id="{69B87469-5DF4-4CF5-86B3-92F218848CE6}"/>
            </a:ext>
          </a:extLst>
        </xdr:cNvPr>
        <xdr:cNvSpPr>
          <a:spLocks noChangeAspect="1" noChangeArrowheads="1"/>
        </xdr:cNvSpPr>
      </xdr:nvSpPr>
      <xdr:spPr bwMode="auto">
        <a:xfrm>
          <a:off x="2254250" y="1019333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253" name="AutoShape 2" descr="Álcool Étilico Hidratado 70° 1L TUPI">
          <a:extLst>
            <a:ext uri="{FF2B5EF4-FFF2-40B4-BE49-F238E27FC236}">
              <a16:creationId xmlns:a16="http://schemas.microsoft.com/office/drawing/2014/main" id="{6337A964-F661-41E2-B6A7-87451420116D}"/>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254" name="AutoShape 3" descr="Álcool Étilico Hidratado 70° 1L TUPI">
          <a:extLst>
            <a:ext uri="{FF2B5EF4-FFF2-40B4-BE49-F238E27FC236}">
              <a16:creationId xmlns:a16="http://schemas.microsoft.com/office/drawing/2014/main" id="{C83E2E21-B61A-4750-9AB5-8AF46FFA9FE3}"/>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255" name="AutoShape 4" descr="Álcool Étilico Hidratado 70° 1L TUPI">
          <a:extLst>
            <a:ext uri="{FF2B5EF4-FFF2-40B4-BE49-F238E27FC236}">
              <a16:creationId xmlns:a16="http://schemas.microsoft.com/office/drawing/2014/main" id="{CD881EBA-485D-4595-B2F3-F18D9A4FB3EC}"/>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256" name="AutoShape 5" descr="Álcool Étilico Hidratado 70° 1L TUPI">
          <a:extLst>
            <a:ext uri="{FF2B5EF4-FFF2-40B4-BE49-F238E27FC236}">
              <a16:creationId xmlns:a16="http://schemas.microsoft.com/office/drawing/2014/main" id="{DCE2B5C1-A6D6-4B5F-A9C5-8939FCB4FAB4}"/>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257" name="AutoShape 6" descr="Álcool Étilico Hidratado 70° 1L TUPI">
          <a:extLst>
            <a:ext uri="{FF2B5EF4-FFF2-40B4-BE49-F238E27FC236}">
              <a16:creationId xmlns:a16="http://schemas.microsoft.com/office/drawing/2014/main" id="{4AEBBE2E-1687-4C55-99F7-DE5170330400}"/>
            </a:ext>
          </a:extLst>
        </xdr:cNvPr>
        <xdr:cNvSpPr>
          <a:spLocks noChangeAspect="1" noChangeArrowheads="1"/>
        </xdr:cNvSpPr>
      </xdr:nvSpPr>
      <xdr:spPr bwMode="auto">
        <a:xfrm>
          <a:off x="2254250" y="1022032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259" name="AutoShape 2" descr="Álcool Étilico Hidratado 70° 1L TUPI">
          <a:extLst>
            <a:ext uri="{FF2B5EF4-FFF2-40B4-BE49-F238E27FC236}">
              <a16:creationId xmlns:a16="http://schemas.microsoft.com/office/drawing/2014/main" id="{0BD0E0AE-7A83-437B-A1D3-4E463332839D}"/>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260" name="AutoShape 3" descr="Álcool Étilico Hidratado 70° 1L TUPI">
          <a:extLst>
            <a:ext uri="{FF2B5EF4-FFF2-40B4-BE49-F238E27FC236}">
              <a16:creationId xmlns:a16="http://schemas.microsoft.com/office/drawing/2014/main" id="{0DC64AE4-8FC1-4112-B38A-C0CFA77B2A3C}"/>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261" name="AutoShape 4" descr="Álcool Étilico Hidratado 70° 1L TUPI">
          <a:extLst>
            <a:ext uri="{FF2B5EF4-FFF2-40B4-BE49-F238E27FC236}">
              <a16:creationId xmlns:a16="http://schemas.microsoft.com/office/drawing/2014/main" id="{F1D42766-D7A5-4561-B870-6748BB77279C}"/>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262" name="AutoShape 5" descr="Álcool Étilico Hidratado 70° 1L TUPI">
          <a:extLst>
            <a:ext uri="{FF2B5EF4-FFF2-40B4-BE49-F238E27FC236}">
              <a16:creationId xmlns:a16="http://schemas.microsoft.com/office/drawing/2014/main" id="{751AC6AA-DE41-4404-B1A3-FC4D16CB30D1}"/>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263" name="AutoShape 6" descr="Álcool Étilico Hidratado 70° 1L TUPI">
          <a:extLst>
            <a:ext uri="{FF2B5EF4-FFF2-40B4-BE49-F238E27FC236}">
              <a16:creationId xmlns:a16="http://schemas.microsoft.com/office/drawing/2014/main" id="{81B78AC5-5D8B-40E5-81D1-22B51CCBCF6E}"/>
            </a:ext>
          </a:extLst>
        </xdr:cNvPr>
        <xdr:cNvSpPr>
          <a:spLocks noChangeAspect="1" noChangeArrowheads="1"/>
        </xdr:cNvSpPr>
      </xdr:nvSpPr>
      <xdr:spPr bwMode="auto">
        <a:xfrm>
          <a:off x="2254250" y="1019333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264" name="AutoShape 2" descr="Álcool Étilico Hidratado 70° 1L TUPI">
          <a:extLst>
            <a:ext uri="{FF2B5EF4-FFF2-40B4-BE49-F238E27FC236}">
              <a16:creationId xmlns:a16="http://schemas.microsoft.com/office/drawing/2014/main" id="{BE37C5C4-FEB9-4DFE-BA30-03AFC2159D0E}"/>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265" name="AutoShape 3" descr="Álcool Étilico Hidratado 70° 1L TUPI">
          <a:extLst>
            <a:ext uri="{FF2B5EF4-FFF2-40B4-BE49-F238E27FC236}">
              <a16:creationId xmlns:a16="http://schemas.microsoft.com/office/drawing/2014/main" id="{317A8EBB-D58D-4AA6-AA80-C21A9B42A299}"/>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266" name="AutoShape 4" descr="Álcool Étilico Hidratado 70° 1L TUPI">
          <a:extLst>
            <a:ext uri="{FF2B5EF4-FFF2-40B4-BE49-F238E27FC236}">
              <a16:creationId xmlns:a16="http://schemas.microsoft.com/office/drawing/2014/main" id="{7477FE0A-7294-40E0-93B7-B6A55D1D40F8}"/>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267" name="AutoShape 5" descr="Álcool Étilico Hidratado 70° 1L TUPI">
          <a:extLst>
            <a:ext uri="{FF2B5EF4-FFF2-40B4-BE49-F238E27FC236}">
              <a16:creationId xmlns:a16="http://schemas.microsoft.com/office/drawing/2014/main" id="{E3C14088-5CB3-4CC1-95E1-FD84317A2A7F}"/>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268" name="AutoShape 6" descr="Álcool Étilico Hidratado 70° 1L TUPI">
          <a:extLst>
            <a:ext uri="{FF2B5EF4-FFF2-40B4-BE49-F238E27FC236}">
              <a16:creationId xmlns:a16="http://schemas.microsoft.com/office/drawing/2014/main" id="{12B0162F-872E-4F02-B5F7-44931C3A9F1D}"/>
            </a:ext>
          </a:extLst>
        </xdr:cNvPr>
        <xdr:cNvSpPr>
          <a:spLocks noChangeAspect="1" noChangeArrowheads="1"/>
        </xdr:cNvSpPr>
      </xdr:nvSpPr>
      <xdr:spPr bwMode="auto">
        <a:xfrm>
          <a:off x="2254250" y="1022032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270" name="AutoShape 2" descr="Álcool Étilico Hidratado 70° 1L TUPI">
          <a:extLst>
            <a:ext uri="{FF2B5EF4-FFF2-40B4-BE49-F238E27FC236}">
              <a16:creationId xmlns:a16="http://schemas.microsoft.com/office/drawing/2014/main" id="{FA0B76CC-FF90-4017-AEF9-E2DED99FC420}"/>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271" name="AutoShape 3" descr="Álcool Étilico Hidratado 70° 1L TUPI">
          <a:extLst>
            <a:ext uri="{FF2B5EF4-FFF2-40B4-BE49-F238E27FC236}">
              <a16:creationId xmlns:a16="http://schemas.microsoft.com/office/drawing/2014/main" id="{D86CAF49-B52D-41E8-96D6-C9B2ADB321A6}"/>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272" name="AutoShape 4" descr="Álcool Étilico Hidratado 70° 1L TUPI">
          <a:extLst>
            <a:ext uri="{FF2B5EF4-FFF2-40B4-BE49-F238E27FC236}">
              <a16:creationId xmlns:a16="http://schemas.microsoft.com/office/drawing/2014/main" id="{9C379955-AAFA-4E31-8A85-60E04C0ED1A5}"/>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273" name="AutoShape 5" descr="Álcool Étilico Hidratado 70° 1L TUPI">
          <a:extLst>
            <a:ext uri="{FF2B5EF4-FFF2-40B4-BE49-F238E27FC236}">
              <a16:creationId xmlns:a16="http://schemas.microsoft.com/office/drawing/2014/main" id="{1F8BA908-CF69-4430-B6A8-B4493E9C0571}"/>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274" name="AutoShape 6" descr="Álcool Étilico Hidratado 70° 1L TUPI">
          <a:extLst>
            <a:ext uri="{FF2B5EF4-FFF2-40B4-BE49-F238E27FC236}">
              <a16:creationId xmlns:a16="http://schemas.microsoft.com/office/drawing/2014/main" id="{5286416E-538A-49B8-9F8C-06F7421A359D}"/>
            </a:ext>
          </a:extLst>
        </xdr:cNvPr>
        <xdr:cNvSpPr>
          <a:spLocks noChangeAspect="1" noChangeArrowheads="1"/>
        </xdr:cNvSpPr>
      </xdr:nvSpPr>
      <xdr:spPr bwMode="auto">
        <a:xfrm>
          <a:off x="2254250" y="1019333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275" name="AutoShape 2" descr="Álcool Étilico Hidratado 70° 1L TUPI">
          <a:extLst>
            <a:ext uri="{FF2B5EF4-FFF2-40B4-BE49-F238E27FC236}">
              <a16:creationId xmlns:a16="http://schemas.microsoft.com/office/drawing/2014/main" id="{6C4F7C63-D3BD-40BE-83D1-6B2F0D3D9FDA}"/>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276" name="AutoShape 3" descr="Álcool Étilico Hidratado 70° 1L TUPI">
          <a:extLst>
            <a:ext uri="{FF2B5EF4-FFF2-40B4-BE49-F238E27FC236}">
              <a16:creationId xmlns:a16="http://schemas.microsoft.com/office/drawing/2014/main" id="{181F7623-5DF5-429F-B371-E3D4B8136707}"/>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277" name="AutoShape 4" descr="Álcool Étilico Hidratado 70° 1L TUPI">
          <a:extLst>
            <a:ext uri="{FF2B5EF4-FFF2-40B4-BE49-F238E27FC236}">
              <a16:creationId xmlns:a16="http://schemas.microsoft.com/office/drawing/2014/main" id="{FCBA918C-F13E-4909-8CEF-54ADB4526381}"/>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278" name="AutoShape 5" descr="Álcool Étilico Hidratado 70° 1L TUPI">
          <a:extLst>
            <a:ext uri="{FF2B5EF4-FFF2-40B4-BE49-F238E27FC236}">
              <a16:creationId xmlns:a16="http://schemas.microsoft.com/office/drawing/2014/main" id="{FD1258AD-31C9-4A5D-B320-09F63834CDEC}"/>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279" name="AutoShape 6" descr="Álcool Étilico Hidratado 70° 1L TUPI">
          <a:extLst>
            <a:ext uri="{FF2B5EF4-FFF2-40B4-BE49-F238E27FC236}">
              <a16:creationId xmlns:a16="http://schemas.microsoft.com/office/drawing/2014/main" id="{2D19E8E4-36E6-4877-9FDA-4033DA9393AC}"/>
            </a:ext>
          </a:extLst>
        </xdr:cNvPr>
        <xdr:cNvSpPr>
          <a:spLocks noChangeAspect="1" noChangeArrowheads="1"/>
        </xdr:cNvSpPr>
      </xdr:nvSpPr>
      <xdr:spPr bwMode="auto">
        <a:xfrm>
          <a:off x="2254250" y="1022032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281" name="AutoShape 2" descr="Álcool Étilico Hidratado 70° 1L TUPI">
          <a:extLst>
            <a:ext uri="{FF2B5EF4-FFF2-40B4-BE49-F238E27FC236}">
              <a16:creationId xmlns:a16="http://schemas.microsoft.com/office/drawing/2014/main" id="{61C861A0-14B5-4595-988D-B16B3BE76548}"/>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282" name="AutoShape 3" descr="Álcool Étilico Hidratado 70° 1L TUPI">
          <a:extLst>
            <a:ext uri="{FF2B5EF4-FFF2-40B4-BE49-F238E27FC236}">
              <a16:creationId xmlns:a16="http://schemas.microsoft.com/office/drawing/2014/main" id="{AA3D5C5F-B8C4-4C92-A150-9755B8481D0E}"/>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283" name="AutoShape 4" descr="Álcool Étilico Hidratado 70° 1L TUPI">
          <a:extLst>
            <a:ext uri="{FF2B5EF4-FFF2-40B4-BE49-F238E27FC236}">
              <a16:creationId xmlns:a16="http://schemas.microsoft.com/office/drawing/2014/main" id="{55EC6B98-05F4-496E-8ECC-495630317E79}"/>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284" name="AutoShape 5" descr="Álcool Étilico Hidratado 70° 1L TUPI">
          <a:extLst>
            <a:ext uri="{FF2B5EF4-FFF2-40B4-BE49-F238E27FC236}">
              <a16:creationId xmlns:a16="http://schemas.microsoft.com/office/drawing/2014/main" id="{6421A94D-379E-426A-BA2C-C983E890F080}"/>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285" name="AutoShape 6" descr="Álcool Étilico Hidratado 70° 1L TUPI">
          <a:extLst>
            <a:ext uri="{FF2B5EF4-FFF2-40B4-BE49-F238E27FC236}">
              <a16:creationId xmlns:a16="http://schemas.microsoft.com/office/drawing/2014/main" id="{268B5510-0B2E-4D75-9D8A-9DD9DCFE7BDA}"/>
            </a:ext>
          </a:extLst>
        </xdr:cNvPr>
        <xdr:cNvSpPr>
          <a:spLocks noChangeAspect="1" noChangeArrowheads="1"/>
        </xdr:cNvSpPr>
      </xdr:nvSpPr>
      <xdr:spPr bwMode="auto">
        <a:xfrm>
          <a:off x="2254250" y="1019333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286" name="AutoShape 2" descr="Álcool Étilico Hidratado 70° 1L TUPI">
          <a:extLst>
            <a:ext uri="{FF2B5EF4-FFF2-40B4-BE49-F238E27FC236}">
              <a16:creationId xmlns:a16="http://schemas.microsoft.com/office/drawing/2014/main" id="{B7D0FCC2-342D-4E8C-9244-13BE8AE68AAB}"/>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287" name="AutoShape 3" descr="Álcool Étilico Hidratado 70° 1L TUPI">
          <a:extLst>
            <a:ext uri="{FF2B5EF4-FFF2-40B4-BE49-F238E27FC236}">
              <a16:creationId xmlns:a16="http://schemas.microsoft.com/office/drawing/2014/main" id="{1E6E3B61-1567-48D6-ACC6-80BAD3A9944E}"/>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288" name="AutoShape 4" descr="Álcool Étilico Hidratado 70° 1L TUPI">
          <a:extLst>
            <a:ext uri="{FF2B5EF4-FFF2-40B4-BE49-F238E27FC236}">
              <a16:creationId xmlns:a16="http://schemas.microsoft.com/office/drawing/2014/main" id="{0334EF86-D9C2-42BC-885A-59C73C003F81}"/>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289" name="AutoShape 5" descr="Álcool Étilico Hidratado 70° 1L TUPI">
          <a:extLst>
            <a:ext uri="{FF2B5EF4-FFF2-40B4-BE49-F238E27FC236}">
              <a16:creationId xmlns:a16="http://schemas.microsoft.com/office/drawing/2014/main" id="{DE0148A7-9586-47FB-95E5-9964ECF75B10}"/>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290" name="AutoShape 6" descr="Álcool Étilico Hidratado 70° 1L TUPI">
          <a:extLst>
            <a:ext uri="{FF2B5EF4-FFF2-40B4-BE49-F238E27FC236}">
              <a16:creationId xmlns:a16="http://schemas.microsoft.com/office/drawing/2014/main" id="{D5CDF55C-1468-4BA8-B0F6-DF2A857A7973}"/>
            </a:ext>
          </a:extLst>
        </xdr:cNvPr>
        <xdr:cNvSpPr>
          <a:spLocks noChangeAspect="1" noChangeArrowheads="1"/>
        </xdr:cNvSpPr>
      </xdr:nvSpPr>
      <xdr:spPr bwMode="auto">
        <a:xfrm>
          <a:off x="2254250" y="1022032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292" name="AutoShape 2" descr="Álcool Étilico Hidratado 70° 1L TUPI">
          <a:extLst>
            <a:ext uri="{FF2B5EF4-FFF2-40B4-BE49-F238E27FC236}">
              <a16:creationId xmlns:a16="http://schemas.microsoft.com/office/drawing/2014/main" id="{3756839B-1834-4B1C-9776-551324D21A00}"/>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293" name="AutoShape 3" descr="Álcool Étilico Hidratado 70° 1L TUPI">
          <a:extLst>
            <a:ext uri="{FF2B5EF4-FFF2-40B4-BE49-F238E27FC236}">
              <a16:creationId xmlns:a16="http://schemas.microsoft.com/office/drawing/2014/main" id="{231E0CF9-76EC-4C72-83C3-34A28BD0F69A}"/>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294" name="AutoShape 4" descr="Álcool Étilico Hidratado 70° 1L TUPI">
          <a:extLst>
            <a:ext uri="{FF2B5EF4-FFF2-40B4-BE49-F238E27FC236}">
              <a16:creationId xmlns:a16="http://schemas.microsoft.com/office/drawing/2014/main" id="{0D36C399-DF10-4805-9BFB-9B99303DEE37}"/>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295" name="AutoShape 5" descr="Álcool Étilico Hidratado 70° 1L TUPI">
          <a:extLst>
            <a:ext uri="{FF2B5EF4-FFF2-40B4-BE49-F238E27FC236}">
              <a16:creationId xmlns:a16="http://schemas.microsoft.com/office/drawing/2014/main" id="{45709E3E-B3D5-4EE1-A422-BA0B97E6C03D}"/>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296" name="AutoShape 6" descr="Álcool Étilico Hidratado 70° 1L TUPI">
          <a:extLst>
            <a:ext uri="{FF2B5EF4-FFF2-40B4-BE49-F238E27FC236}">
              <a16:creationId xmlns:a16="http://schemas.microsoft.com/office/drawing/2014/main" id="{8A8CC781-0715-4003-B1C7-8C8E1E0DE139}"/>
            </a:ext>
          </a:extLst>
        </xdr:cNvPr>
        <xdr:cNvSpPr>
          <a:spLocks noChangeAspect="1" noChangeArrowheads="1"/>
        </xdr:cNvSpPr>
      </xdr:nvSpPr>
      <xdr:spPr bwMode="auto">
        <a:xfrm>
          <a:off x="2254250" y="1019333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297" name="AutoShape 2" descr="Álcool Étilico Hidratado 70° 1L TUPI">
          <a:extLst>
            <a:ext uri="{FF2B5EF4-FFF2-40B4-BE49-F238E27FC236}">
              <a16:creationId xmlns:a16="http://schemas.microsoft.com/office/drawing/2014/main" id="{5553482E-B3D2-4919-8866-2C280AF1EA62}"/>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298" name="AutoShape 3" descr="Álcool Étilico Hidratado 70° 1L TUPI">
          <a:extLst>
            <a:ext uri="{FF2B5EF4-FFF2-40B4-BE49-F238E27FC236}">
              <a16:creationId xmlns:a16="http://schemas.microsoft.com/office/drawing/2014/main" id="{F9FF2DAF-F072-449F-8985-1A65EDD4EAD9}"/>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299" name="AutoShape 4" descr="Álcool Étilico Hidratado 70° 1L TUPI">
          <a:extLst>
            <a:ext uri="{FF2B5EF4-FFF2-40B4-BE49-F238E27FC236}">
              <a16:creationId xmlns:a16="http://schemas.microsoft.com/office/drawing/2014/main" id="{4EEDD34D-371C-4A80-A9F1-D81FC92AF8A8}"/>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300" name="AutoShape 5" descr="Álcool Étilico Hidratado 70° 1L TUPI">
          <a:extLst>
            <a:ext uri="{FF2B5EF4-FFF2-40B4-BE49-F238E27FC236}">
              <a16:creationId xmlns:a16="http://schemas.microsoft.com/office/drawing/2014/main" id="{0101CC36-44B8-4794-8A80-B64985EF127C}"/>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301" name="AutoShape 6" descr="Álcool Étilico Hidratado 70° 1L TUPI">
          <a:extLst>
            <a:ext uri="{FF2B5EF4-FFF2-40B4-BE49-F238E27FC236}">
              <a16:creationId xmlns:a16="http://schemas.microsoft.com/office/drawing/2014/main" id="{991B0892-875E-4A11-B51B-4DB61CA5124F}"/>
            </a:ext>
          </a:extLst>
        </xdr:cNvPr>
        <xdr:cNvSpPr>
          <a:spLocks noChangeAspect="1" noChangeArrowheads="1"/>
        </xdr:cNvSpPr>
      </xdr:nvSpPr>
      <xdr:spPr bwMode="auto">
        <a:xfrm>
          <a:off x="2254250" y="1022032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303" name="AutoShape 2" descr="Álcool Étilico Hidratado 70° 1L TUPI">
          <a:extLst>
            <a:ext uri="{FF2B5EF4-FFF2-40B4-BE49-F238E27FC236}">
              <a16:creationId xmlns:a16="http://schemas.microsoft.com/office/drawing/2014/main" id="{7317D001-CBC9-40F3-9C67-FD10EAEE1986}"/>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304" name="AutoShape 3" descr="Álcool Étilico Hidratado 70° 1L TUPI">
          <a:extLst>
            <a:ext uri="{FF2B5EF4-FFF2-40B4-BE49-F238E27FC236}">
              <a16:creationId xmlns:a16="http://schemas.microsoft.com/office/drawing/2014/main" id="{CD17D602-2547-490D-9142-377CF434A959}"/>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305" name="AutoShape 4" descr="Álcool Étilico Hidratado 70° 1L TUPI">
          <a:extLst>
            <a:ext uri="{FF2B5EF4-FFF2-40B4-BE49-F238E27FC236}">
              <a16:creationId xmlns:a16="http://schemas.microsoft.com/office/drawing/2014/main" id="{6FC3FE36-9311-421F-8212-A7EF1AE9338C}"/>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306" name="AutoShape 5" descr="Álcool Étilico Hidratado 70° 1L TUPI">
          <a:extLst>
            <a:ext uri="{FF2B5EF4-FFF2-40B4-BE49-F238E27FC236}">
              <a16:creationId xmlns:a16="http://schemas.microsoft.com/office/drawing/2014/main" id="{32401F75-39FF-41EC-86B9-264EB736CA1E}"/>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307" name="AutoShape 6" descr="Álcool Étilico Hidratado 70° 1L TUPI">
          <a:extLst>
            <a:ext uri="{FF2B5EF4-FFF2-40B4-BE49-F238E27FC236}">
              <a16:creationId xmlns:a16="http://schemas.microsoft.com/office/drawing/2014/main" id="{3E563BDC-B0FC-42E3-B091-C79F11007999}"/>
            </a:ext>
          </a:extLst>
        </xdr:cNvPr>
        <xdr:cNvSpPr>
          <a:spLocks noChangeAspect="1" noChangeArrowheads="1"/>
        </xdr:cNvSpPr>
      </xdr:nvSpPr>
      <xdr:spPr bwMode="auto">
        <a:xfrm>
          <a:off x="2254250" y="1019333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308" name="AutoShape 2" descr="Álcool Étilico Hidratado 70° 1L TUPI">
          <a:extLst>
            <a:ext uri="{FF2B5EF4-FFF2-40B4-BE49-F238E27FC236}">
              <a16:creationId xmlns:a16="http://schemas.microsoft.com/office/drawing/2014/main" id="{29DA382C-2452-4D89-9690-42DBF1E8FBE1}"/>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309" name="AutoShape 3" descr="Álcool Étilico Hidratado 70° 1L TUPI">
          <a:extLst>
            <a:ext uri="{FF2B5EF4-FFF2-40B4-BE49-F238E27FC236}">
              <a16:creationId xmlns:a16="http://schemas.microsoft.com/office/drawing/2014/main" id="{EC0DC587-DB2A-49A4-BD29-2C957B714FF7}"/>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310" name="AutoShape 4" descr="Álcool Étilico Hidratado 70° 1L TUPI">
          <a:extLst>
            <a:ext uri="{FF2B5EF4-FFF2-40B4-BE49-F238E27FC236}">
              <a16:creationId xmlns:a16="http://schemas.microsoft.com/office/drawing/2014/main" id="{2C48985D-837A-424E-B49D-953A8A912C0B}"/>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311" name="AutoShape 5" descr="Álcool Étilico Hidratado 70° 1L TUPI">
          <a:extLst>
            <a:ext uri="{FF2B5EF4-FFF2-40B4-BE49-F238E27FC236}">
              <a16:creationId xmlns:a16="http://schemas.microsoft.com/office/drawing/2014/main" id="{3D4CE57C-536E-467E-A0FB-5BDA3399F1F4}"/>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312" name="AutoShape 6" descr="Álcool Étilico Hidratado 70° 1L TUPI">
          <a:extLst>
            <a:ext uri="{FF2B5EF4-FFF2-40B4-BE49-F238E27FC236}">
              <a16:creationId xmlns:a16="http://schemas.microsoft.com/office/drawing/2014/main" id="{2951A8BF-C87F-4940-B810-A69BDDB374EA}"/>
            </a:ext>
          </a:extLst>
        </xdr:cNvPr>
        <xdr:cNvSpPr>
          <a:spLocks noChangeAspect="1" noChangeArrowheads="1"/>
        </xdr:cNvSpPr>
      </xdr:nvSpPr>
      <xdr:spPr bwMode="auto">
        <a:xfrm>
          <a:off x="2254250" y="1022032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314" name="AutoShape 2" descr="Álcool Étilico Hidratado 70° 1L TUPI">
          <a:extLst>
            <a:ext uri="{FF2B5EF4-FFF2-40B4-BE49-F238E27FC236}">
              <a16:creationId xmlns:a16="http://schemas.microsoft.com/office/drawing/2014/main" id="{E442E2DB-137F-4B3C-A3A8-2210A2B54E3C}"/>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315" name="AutoShape 3" descr="Álcool Étilico Hidratado 70° 1L TUPI">
          <a:extLst>
            <a:ext uri="{FF2B5EF4-FFF2-40B4-BE49-F238E27FC236}">
              <a16:creationId xmlns:a16="http://schemas.microsoft.com/office/drawing/2014/main" id="{E0C3BA21-5F71-4269-B08E-C9966DF32C9E}"/>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316" name="AutoShape 4" descr="Álcool Étilico Hidratado 70° 1L TUPI">
          <a:extLst>
            <a:ext uri="{FF2B5EF4-FFF2-40B4-BE49-F238E27FC236}">
              <a16:creationId xmlns:a16="http://schemas.microsoft.com/office/drawing/2014/main" id="{2D18A87E-9710-4B8B-A014-47015806DAB5}"/>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317" name="AutoShape 5" descr="Álcool Étilico Hidratado 70° 1L TUPI">
          <a:extLst>
            <a:ext uri="{FF2B5EF4-FFF2-40B4-BE49-F238E27FC236}">
              <a16:creationId xmlns:a16="http://schemas.microsoft.com/office/drawing/2014/main" id="{DA2C62A1-276E-4413-9335-B814D0951D64}"/>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318" name="AutoShape 6" descr="Álcool Étilico Hidratado 70° 1L TUPI">
          <a:extLst>
            <a:ext uri="{FF2B5EF4-FFF2-40B4-BE49-F238E27FC236}">
              <a16:creationId xmlns:a16="http://schemas.microsoft.com/office/drawing/2014/main" id="{E626EDC2-F378-4172-9827-5C03DC2E0C87}"/>
            </a:ext>
          </a:extLst>
        </xdr:cNvPr>
        <xdr:cNvSpPr>
          <a:spLocks noChangeAspect="1" noChangeArrowheads="1"/>
        </xdr:cNvSpPr>
      </xdr:nvSpPr>
      <xdr:spPr bwMode="auto">
        <a:xfrm>
          <a:off x="2254250" y="1019333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319" name="AutoShape 2" descr="Álcool Étilico Hidratado 70° 1L TUPI">
          <a:extLst>
            <a:ext uri="{FF2B5EF4-FFF2-40B4-BE49-F238E27FC236}">
              <a16:creationId xmlns:a16="http://schemas.microsoft.com/office/drawing/2014/main" id="{4CA098E2-35F9-4FB9-B0FE-836F4C5E5818}"/>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320" name="AutoShape 3" descr="Álcool Étilico Hidratado 70° 1L TUPI">
          <a:extLst>
            <a:ext uri="{FF2B5EF4-FFF2-40B4-BE49-F238E27FC236}">
              <a16:creationId xmlns:a16="http://schemas.microsoft.com/office/drawing/2014/main" id="{63ECD960-B848-4172-8F8D-89C4EB9EB6EC}"/>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321" name="AutoShape 4" descr="Álcool Étilico Hidratado 70° 1L TUPI">
          <a:extLst>
            <a:ext uri="{FF2B5EF4-FFF2-40B4-BE49-F238E27FC236}">
              <a16:creationId xmlns:a16="http://schemas.microsoft.com/office/drawing/2014/main" id="{6BD7A46D-1574-417C-97D2-5C87B9B4BA91}"/>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322" name="AutoShape 5" descr="Álcool Étilico Hidratado 70° 1L TUPI">
          <a:extLst>
            <a:ext uri="{FF2B5EF4-FFF2-40B4-BE49-F238E27FC236}">
              <a16:creationId xmlns:a16="http://schemas.microsoft.com/office/drawing/2014/main" id="{FB53F3AD-241E-49FB-BE12-BD8E4715AAE8}"/>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323" name="AutoShape 6" descr="Álcool Étilico Hidratado 70° 1L TUPI">
          <a:extLst>
            <a:ext uri="{FF2B5EF4-FFF2-40B4-BE49-F238E27FC236}">
              <a16:creationId xmlns:a16="http://schemas.microsoft.com/office/drawing/2014/main" id="{ED55E53F-21A1-4E62-9305-83E9DDB7D008}"/>
            </a:ext>
          </a:extLst>
        </xdr:cNvPr>
        <xdr:cNvSpPr>
          <a:spLocks noChangeAspect="1" noChangeArrowheads="1"/>
        </xdr:cNvSpPr>
      </xdr:nvSpPr>
      <xdr:spPr bwMode="auto">
        <a:xfrm>
          <a:off x="2254250" y="1022032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325" name="AutoShape 2" descr="Álcool Étilico Hidratado 70° 1L TUPI">
          <a:extLst>
            <a:ext uri="{FF2B5EF4-FFF2-40B4-BE49-F238E27FC236}">
              <a16:creationId xmlns:a16="http://schemas.microsoft.com/office/drawing/2014/main" id="{974B02FB-28EC-4B1E-8290-1BA9EF0CBF2B}"/>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326" name="AutoShape 3" descr="Álcool Étilico Hidratado 70° 1L TUPI">
          <a:extLst>
            <a:ext uri="{FF2B5EF4-FFF2-40B4-BE49-F238E27FC236}">
              <a16:creationId xmlns:a16="http://schemas.microsoft.com/office/drawing/2014/main" id="{8DD7F259-F9A5-440C-930D-21850AA384DE}"/>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327" name="AutoShape 4" descr="Álcool Étilico Hidratado 70° 1L TUPI">
          <a:extLst>
            <a:ext uri="{FF2B5EF4-FFF2-40B4-BE49-F238E27FC236}">
              <a16:creationId xmlns:a16="http://schemas.microsoft.com/office/drawing/2014/main" id="{08436298-0BC8-426B-9D72-52D6E913B168}"/>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328" name="AutoShape 5" descr="Álcool Étilico Hidratado 70° 1L TUPI">
          <a:extLst>
            <a:ext uri="{FF2B5EF4-FFF2-40B4-BE49-F238E27FC236}">
              <a16:creationId xmlns:a16="http://schemas.microsoft.com/office/drawing/2014/main" id="{05241B6A-FF92-4636-9CF8-5F7CB671911B}"/>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329" name="AutoShape 6" descr="Álcool Étilico Hidratado 70° 1L TUPI">
          <a:extLst>
            <a:ext uri="{FF2B5EF4-FFF2-40B4-BE49-F238E27FC236}">
              <a16:creationId xmlns:a16="http://schemas.microsoft.com/office/drawing/2014/main" id="{3025D651-B81B-44D8-B1D6-2A7E94444D1A}"/>
            </a:ext>
          </a:extLst>
        </xdr:cNvPr>
        <xdr:cNvSpPr>
          <a:spLocks noChangeAspect="1" noChangeArrowheads="1"/>
        </xdr:cNvSpPr>
      </xdr:nvSpPr>
      <xdr:spPr bwMode="auto">
        <a:xfrm>
          <a:off x="2254250" y="1019333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330" name="AutoShape 2" descr="Álcool Étilico Hidratado 70° 1L TUPI">
          <a:extLst>
            <a:ext uri="{FF2B5EF4-FFF2-40B4-BE49-F238E27FC236}">
              <a16:creationId xmlns:a16="http://schemas.microsoft.com/office/drawing/2014/main" id="{B506900B-40EC-4BDE-8EFE-1C5FE8589B05}"/>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331" name="AutoShape 3" descr="Álcool Étilico Hidratado 70° 1L TUPI">
          <a:extLst>
            <a:ext uri="{FF2B5EF4-FFF2-40B4-BE49-F238E27FC236}">
              <a16:creationId xmlns:a16="http://schemas.microsoft.com/office/drawing/2014/main" id="{7F3356A9-611A-498F-9BE7-782D3339F407}"/>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332" name="AutoShape 4" descr="Álcool Étilico Hidratado 70° 1L TUPI">
          <a:extLst>
            <a:ext uri="{FF2B5EF4-FFF2-40B4-BE49-F238E27FC236}">
              <a16:creationId xmlns:a16="http://schemas.microsoft.com/office/drawing/2014/main" id="{497EC429-78AE-462F-84D2-A7DCB3FA121A}"/>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333" name="AutoShape 5" descr="Álcool Étilico Hidratado 70° 1L TUPI">
          <a:extLst>
            <a:ext uri="{FF2B5EF4-FFF2-40B4-BE49-F238E27FC236}">
              <a16:creationId xmlns:a16="http://schemas.microsoft.com/office/drawing/2014/main" id="{A9E69D76-253A-49E6-BF58-4C2E587C694F}"/>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334" name="AutoShape 6" descr="Álcool Étilico Hidratado 70° 1L TUPI">
          <a:extLst>
            <a:ext uri="{FF2B5EF4-FFF2-40B4-BE49-F238E27FC236}">
              <a16:creationId xmlns:a16="http://schemas.microsoft.com/office/drawing/2014/main" id="{9AB1B394-E3D0-42C5-B090-4C9AE86C53CC}"/>
            </a:ext>
          </a:extLst>
        </xdr:cNvPr>
        <xdr:cNvSpPr>
          <a:spLocks noChangeAspect="1" noChangeArrowheads="1"/>
        </xdr:cNvSpPr>
      </xdr:nvSpPr>
      <xdr:spPr bwMode="auto">
        <a:xfrm>
          <a:off x="2254250" y="1022032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336" name="AutoShape 2" descr="Álcool Étilico Hidratado 70° 1L TUPI">
          <a:extLst>
            <a:ext uri="{FF2B5EF4-FFF2-40B4-BE49-F238E27FC236}">
              <a16:creationId xmlns:a16="http://schemas.microsoft.com/office/drawing/2014/main" id="{206B3679-6FAB-4A8B-B21D-D60223A63FFF}"/>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337" name="AutoShape 3" descr="Álcool Étilico Hidratado 70° 1L TUPI">
          <a:extLst>
            <a:ext uri="{FF2B5EF4-FFF2-40B4-BE49-F238E27FC236}">
              <a16:creationId xmlns:a16="http://schemas.microsoft.com/office/drawing/2014/main" id="{20C579B2-8601-4C31-BA11-B356609B7A39}"/>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338" name="AutoShape 4" descr="Álcool Étilico Hidratado 70° 1L TUPI">
          <a:extLst>
            <a:ext uri="{FF2B5EF4-FFF2-40B4-BE49-F238E27FC236}">
              <a16:creationId xmlns:a16="http://schemas.microsoft.com/office/drawing/2014/main" id="{B33A7F8D-B522-4F09-A01E-D60D4832C26B}"/>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339" name="AutoShape 5" descr="Álcool Étilico Hidratado 70° 1L TUPI">
          <a:extLst>
            <a:ext uri="{FF2B5EF4-FFF2-40B4-BE49-F238E27FC236}">
              <a16:creationId xmlns:a16="http://schemas.microsoft.com/office/drawing/2014/main" id="{5EA90080-F0A6-46C0-9019-7F5C73E97040}"/>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340" name="AutoShape 6" descr="Álcool Étilico Hidratado 70° 1L TUPI">
          <a:extLst>
            <a:ext uri="{FF2B5EF4-FFF2-40B4-BE49-F238E27FC236}">
              <a16:creationId xmlns:a16="http://schemas.microsoft.com/office/drawing/2014/main" id="{0331779F-B6CA-474D-8969-AC64CA747CF6}"/>
            </a:ext>
          </a:extLst>
        </xdr:cNvPr>
        <xdr:cNvSpPr>
          <a:spLocks noChangeAspect="1" noChangeArrowheads="1"/>
        </xdr:cNvSpPr>
      </xdr:nvSpPr>
      <xdr:spPr bwMode="auto">
        <a:xfrm>
          <a:off x="2254250" y="1019333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341" name="AutoShape 2" descr="Álcool Étilico Hidratado 70° 1L TUPI">
          <a:extLst>
            <a:ext uri="{FF2B5EF4-FFF2-40B4-BE49-F238E27FC236}">
              <a16:creationId xmlns:a16="http://schemas.microsoft.com/office/drawing/2014/main" id="{EE2F8D83-22CE-47D1-BC75-3CCADC9F5E3E}"/>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342" name="AutoShape 3" descr="Álcool Étilico Hidratado 70° 1L TUPI">
          <a:extLst>
            <a:ext uri="{FF2B5EF4-FFF2-40B4-BE49-F238E27FC236}">
              <a16:creationId xmlns:a16="http://schemas.microsoft.com/office/drawing/2014/main" id="{FDE096EF-230D-4015-962D-711B239349BE}"/>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343" name="AutoShape 4" descr="Álcool Étilico Hidratado 70° 1L TUPI">
          <a:extLst>
            <a:ext uri="{FF2B5EF4-FFF2-40B4-BE49-F238E27FC236}">
              <a16:creationId xmlns:a16="http://schemas.microsoft.com/office/drawing/2014/main" id="{C66DCAF1-11B9-4A66-8825-3C5592E57A42}"/>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344" name="AutoShape 5" descr="Álcool Étilico Hidratado 70° 1L TUPI">
          <a:extLst>
            <a:ext uri="{FF2B5EF4-FFF2-40B4-BE49-F238E27FC236}">
              <a16:creationId xmlns:a16="http://schemas.microsoft.com/office/drawing/2014/main" id="{40F9CF0A-D76F-4B04-ADBC-CB0B292300B1}"/>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345" name="AutoShape 6" descr="Álcool Étilico Hidratado 70° 1L TUPI">
          <a:extLst>
            <a:ext uri="{FF2B5EF4-FFF2-40B4-BE49-F238E27FC236}">
              <a16:creationId xmlns:a16="http://schemas.microsoft.com/office/drawing/2014/main" id="{AB0D9971-D3C7-4E43-ABDC-FA34B003FA83}"/>
            </a:ext>
          </a:extLst>
        </xdr:cNvPr>
        <xdr:cNvSpPr>
          <a:spLocks noChangeAspect="1" noChangeArrowheads="1"/>
        </xdr:cNvSpPr>
      </xdr:nvSpPr>
      <xdr:spPr bwMode="auto">
        <a:xfrm>
          <a:off x="2254250" y="1022032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347" name="AutoShape 2" descr="Álcool Étilico Hidratado 70° 1L TUPI">
          <a:extLst>
            <a:ext uri="{FF2B5EF4-FFF2-40B4-BE49-F238E27FC236}">
              <a16:creationId xmlns:a16="http://schemas.microsoft.com/office/drawing/2014/main" id="{29BB30B2-C54F-42EB-BA86-49F6E557D190}"/>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348" name="AutoShape 3" descr="Álcool Étilico Hidratado 70° 1L TUPI">
          <a:extLst>
            <a:ext uri="{FF2B5EF4-FFF2-40B4-BE49-F238E27FC236}">
              <a16:creationId xmlns:a16="http://schemas.microsoft.com/office/drawing/2014/main" id="{DB1FB038-3323-4744-937A-C9C2A83FCA35}"/>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349" name="AutoShape 4" descr="Álcool Étilico Hidratado 70° 1L TUPI">
          <a:extLst>
            <a:ext uri="{FF2B5EF4-FFF2-40B4-BE49-F238E27FC236}">
              <a16:creationId xmlns:a16="http://schemas.microsoft.com/office/drawing/2014/main" id="{61B693B9-D89C-42BC-BB14-7242E70048BC}"/>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350" name="AutoShape 5" descr="Álcool Étilico Hidratado 70° 1L TUPI">
          <a:extLst>
            <a:ext uri="{FF2B5EF4-FFF2-40B4-BE49-F238E27FC236}">
              <a16:creationId xmlns:a16="http://schemas.microsoft.com/office/drawing/2014/main" id="{DEE3BBEF-FD13-40C2-8FFF-FFE6192074C7}"/>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351" name="AutoShape 6" descr="Álcool Étilico Hidratado 70° 1L TUPI">
          <a:extLst>
            <a:ext uri="{FF2B5EF4-FFF2-40B4-BE49-F238E27FC236}">
              <a16:creationId xmlns:a16="http://schemas.microsoft.com/office/drawing/2014/main" id="{4E6E7954-6393-4CF2-85EC-8CDD77C43D66}"/>
            </a:ext>
          </a:extLst>
        </xdr:cNvPr>
        <xdr:cNvSpPr>
          <a:spLocks noChangeAspect="1" noChangeArrowheads="1"/>
        </xdr:cNvSpPr>
      </xdr:nvSpPr>
      <xdr:spPr bwMode="auto">
        <a:xfrm>
          <a:off x="2254250" y="1019333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352" name="AutoShape 2" descr="Álcool Étilico Hidratado 70° 1L TUPI">
          <a:extLst>
            <a:ext uri="{FF2B5EF4-FFF2-40B4-BE49-F238E27FC236}">
              <a16:creationId xmlns:a16="http://schemas.microsoft.com/office/drawing/2014/main" id="{A9938D8D-99F5-4A7C-B9DD-C8562221FDBF}"/>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353" name="AutoShape 3" descr="Álcool Étilico Hidratado 70° 1L TUPI">
          <a:extLst>
            <a:ext uri="{FF2B5EF4-FFF2-40B4-BE49-F238E27FC236}">
              <a16:creationId xmlns:a16="http://schemas.microsoft.com/office/drawing/2014/main" id="{BB95AE1C-DE3F-4FE2-8D14-BD8CBA4A383C}"/>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354" name="AutoShape 4" descr="Álcool Étilico Hidratado 70° 1L TUPI">
          <a:extLst>
            <a:ext uri="{FF2B5EF4-FFF2-40B4-BE49-F238E27FC236}">
              <a16:creationId xmlns:a16="http://schemas.microsoft.com/office/drawing/2014/main" id="{B0061331-2ADE-4CCF-873A-1C73F2F5BEAB}"/>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355" name="AutoShape 5" descr="Álcool Étilico Hidratado 70° 1L TUPI">
          <a:extLst>
            <a:ext uri="{FF2B5EF4-FFF2-40B4-BE49-F238E27FC236}">
              <a16:creationId xmlns:a16="http://schemas.microsoft.com/office/drawing/2014/main" id="{9BA79AEB-2325-4624-9A21-CD2A2EC71D30}"/>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356" name="AutoShape 6" descr="Álcool Étilico Hidratado 70° 1L TUPI">
          <a:extLst>
            <a:ext uri="{FF2B5EF4-FFF2-40B4-BE49-F238E27FC236}">
              <a16:creationId xmlns:a16="http://schemas.microsoft.com/office/drawing/2014/main" id="{A26B4A52-BDF5-47C8-8B80-0A41BFFBF737}"/>
            </a:ext>
          </a:extLst>
        </xdr:cNvPr>
        <xdr:cNvSpPr>
          <a:spLocks noChangeAspect="1" noChangeArrowheads="1"/>
        </xdr:cNvSpPr>
      </xdr:nvSpPr>
      <xdr:spPr bwMode="auto">
        <a:xfrm>
          <a:off x="2254250" y="1022032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358" name="AutoShape 2" descr="Álcool Étilico Hidratado 70° 1L TUPI">
          <a:extLst>
            <a:ext uri="{FF2B5EF4-FFF2-40B4-BE49-F238E27FC236}">
              <a16:creationId xmlns:a16="http://schemas.microsoft.com/office/drawing/2014/main" id="{618EE2A3-B339-489C-992E-10D6283BC4EF}"/>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359" name="AutoShape 3" descr="Álcool Étilico Hidratado 70° 1L TUPI">
          <a:extLst>
            <a:ext uri="{FF2B5EF4-FFF2-40B4-BE49-F238E27FC236}">
              <a16:creationId xmlns:a16="http://schemas.microsoft.com/office/drawing/2014/main" id="{88F8B673-960A-4568-996D-6A31F813F48F}"/>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360" name="AutoShape 4" descr="Álcool Étilico Hidratado 70° 1L TUPI">
          <a:extLst>
            <a:ext uri="{FF2B5EF4-FFF2-40B4-BE49-F238E27FC236}">
              <a16:creationId xmlns:a16="http://schemas.microsoft.com/office/drawing/2014/main" id="{F5E427B4-9B7F-4253-9886-59311B55E213}"/>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361" name="AutoShape 5" descr="Álcool Étilico Hidratado 70° 1L TUPI">
          <a:extLst>
            <a:ext uri="{FF2B5EF4-FFF2-40B4-BE49-F238E27FC236}">
              <a16:creationId xmlns:a16="http://schemas.microsoft.com/office/drawing/2014/main" id="{E8D624D0-9DDA-411B-A590-BC486751C736}"/>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362" name="AutoShape 6" descr="Álcool Étilico Hidratado 70° 1L TUPI">
          <a:extLst>
            <a:ext uri="{FF2B5EF4-FFF2-40B4-BE49-F238E27FC236}">
              <a16:creationId xmlns:a16="http://schemas.microsoft.com/office/drawing/2014/main" id="{F88DA2B9-2CE7-4F8D-8754-F85198B85687}"/>
            </a:ext>
          </a:extLst>
        </xdr:cNvPr>
        <xdr:cNvSpPr>
          <a:spLocks noChangeAspect="1" noChangeArrowheads="1"/>
        </xdr:cNvSpPr>
      </xdr:nvSpPr>
      <xdr:spPr bwMode="auto">
        <a:xfrm>
          <a:off x="2254250" y="1019333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363" name="AutoShape 2" descr="Álcool Étilico Hidratado 70° 1L TUPI">
          <a:extLst>
            <a:ext uri="{FF2B5EF4-FFF2-40B4-BE49-F238E27FC236}">
              <a16:creationId xmlns:a16="http://schemas.microsoft.com/office/drawing/2014/main" id="{26A3A087-0574-4502-8A97-F37167FCF825}"/>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364" name="AutoShape 3" descr="Álcool Étilico Hidratado 70° 1L TUPI">
          <a:extLst>
            <a:ext uri="{FF2B5EF4-FFF2-40B4-BE49-F238E27FC236}">
              <a16:creationId xmlns:a16="http://schemas.microsoft.com/office/drawing/2014/main" id="{83D20727-F36E-445E-82C6-6B8069C14B09}"/>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365" name="AutoShape 4" descr="Álcool Étilico Hidratado 70° 1L TUPI">
          <a:extLst>
            <a:ext uri="{FF2B5EF4-FFF2-40B4-BE49-F238E27FC236}">
              <a16:creationId xmlns:a16="http://schemas.microsoft.com/office/drawing/2014/main" id="{E820C4BB-51E0-4E05-83A6-EF3692DDA409}"/>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366" name="AutoShape 5" descr="Álcool Étilico Hidratado 70° 1L TUPI">
          <a:extLst>
            <a:ext uri="{FF2B5EF4-FFF2-40B4-BE49-F238E27FC236}">
              <a16:creationId xmlns:a16="http://schemas.microsoft.com/office/drawing/2014/main" id="{F46108E7-5CFC-467B-8B38-F3F4CF694B67}"/>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367" name="AutoShape 6" descr="Álcool Étilico Hidratado 70° 1L TUPI">
          <a:extLst>
            <a:ext uri="{FF2B5EF4-FFF2-40B4-BE49-F238E27FC236}">
              <a16:creationId xmlns:a16="http://schemas.microsoft.com/office/drawing/2014/main" id="{BE28379A-89BE-4A5C-B2BB-8B1233D78BA5}"/>
            </a:ext>
          </a:extLst>
        </xdr:cNvPr>
        <xdr:cNvSpPr>
          <a:spLocks noChangeAspect="1" noChangeArrowheads="1"/>
        </xdr:cNvSpPr>
      </xdr:nvSpPr>
      <xdr:spPr bwMode="auto">
        <a:xfrm>
          <a:off x="2254250" y="1022032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369" name="AutoShape 2" descr="Álcool Étilico Hidratado 70° 1L TUPI">
          <a:extLst>
            <a:ext uri="{FF2B5EF4-FFF2-40B4-BE49-F238E27FC236}">
              <a16:creationId xmlns:a16="http://schemas.microsoft.com/office/drawing/2014/main" id="{86AEFCE5-084D-4C5C-AD5B-C55F5519ACFC}"/>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370" name="AutoShape 3" descr="Álcool Étilico Hidratado 70° 1L TUPI">
          <a:extLst>
            <a:ext uri="{FF2B5EF4-FFF2-40B4-BE49-F238E27FC236}">
              <a16:creationId xmlns:a16="http://schemas.microsoft.com/office/drawing/2014/main" id="{0BE6A5D5-6B65-4265-9B35-F689B6ACC4FB}"/>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371" name="AutoShape 4" descr="Álcool Étilico Hidratado 70° 1L TUPI">
          <a:extLst>
            <a:ext uri="{FF2B5EF4-FFF2-40B4-BE49-F238E27FC236}">
              <a16:creationId xmlns:a16="http://schemas.microsoft.com/office/drawing/2014/main" id="{DC01ACD1-9261-4A50-B2BA-91C8A1C07A6B}"/>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372" name="AutoShape 5" descr="Álcool Étilico Hidratado 70° 1L TUPI">
          <a:extLst>
            <a:ext uri="{FF2B5EF4-FFF2-40B4-BE49-F238E27FC236}">
              <a16:creationId xmlns:a16="http://schemas.microsoft.com/office/drawing/2014/main" id="{502C08BE-6CA6-43CC-8105-45D5E0932AF9}"/>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373" name="AutoShape 6" descr="Álcool Étilico Hidratado 70° 1L TUPI">
          <a:extLst>
            <a:ext uri="{FF2B5EF4-FFF2-40B4-BE49-F238E27FC236}">
              <a16:creationId xmlns:a16="http://schemas.microsoft.com/office/drawing/2014/main" id="{C9FE2EA0-BBCD-4BE3-8027-13323F2E2C42}"/>
            </a:ext>
          </a:extLst>
        </xdr:cNvPr>
        <xdr:cNvSpPr>
          <a:spLocks noChangeAspect="1" noChangeArrowheads="1"/>
        </xdr:cNvSpPr>
      </xdr:nvSpPr>
      <xdr:spPr bwMode="auto">
        <a:xfrm>
          <a:off x="2254250" y="1019333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374" name="AutoShape 2" descr="Álcool Étilico Hidratado 70° 1L TUPI">
          <a:extLst>
            <a:ext uri="{FF2B5EF4-FFF2-40B4-BE49-F238E27FC236}">
              <a16:creationId xmlns:a16="http://schemas.microsoft.com/office/drawing/2014/main" id="{B562712A-F463-4D38-B0D7-97766DAAD220}"/>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375" name="AutoShape 3" descr="Álcool Étilico Hidratado 70° 1L TUPI">
          <a:extLst>
            <a:ext uri="{FF2B5EF4-FFF2-40B4-BE49-F238E27FC236}">
              <a16:creationId xmlns:a16="http://schemas.microsoft.com/office/drawing/2014/main" id="{632F051F-F6A5-4416-966C-23117CD1496F}"/>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376" name="AutoShape 4" descr="Álcool Étilico Hidratado 70° 1L TUPI">
          <a:extLst>
            <a:ext uri="{FF2B5EF4-FFF2-40B4-BE49-F238E27FC236}">
              <a16:creationId xmlns:a16="http://schemas.microsoft.com/office/drawing/2014/main" id="{D015D668-95B5-42D7-AC3A-D20309F2424E}"/>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377" name="AutoShape 5" descr="Álcool Étilico Hidratado 70° 1L TUPI">
          <a:extLst>
            <a:ext uri="{FF2B5EF4-FFF2-40B4-BE49-F238E27FC236}">
              <a16:creationId xmlns:a16="http://schemas.microsoft.com/office/drawing/2014/main" id="{66CBD936-DAF0-48C4-92E2-CDFD7D70DCED}"/>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378" name="AutoShape 6" descr="Álcool Étilico Hidratado 70° 1L TUPI">
          <a:extLst>
            <a:ext uri="{FF2B5EF4-FFF2-40B4-BE49-F238E27FC236}">
              <a16:creationId xmlns:a16="http://schemas.microsoft.com/office/drawing/2014/main" id="{31753B23-C84F-4138-A2C2-C1AB5DC0A083}"/>
            </a:ext>
          </a:extLst>
        </xdr:cNvPr>
        <xdr:cNvSpPr>
          <a:spLocks noChangeAspect="1" noChangeArrowheads="1"/>
        </xdr:cNvSpPr>
      </xdr:nvSpPr>
      <xdr:spPr bwMode="auto">
        <a:xfrm>
          <a:off x="2254250" y="1022032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380" name="AutoShape 2" descr="Álcool Étilico Hidratado 70° 1L TUPI">
          <a:extLst>
            <a:ext uri="{FF2B5EF4-FFF2-40B4-BE49-F238E27FC236}">
              <a16:creationId xmlns:a16="http://schemas.microsoft.com/office/drawing/2014/main" id="{63BB6C79-F5F5-4B33-B885-07DAFFEA1B6B}"/>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381" name="AutoShape 3" descr="Álcool Étilico Hidratado 70° 1L TUPI">
          <a:extLst>
            <a:ext uri="{FF2B5EF4-FFF2-40B4-BE49-F238E27FC236}">
              <a16:creationId xmlns:a16="http://schemas.microsoft.com/office/drawing/2014/main" id="{B92CE521-C9E6-4541-974D-988A9B653B14}"/>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382" name="AutoShape 4" descr="Álcool Étilico Hidratado 70° 1L TUPI">
          <a:extLst>
            <a:ext uri="{FF2B5EF4-FFF2-40B4-BE49-F238E27FC236}">
              <a16:creationId xmlns:a16="http://schemas.microsoft.com/office/drawing/2014/main" id="{761C58D2-66CE-4EA0-86CB-915CFCC6777C}"/>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383" name="AutoShape 5" descr="Álcool Étilico Hidratado 70° 1L TUPI">
          <a:extLst>
            <a:ext uri="{FF2B5EF4-FFF2-40B4-BE49-F238E27FC236}">
              <a16:creationId xmlns:a16="http://schemas.microsoft.com/office/drawing/2014/main" id="{395ECBA0-BB45-401B-9B96-0A053866B7B1}"/>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384" name="AutoShape 6" descr="Álcool Étilico Hidratado 70° 1L TUPI">
          <a:extLst>
            <a:ext uri="{FF2B5EF4-FFF2-40B4-BE49-F238E27FC236}">
              <a16:creationId xmlns:a16="http://schemas.microsoft.com/office/drawing/2014/main" id="{7ADCC44A-ED12-41BA-B900-02AEDBA7F240}"/>
            </a:ext>
          </a:extLst>
        </xdr:cNvPr>
        <xdr:cNvSpPr>
          <a:spLocks noChangeAspect="1" noChangeArrowheads="1"/>
        </xdr:cNvSpPr>
      </xdr:nvSpPr>
      <xdr:spPr bwMode="auto">
        <a:xfrm>
          <a:off x="2254250" y="1019333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385" name="AutoShape 2" descr="Álcool Étilico Hidratado 70° 1L TUPI">
          <a:extLst>
            <a:ext uri="{FF2B5EF4-FFF2-40B4-BE49-F238E27FC236}">
              <a16:creationId xmlns:a16="http://schemas.microsoft.com/office/drawing/2014/main" id="{4917F263-DBAD-4579-A86C-3F1BA6AC477C}"/>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386" name="AutoShape 3" descr="Álcool Étilico Hidratado 70° 1L TUPI">
          <a:extLst>
            <a:ext uri="{FF2B5EF4-FFF2-40B4-BE49-F238E27FC236}">
              <a16:creationId xmlns:a16="http://schemas.microsoft.com/office/drawing/2014/main" id="{AF6BC88A-C25F-4E87-8CEA-1BDBA27CA1DB}"/>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387" name="AutoShape 4" descr="Álcool Étilico Hidratado 70° 1L TUPI">
          <a:extLst>
            <a:ext uri="{FF2B5EF4-FFF2-40B4-BE49-F238E27FC236}">
              <a16:creationId xmlns:a16="http://schemas.microsoft.com/office/drawing/2014/main" id="{C832D910-79FE-486C-AAE8-04682EBD2239}"/>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388" name="AutoShape 5" descr="Álcool Étilico Hidratado 70° 1L TUPI">
          <a:extLst>
            <a:ext uri="{FF2B5EF4-FFF2-40B4-BE49-F238E27FC236}">
              <a16:creationId xmlns:a16="http://schemas.microsoft.com/office/drawing/2014/main" id="{AD9A524D-DDF2-485A-8F99-38BC9A722AF8}"/>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389" name="AutoShape 6" descr="Álcool Étilico Hidratado 70° 1L TUPI">
          <a:extLst>
            <a:ext uri="{FF2B5EF4-FFF2-40B4-BE49-F238E27FC236}">
              <a16:creationId xmlns:a16="http://schemas.microsoft.com/office/drawing/2014/main" id="{DDB3FA3C-32ED-48C9-92CA-5737B48ECC35}"/>
            </a:ext>
          </a:extLst>
        </xdr:cNvPr>
        <xdr:cNvSpPr>
          <a:spLocks noChangeAspect="1" noChangeArrowheads="1"/>
        </xdr:cNvSpPr>
      </xdr:nvSpPr>
      <xdr:spPr bwMode="auto">
        <a:xfrm>
          <a:off x="2254250" y="1022032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391" name="AutoShape 2" descr="Álcool Étilico Hidratado 70° 1L TUPI">
          <a:extLst>
            <a:ext uri="{FF2B5EF4-FFF2-40B4-BE49-F238E27FC236}">
              <a16:creationId xmlns:a16="http://schemas.microsoft.com/office/drawing/2014/main" id="{E14E97E1-318A-4190-856A-40B841097A6F}"/>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392" name="AutoShape 3" descr="Álcool Étilico Hidratado 70° 1L TUPI">
          <a:extLst>
            <a:ext uri="{FF2B5EF4-FFF2-40B4-BE49-F238E27FC236}">
              <a16:creationId xmlns:a16="http://schemas.microsoft.com/office/drawing/2014/main" id="{6A47695E-DE57-415C-853A-7103C9C1E545}"/>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393" name="AutoShape 4" descr="Álcool Étilico Hidratado 70° 1L TUPI">
          <a:extLst>
            <a:ext uri="{FF2B5EF4-FFF2-40B4-BE49-F238E27FC236}">
              <a16:creationId xmlns:a16="http://schemas.microsoft.com/office/drawing/2014/main" id="{2D2CB98D-C037-47D0-A744-A9B79D13EC41}"/>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394" name="AutoShape 5" descr="Álcool Étilico Hidratado 70° 1L TUPI">
          <a:extLst>
            <a:ext uri="{FF2B5EF4-FFF2-40B4-BE49-F238E27FC236}">
              <a16:creationId xmlns:a16="http://schemas.microsoft.com/office/drawing/2014/main" id="{739D97F1-78A9-40C2-AE47-143B52E033AA}"/>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395" name="AutoShape 6" descr="Álcool Étilico Hidratado 70° 1L TUPI">
          <a:extLst>
            <a:ext uri="{FF2B5EF4-FFF2-40B4-BE49-F238E27FC236}">
              <a16:creationId xmlns:a16="http://schemas.microsoft.com/office/drawing/2014/main" id="{B8B32D00-FFEA-492D-9BE2-74BF7F0B219E}"/>
            </a:ext>
          </a:extLst>
        </xdr:cNvPr>
        <xdr:cNvSpPr>
          <a:spLocks noChangeAspect="1" noChangeArrowheads="1"/>
        </xdr:cNvSpPr>
      </xdr:nvSpPr>
      <xdr:spPr bwMode="auto">
        <a:xfrm>
          <a:off x="2254250" y="1019333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396" name="AutoShape 2" descr="Álcool Étilico Hidratado 70° 1L TUPI">
          <a:extLst>
            <a:ext uri="{FF2B5EF4-FFF2-40B4-BE49-F238E27FC236}">
              <a16:creationId xmlns:a16="http://schemas.microsoft.com/office/drawing/2014/main" id="{0828260E-5EF4-4BE9-9A9F-19A406858A63}"/>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397" name="AutoShape 3" descr="Álcool Étilico Hidratado 70° 1L TUPI">
          <a:extLst>
            <a:ext uri="{FF2B5EF4-FFF2-40B4-BE49-F238E27FC236}">
              <a16:creationId xmlns:a16="http://schemas.microsoft.com/office/drawing/2014/main" id="{DB8E7629-388E-4130-8BB5-545B3BC4A463}"/>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398" name="AutoShape 4" descr="Álcool Étilico Hidratado 70° 1L TUPI">
          <a:extLst>
            <a:ext uri="{FF2B5EF4-FFF2-40B4-BE49-F238E27FC236}">
              <a16:creationId xmlns:a16="http://schemas.microsoft.com/office/drawing/2014/main" id="{D2E3F120-30BE-408F-A206-EECD5B7D0B19}"/>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399" name="AutoShape 5" descr="Álcool Étilico Hidratado 70° 1L TUPI">
          <a:extLst>
            <a:ext uri="{FF2B5EF4-FFF2-40B4-BE49-F238E27FC236}">
              <a16:creationId xmlns:a16="http://schemas.microsoft.com/office/drawing/2014/main" id="{5B9BB3F4-C71C-4538-9B64-1E3818E0E5AA}"/>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400" name="AutoShape 6" descr="Álcool Étilico Hidratado 70° 1L TUPI">
          <a:extLst>
            <a:ext uri="{FF2B5EF4-FFF2-40B4-BE49-F238E27FC236}">
              <a16:creationId xmlns:a16="http://schemas.microsoft.com/office/drawing/2014/main" id="{CF39EA56-3153-44FE-A871-F03617B7FFE5}"/>
            </a:ext>
          </a:extLst>
        </xdr:cNvPr>
        <xdr:cNvSpPr>
          <a:spLocks noChangeAspect="1" noChangeArrowheads="1"/>
        </xdr:cNvSpPr>
      </xdr:nvSpPr>
      <xdr:spPr bwMode="auto">
        <a:xfrm>
          <a:off x="2254250" y="1022032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402" name="AutoShape 2" descr="Álcool Étilico Hidratado 70° 1L TUPI">
          <a:extLst>
            <a:ext uri="{FF2B5EF4-FFF2-40B4-BE49-F238E27FC236}">
              <a16:creationId xmlns:a16="http://schemas.microsoft.com/office/drawing/2014/main" id="{827A2D6B-3E32-4CED-BFA2-B5DA4A206D7B}"/>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403" name="AutoShape 3" descr="Álcool Étilico Hidratado 70° 1L TUPI">
          <a:extLst>
            <a:ext uri="{FF2B5EF4-FFF2-40B4-BE49-F238E27FC236}">
              <a16:creationId xmlns:a16="http://schemas.microsoft.com/office/drawing/2014/main" id="{9DDA7709-5CFA-4915-BC1F-F341BC5768FD}"/>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404" name="AutoShape 4" descr="Álcool Étilico Hidratado 70° 1L TUPI">
          <a:extLst>
            <a:ext uri="{FF2B5EF4-FFF2-40B4-BE49-F238E27FC236}">
              <a16:creationId xmlns:a16="http://schemas.microsoft.com/office/drawing/2014/main" id="{79E8C303-B472-4633-AD97-3B7A2D5A9D76}"/>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405" name="AutoShape 5" descr="Álcool Étilico Hidratado 70° 1L TUPI">
          <a:extLst>
            <a:ext uri="{FF2B5EF4-FFF2-40B4-BE49-F238E27FC236}">
              <a16:creationId xmlns:a16="http://schemas.microsoft.com/office/drawing/2014/main" id="{AD5A7391-F155-4D22-BADA-2B1123B9183B}"/>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406" name="AutoShape 6" descr="Álcool Étilico Hidratado 70° 1L TUPI">
          <a:extLst>
            <a:ext uri="{FF2B5EF4-FFF2-40B4-BE49-F238E27FC236}">
              <a16:creationId xmlns:a16="http://schemas.microsoft.com/office/drawing/2014/main" id="{9CD4DDB6-A603-4A07-A071-2F63EEA87A02}"/>
            </a:ext>
          </a:extLst>
        </xdr:cNvPr>
        <xdr:cNvSpPr>
          <a:spLocks noChangeAspect="1" noChangeArrowheads="1"/>
        </xdr:cNvSpPr>
      </xdr:nvSpPr>
      <xdr:spPr bwMode="auto">
        <a:xfrm>
          <a:off x="2254250" y="1019333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407" name="AutoShape 2" descr="Álcool Étilico Hidratado 70° 1L TUPI">
          <a:extLst>
            <a:ext uri="{FF2B5EF4-FFF2-40B4-BE49-F238E27FC236}">
              <a16:creationId xmlns:a16="http://schemas.microsoft.com/office/drawing/2014/main" id="{882482AD-8E99-4C26-A553-F73DF815C63B}"/>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408" name="AutoShape 3" descr="Álcool Étilico Hidratado 70° 1L TUPI">
          <a:extLst>
            <a:ext uri="{FF2B5EF4-FFF2-40B4-BE49-F238E27FC236}">
              <a16:creationId xmlns:a16="http://schemas.microsoft.com/office/drawing/2014/main" id="{55FD39D0-66A2-4F17-A5F4-032B2D755AFD}"/>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409" name="AutoShape 4" descr="Álcool Étilico Hidratado 70° 1L TUPI">
          <a:extLst>
            <a:ext uri="{FF2B5EF4-FFF2-40B4-BE49-F238E27FC236}">
              <a16:creationId xmlns:a16="http://schemas.microsoft.com/office/drawing/2014/main" id="{86A04EB2-EA89-40F4-998E-9A1B7F122B4C}"/>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410" name="AutoShape 5" descr="Álcool Étilico Hidratado 70° 1L TUPI">
          <a:extLst>
            <a:ext uri="{FF2B5EF4-FFF2-40B4-BE49-F238E27FC236}">
              <a16:creationId xmlns:a16="http://schemas.microsoft.com/office/drawing/2014/main" id="{920A8C33-8C91-4194-B50B-83BBC10F837C}"/>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411" name="AutoShape 6" descr="Álcool Étilico Hidratado 70° 1L TUPI">
          <a:extLst>
            <a:ext uri="{FF2B5EF4-FFF2-40B4-BE49-F238E27FC236}">
              <a16:creationId xmlns:a16="http://schemas.microsoft.com/office/drawing/2014/main" id="{B97CD81E-8995-458C-801D-3E964F57B50C}"/>
            </a:ext>
          </a:extLst>
        </xdr:cNvPr>
        <xdr:cNvSpPr>
          <a:spLocks noChangeAspect="1" noChangeArrowheads="1"/>
        </xdr:cNvSpPr>
      </xdr:nvSpPr>
      <xdr:spPr bwMode="auto">
        <a:xfrm>
          <a:off x="2254250" y="1022032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413" name="AutoShape 2" descr="Álcool Étilico Hidratado 70° 1L TUPI">
          <a:extLst>
            <a:ext uri="{FF2B5EF4-FFF2-40B4-BE49-F238E27FC236}">
              <a16:creationId xmlns:a16="http://schemas.microsoft.com/office/drawing/2014/main" id="{60AF65CE-71B1-47E0-B6D9-8795D6F7127C}"/>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414" name="AutoShape 3" descr="Álcool Étilico Hidratado 70° 1L TUPI">
          <a:extLst>
            <a:ext uri="{FF2B5EF4-FFF2-40B4-BE49-F238E27FC236}">
              <a16:creationId xmlns:a16="http://schemas.microsoft.com/office/drawing/2014/main" id="{3D1211C7-0B65-446D-82FE-A701D03F7E2D}"/>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817022"/>
    <xdr:sp macro="" textlink="">
      <xdr:nvSpPr>
        <xdr:cNvPr id="415" name="AutoShape 4" descr="Álcool Étilico Hidratado 70° 1L TUPI">
          <a:extLst>
            <a:ext uri="{FF2B5EF4-FFF2-40B4-BE49-F238E27FC236}">
              <a16:creationId xmlns:a16="http://schemas.microsoft.com/office/drawing/2014/main" id="{DF5B9027-3B4C-4F76-B4EC-AE484D68CDFD}"/>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60</xdr:row>
      <xdr:rowOff>0</xdr:rowOff>
    </xdr:from>
    <xdr:ext cx="304800" cy="378648"/>
    <xdr:sp macro="" textlink="">
      <xdr:nvSpPr>
        <xdr:cNvPr id="416" name="AutoShape 5" descr="Álcool Étilico Hidratado 70° 1L TUPI">
          <a:extLst>
            <a:ext uri="{FF2B5EF4-FFF2-40B4-BE49-F238E27FC236}">
              <a16:creationId xmlns:a16="http://schemas.microsoft.com/office/drawing/2014/main" id="{B3713A56-E1EB-4343-A2B9-5C8CBE0E44FD}"/>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60</xdr:row>
      <xdr:rowOff>0</xdr:rowOff>
    </xdr:from>
    <xdr:ext cx="254934" cy="382458"/>
    <xdr:sp macro="" textlink="">
      <xdr:nvSpPr>
        <xdr:cNvPr id="417" name="AutoShape 6" descr="Álcool Étilico Hidratado 70° 1L TUPI">
          <a:extLst>
            <a:ext uri="{FF2B5EF4-FFF2-40B4-BE49-F238E27FC236}">
              <a16:creationId xmlns:a16="http://schemas.microsoft.com/office/drawing/2014/main" id="{8C63CD3E-282E-450A-8593-3BCC35E8A929}"/>
            </a:ext>
          </a:extLst>
        </xdr:cNvPr>
        <xdr:cNvSpPr>
          <a:spLocks noChangeAspect="1" noChangeArrowheads="1"/>
        </xdr:cNvSpPr>
      </xdr:nvSpPr>
      <xdr:spPr bwMode="auto">
        <a:xfrm>
          <a:off x="2254250" y="1019333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61</xdr:row>
      <xdr:rowOff>0</xdr:rowOff>
    </xdr:from>
    <xdr:ext cx="304800" cy="378648"/>
    <xdr:sp macro="" textlink="">
      <xdr:nvSpPr>
        <xdr:cNvPr id="418" name="AutoShape 2" descr="Álcool Étilico Hidratado 70° 1L TUPI">
          <a:extLst>
            <a:ext uri="{FF2B5EF4-FFF2-40B4-BE49-F238E27FC236}">
              <a16:creationId xmlns:a16="http://schemas.microsoft.com/office/drawing/2014/main" id="{9FD0449D-864C-49BC-964A-3FF36A309E4F}"/>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61</xdr:row>
      <xdr:rowOff>0</xdr:rowOff>
    </xdr:from>
    <xdr:ext cx="304800" cy="817022"/>
    <xdr:sp macro="" textlink="">
      <xdr:nvSpPr>
        <xdr:cNvPr id="419" name="AutoShape 3" descr="Álcool Étilico Hidratado 70° 1L TUPI">
          <a:extLst>
            <a:ext uri="{FF2B5EF4-FFF2-40B4-BE49-F238E27FC236}">
              <a16:creationId xmlns:a16="http://schemas.microsoft.com/office/drawing/2014/main" id="{B1924B52-ACA4-44F0-A25B-BC71B24240EC}"/>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61</xdr:row>
      <xdr:rowOff>0</xdr:rowOff>
    </xdr:from>
    <xdr:ext cx="304800" cy="817022"/>
    <xdr:sp macro="" textlink="">
      <xdr:nvSpPr>
        <xdr:cNvPr id="420" name="AutoShape 4" descr="Álcool Étilico Hidratado 70° 1L TUPI">
          <a:extLst>
            <a:ext uri="{FF2B5EF4-FFF2-40B4-BE49-F238E27FC236}">
              <a16:creationId xmlns:a16="http://schemas.microsoft.com/office/drawing/2014/main" id="{948ADEAB-ACD2-462C-86C6-1957E85E2556}"/>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61</xdr:row>
      <xdr:rowOff>0</xdr:rowOff>
    </xdr:from>
    <xdr:ext cx="304800" cy="378648"/>
    <xdr:sp macro="" textlink="">
      <xdr:nvSpPr>
        <xdr:cNvPr id="421" name="AutoShape 5" descr="Álcool Étilico Hidratado 70° 1L TUPI">
          <a:extLst>
            <a:ext uri="{FF2B5EF4-FFF2-40B4-BE49-F238E27FC236}">
              <a16:creationId xmlns:a16="http://schemas.microsoft.com/office/drawing/2014/main" id="{A72D5D04-65CA-4654-9931-841738D8A64E}"/>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61</xdr:row>
      <xdr:rowOff>0</xdr:rowOff>
    </xdr:from>
    <xdr:ext cx="254934" cy="382458"/>
    <xdr:sp macro="" textlink="">
      <xdr:nvSpPr>
        <xdr:cNvPr id="422" name="AutoShape 6" descr="Álcool Étilico Hidratado 70° 1L TUPI">
          <a:extLst>
            <a:ext uri="{FF2B5EF4-FFF2-40B4-BE49-F238E27FC236}">
              <a16:creationId xmlns:a16="http://schemas.microsoft.com/office/drawing/2014/main" id="{0A9636BF-433F-482A-8E59-16F9FF71243D}"/>
            </a:ext>
          </a:extLst>
        </xdr:cNvPr>
        <xdr:cNvSpPr>
          <a:spLocks noChangeAspect="1" noChangeArrowheads="1"/>
        </xdr:cNvSpPr>
      </xdr:nvSpPr>
      <xdr:spPr bwMode="auto">
        <a:xfrm>
          <a:off x="2254250" y="1022032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61</xdr:row>
      <xdr:rowOff>0</xdr:rowOff>
    </xdr:from>
    <xdr:ext cx="304800" cy="378648"/>
    <xdr:sp macro="" textlink="">
      <xdr:nvSpPr>
        <xdr:cNvPr id="424" name="AutoShape 2" descr="Álcool Étilico Hidratado 70° 1L TUPI">
          <a:extLst>
            <a:ext uri="{FF2B5EF4-FFF2-40B4-BE49-F238E27FC236}">
              <a16:creationId xmlns:a16="http://schemas.microsoft.com/office/drawing/2014/main" id="{15333C0E-61D0-44C0-ADD7-84C78E214782}"/>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61</xdr:row>
      <xdr:rowOff>0</xdr:rowOff>
    </xdr:from>
    <xdr:ext cx="304800" cy="817022"/>
    <xdr:sp macro="" textlink="">
      <xdr:nvSpPr>
        <xdr:cNvPr id="425" name="AutoShape 3" descr="Álcool Étilico Hidratado 70° 1L TUPI">
          <a:extLst>
            <a:ext uri="{FF2B5EF4-FFF2-40B4-BE49-F238E27FC236}">
              <a16:creationId xmlns:a16="http://schemas.microsoft.com/office/drawing/2014/main" id="{5E6CF3E1-2FAF-427C-BA8C-187A4633043E}"/>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61</xdr:row>
      <xdr:rowOff>0</xdr:rowOff>
    </xdr:from>
    <xdr:ext cx="304800" cy="817022"/>
    <xdr:sp macro="" textlink="">
      <xdr:nvSpPr>
        <xdr:cNvPr id="426" name="AutoShape 4" descr="Álcool Étilico Hidratado 70° 1L TUPI">
          <a:extLst>
            <a:ext uri="{FF2B5EF4-FFF2-40B4-BE49-F238E27FC236}">
              <a16:creationId xmlns:a16="http://schemas.microsoft.com/office/drawing/2014/main" id="{E328E766-6DD2-4E76-983D-297C8942B400}"/>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61</xdr:row>
      <xdr:rowOff>0</xdr:rowOff>
    </xdr:from>
    <xdr:ext cx="304800" cy="378648"/>
    <xdr:sp macro="" textlink="">
      <xdr:nvSpPr>
        <xdr:cNvPr id="427" name="AutoShape 5" descr="Álcool Étilico Hidratado 70° 1L TUPI">
          <a:extLst>
            <a:ext uri="{FF2B5EF4-FFF2-40B4-BE49-F238E27FC236}">
              <a16:creationId xmlns:a16="http://schemas.microsoft.com/office/drawing/2014/main" id="{7A5CC9DF-3360-4B8E-889A-6AB9156ADA99}"/>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61</xdr:row>
      <xdr:rowOff>0</xdr:rowOff>
    </xdr:from>
    <xdr:ext cx="254934" cy="382458"/>
    <xdr:sp macro="" textlink="">
      <xdr:nvSpPr>
        <xdr:cNvPr id="428" name="AutoShape 6" descr="Álcool Étilico Hidratado 70° 1L TUPI">
          <a:extLst>
            <a:ext uri="{FF2B5EF4-FFF2-40B4-BE49-F238E27FC236}">
              <a16:creationId xmlns:a16="http://schemas.microsoft.com/office/drawing/2014/main" id="{0502DB30-1A7C-4D90-92D9-45A54E31D34F}"/>
            </a:ext>
          </a:extLst>
        </xdr:cNvPr>
        <xdr:cNvSpPr>
          <a:spLocks noChangeAspect="1" noChangeArrowheads="1"/>
        </xdr:cNvSpPr>
      </xdr:nvSpPr>
      <xdr:spPr bwMode="auto">
        <a:xfrm>
          <a:off x="2254250" y="1019333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61</xdr:row>
      <xdr:rowOff>0</xdr:rowOff>
    </xdr:from>
    <xdr:ext cx="304800" cy="378648"/>
    <xdr:sp macro="" textlink="">
      <xdr:nvSpPr>
        <xdr:cNvPr id="429" name="AutoShape 2" descr="Álcool Étilico Hidratado 70° 1L TUPI">
          <a:extLst>
            <a:ext uri="{FF2B5EF4-FFF2-40B4-BE49-F238E27FC236}">
              <a16:creationId xmlns:a16="http://schemas.microsoft.com/office/drawing/2014/main" id="{83D9A44A-1282-4FD3-B67C-8BCAA87C5F35}"/>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61</xdr:row>
      <xdr:rowOff>0</xdr:rowOff>
    </xdr:from>
    <xdr:ext cx="304800" cy="817022"/>
    <xdr:sp macro="" textlink="">
      <xdr:nvSpPr>
        <xdr:cNvPr id="430" name="AutoShape 3" descr="Álcool Étilico Hidratado 70° 1L TUPI">
          <a:extLst>
            <a:ext uri="{FF2B5EF4-FFF2-40B4-BE49-F238E27FC236}">
              <a16:creationId xmlns:a16="http://schemas.microsoft.com/office/drawing/2014/main" id="{7E31C60F-85BF-4B4E-B427-B1DD6E2E7B1F}"/>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61</xdr:row>
      <xdr:rowOff>0</xdr:rowOff>
    </xdr:from>
    <xdr:ext cx="304800" cy="817022"/>
    <xdr:sp macro="" textlink="">
      <xdr:nvSpPr>
        <xdr:cNvPr id="431" name="AutoShape 4" descr="Álcool Étilico Hidratado 70° 1L TUPI">
          <a:extLst>
            <a:ext uri="{FF2B5EF4-FFF2-40B4-BE49-F238E27FC236}">
              <a16:creationId xmlns:a16="http://schemas.microsoft.com/office/drawing/2014/main" id="{A95875A8-C30D-47D9-B7D6-CE00BC95D294}"/>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61</xdr:row>
      <xdr:rowOff>0</xdr:rowOff>
    </xdr:from>
    <xdr:ext cx="304800" cy="378648"/>
    <xdr:sp macro="" textlink="">
      <xdr:nvSpPr>
        <xdr:cNvPr id="432" name="AutoShape 5" descr="Álcool Étilico Hidratado 70° 1L TUPI">
          <a:extLst>
            <a:ext uri="{FF2B5EF4-FFF2-40B4-BE49-F238E27FC236}">
              <a16:creationId xmlns:a16="http://schemas.microsoft.com/office/drawing/2014/main" id="{5DA34D21-BA6D-4824-8368-A5EA4B3324E4}"/>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61</xdr:row>
      <xdr:rowOff>0</xdr:rowOff>
    </xdr:from>
    <xdr:ext cx="254934" cy="382458"/>
    <xdr:sp macro="" textlink="">
      <xdr:nvSpPr>
        <xdr:cNvPr id="433" name="AutoShape 6" descr="Álcool Étilico Hidratado 70° 1L TUPI">
          <a:extLst>
            <a:ext uri="{FF2B5EF4-FFF2-40B4-BE49-F238E27FC236}">
              <a16:creationId xmlns:a16="http://schemas.microsoft.com/office/drawing/2014/main" id="{40B9E58E-DDC7-43D2-B5CC-7E6DE5F41183}"/>
            </a:ext>
          </a:extLst>
        </xdr:cNvPr>
        <xdr:cNvSpPr>
          <a:spLocks noChangeAspect="1" noChangeArrowheads="1"/>
        </xdr:cNvSpPr>
      </xdr:nvSpPr>
      <xdr:spPr bwMode="auto">
        <a:xfrm>
          <a:off x="2254250" y="1022032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61</xdr:row>
      <xdr:rowOff>0</xdr:rowOff>
    </xdr:from>
    <xdr:ext cx="304800" cy="378648"/>
    <xdr:sp macro="" textlink="">
      <xdr:nvSpPr>
        <xdr:cNvPr id="435" name="AutoShape 2" descr="Álcool Étilico Hidratado 70° 1L TUPI">
          <a:extLst>
            <a:ext uri="{FF2B5EF4-FFF2-40B4-BE49-F238E27FC236}">
              <a16:creationId xmlns:a16="http://schemas.microsoft.com/office/drawing/2014/main" id="{89E8B1AE-7569-4DC5-A9EF-079F50348326}"/>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61</xdr:row>
      <xdr:rowOff>0</xdr:rowOff>
    </xdr:from>
    <xdr:ext cx="304800" cy="817022"/>
    <xdr:sp macro="" textlink="">
      <xdr:nvSpPr>
        <xdr:cNvPr id="436" name="AutoShape 3" descr="Álcool Étilico Hidratado 70° 1L TUPI">
          <a:extLst>
            <a:ext uri="{FF2B5EF4-FFF2-40B4-BE49-F238E27FC236}">
              <a16:creationId xmlns:a16="http://schemas.microsoft.com/office/drawing/2014/main" id="{F1F838C0-7E88-4097-930E-0944A874962C}"/>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61</xdr:row>
      <xdr:rowOff>0</xdr:rowOff>
    </xdr:from>
    <xdr:ext cx="304800" cy="817022"/>
    <xdr:sp macro="" textlink="">
      <xdr:nvSpPr>
        <xdr:cNvPr id="437" name="AutoShape 4" descr="Álcool Étilico Hidratado 70° 1L TUPI">
          <a:extLst>
            <a:ext uri="{FF2B5EF4-FFF2-40B4-BE49-F238E27FC236}">
              <a16:creationId xmlns:a16="http://schemas.microsoft.com/office/drawing/2014/main" id="{0DADBBD3-ABAC-4FEA-8A62-E9F52AA3DEC7}"/>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61</xdr:row>
      <xdr:rowOff>0</xdr:rowOff>
    </xdr:from>
    <xdr:ext cx="304800" cy="378648"/>
    <xdr:sp macro="" textlink="">
      <xdr:nvSpPr>
        <xdr:cNvPr id="438" name="AutoShape 5" descr="Álcool Étilico Hidratado 70° 1L TUPI">
          <a:extLst>
            <a:ext uri="{FF2B5EF4-FFF2-40B4-BE49-F238E27FC236}">
              <a16:creationId xmlns:a16="http://schemas.microsoft.com/office/drawing/2014/main" id="{FACF2DED-FD6F-458A-9A85-D744FA293676}"/>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61</xdr:row>
      <xdr:rowOff>0</xdr:rowOff>
    </xdr:from>
    <xdr:ext cx="254934" cy="382458"/>
    <xdr:sp macro="" textlink="">
      <xdr:nvSpPr>
        <xdr:cNvPr id="439" name="AutoShape 6" descr="Álcool Étilico Hidratado 70° 1L TUPI">
          <a:extLst>
            <a:ext uri="{FF2B5EF4-FFF2-40B4-BE49-F238E27FC236}">
              <a16:creationId xmlns:a16="http://schemas.microsoft.com/office/drawing/2014/main" id="{677C6E8C-60A1-4AA0-90E2-37CDBF87650C}"/>
            </a:ext>
          </a:extLst>
        </xdr:cNvPr>
        <xdr:cNvSpPr>
          <a:spLocks noChangeAspect="1" noChangeArrowheads="1"/>
        </xdr:cNvSpPr>
      </xdr:nvSpPr>
      <xdr:spPr bwMode="auto">
        <a:xfrm>
          <a:off x="2254250" y="1019333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61</xdr:row>
      <xdr:rowOff>0</xdr:rowOff>
    </xdr:from>
    <xdr:ext cx="304800" cy="378648"/>
    <xdr:sp macro="" textlink="">
      <xdr:nvSpPr>
        <xdr:cNvPr id="440" name="AutoShape 2" descr="Álcool Étilico Hidratado 70° 1L TUPI">
          <a:extLst>
            <a:ext uri="{FF2B5EF4-FFF2-40B4-BE49-F238E27FC236}">
              <a16:creationId xmlns:a16="http://schemas.microsoft.com/office/drawing/2014/main" id="{C7AC60F4-A57D-4803-975D-345232B11569}"/>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61</xdr:row>
      <xdr:rowOff>0</xdr:rowOff>
    </xdr:from>
    <xdr:ext cx="304800" cy="817022"/>
    <xdr:sp macro="" textlink="">
      <xdr:nvSpPr>
        <xdr:cNvPr id="441" name="AutoShape 3" descr="Álcool Étilico Hidratado 70° 1L TUPI">
          <a:extLst>
            <a:ext uri="{FF2B5EF4-FFF2-40B4-BE49-F238E27FC236}">
              <a16:creationId xmlns:a16="http://schemas.microsoft.com/office/drawing/2014/main" id="{FED1C844-F9A0-436E-AAA1-88A7912BAE2D}"/>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61</xdr:row>
      <xdr:rowOff>0</xdr:rowOff>
    </xdr:from>
    <xdr:ext cx="304800" cy="817022"/>
    <xdr:sp macro="" textlink="">
      <xdr:nvSpPr>
        <xdr:cNvPr id="442" name="AutoShape 4" descr="Álcool Étilico Hidratado 70° 1L TUPI">
          <a:extLst>
            <a:ext uri="{FF2B5EF4-FFF2-40B4-BE49-F238E27FC236}">
              <a16:creationId xmlns:a16="http://schemas.microsoft.com/office/drawing/2014/main" id="{6F546538-73AD-44DE-A16D-BEA57825C34F}"/>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61</xdr:row>
      <xdr:rowOff>0</xdr:rowOff>
    </xdr:from>
    <xdr:ext cx="304800" cy="378648"/>
    <xdr:sp macro="" textlink="">
      <xdr:nvSpPr>
        <xdr:cNvPr id="443" name="AutoShape 5" descr="Álcool Étilico Hidratado 70° 1L TUPI">
          <a:extLst>
            <a:ext uri="{FF2B5EF4-FFF2-40B4-BE49-F238E27FC236}">
              <a16:creationId xmlns:a16="http://schemas.microsoft.com/office/drawing/2014/main" id="{3AD23085-E036-41C3-8354-E15263CB47F9}"/>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61</xdr:row>
      <xdr:rowOff>0</xdr:rowOff>
    </xdr:from>
    <xdr:ext cx="254934" cy="382458"/>
    <xdr:sp macro="" textlink="">
      <xdr:nvSpPr>
        <xdr:cNvPr id="444" name="AutoShape 6" descr="Álcool Étilico Hidratado 70° 1L TUPI">
          <a:extLst>
            <a:ext uri="{FF2B5EF4-FFF2-40B4-BE49-F238E27FC236}">
              <a16:creationId xmlns:a16="http://schemas.microsoft.com/office/drawing/2014/main" id="{73BFA2AF-3E76-4FDB-AAAD-694DC5E49DA1}"/>
            </a:ext>
          </a:extLst>
        </xdr:cNvPr>
        <xdr:cNvSpPr>
          <a:spLocks noChangeAspect="1" noChangeArrowheads="1"/>
        </xdr:cNvSpPr>
      </xdr:nvSpPr>
      <xdr:spPr bwMode="auto">
        <a:xfrm>
          <a:off x="2254250" y="1022032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61</xdr:row>
      <xdr:rowOff>0</xdr:rowOff>
    </xdr:from>
    <xdr:ext cx="304800" cy="378648"/>
    <xdr:sp macro="" textlink="">
      <xdr:nvSpPr>
        <xdr:cNvPr id="446" name="AutoShape 2" descr="Álcool Étilico Hidratado 70° 1L TUPI">
          <a:extLst>
            <a:ext uri="{FF2B5EF4-FFF2-40B4-BE49-F238E27FC236}">
              <a16:creationId xmlns:a16="http://schemas.microsoft.com/office/drawing/2014/main" id="{FEB92113-4E76-4683-921A-E90E7557651C}"/>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61</xdr:row>
      <xdr:rowOff>0</xdr:rowOff>
    </xdr:from>
    <xdr:ext cx="304800" cy="817022"/>
    <xdr:sp macro="" textlink="">
      <xdr:nvSpPr>
        <xdr:cNvPr id="447" name="AutoShape 3" descr="Álcool Étilico Hidratado 70° 1L TUPI">
          <a:extLst>
            <a:ext uri="{FF2B5EF4-FFF2-40B4-BE49-F238E27FC236}">
              <a16:creationId xmlns:a16="http://schemas.microsoft.com/office/drawing/2014/main" id="{0BAD6CC9-975A-4EE2-8B1D-469A91CA8F3D}"/>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61</xdr:row>
      <xdr:rowOff>0</xdr:rowOff>
    </xdr:from>
    <xdr:ext cx="304800" cy="817022"/>
    <xdr:sp macro="" textlink="">
      <xdr:nvSpPr>
        <xdr:cNvPr id="448" name="AutoShape 4" descr="Álcool Étilico Hidratado 70° 1L TUPI">
          <a:extLst>
            <a:ext uri="{FF2B5EF4-FFF2-40B4-BE49-F238E27FC236}">
              <a16:creationId xmlns:a16="http://schemas.microsoft.com/office/drawing/2014/main" id="{A8D6FC67-2DFA-4784-9A6C-0FE889CBFA1B}"/>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61</xdr:row>
      <xdr:rowOff>0</xdr:rowOff>
    </xdr:from>
    <xdr:ext cx="304800" cy="378648"/>
    <xdr:sp macro="" textlink="">
      <xdr:nvSpPr>
        <xdr:cNvPr id="449" name="AutoShape 5" descr="Álcool Étilico Hidratado 70° 1L TUPI">
          <a:extLst>
            <a:ext uri="{FF2B5EF4-FFF2-40B4-BE49-F238E27FC236}">
              <a16:creationId xmlns:a16="http://schemas.microsoft.com/office/drawing/2014/main" id="{30C74859-6BE2-4670-96CF-F8253838479D}"/>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61</xdr:row>
      <xdr:rowOff>0</xdr:rowOff>
    </xdr:from>
    <xdr:ext cx="254934" cy="382458"/>
    <xdr:sp macro="" textlink="">
      <xdr:nvSpPr>
        <xdr:cNvPr id="450" name="AutoShape 6" descr="Álcool Étilico Hidratado 70° 1L TUPI">
          <a:extLst>
            <a:ext uri="{FF2B5EF4-FFF2-40B4-BE49-F238E27FC236}">
              <a16:creationId xmlns:a16="http://schemas.microsoft.com/office/drawing/2014/main" id="{82485EF7-B049-4A9B-A104-4B6FDBC377B0}"/>
            </a:ext>
          </a:extLst>
        </xdr:cNvPr>
        <xdr:cNvSpPr>
          <a:spLocks noChangeAspect="1" noChangeArrowheads="1"/>
        </xdr:cNvSpPr>
      </xdr:nvSpPr>
      <xdr:spPr bwMode="auto">
        <a:xfrm>
          <a:off x="2254250" y="1019333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61</xdr:row>
      <xdr:rowOff>0</xdr:rowOff>
    </xdr:from>
    <xdr:ext cx="304800" cy="378648"/>
    <xdr:sp macro="" textlink="">
      <xdr:nvSpPr>
        <xdr:cNvPr id="451" name="AutoShape 2" descr="Álcool Étilico Hidratado 70° 1L TUPI">
          <a:extLst>
            <a:ext uri="{FF2B5EF4-FFF2-40B4-BE49-F238E27FC236}">
              <a16:creationId xmlns:a16="http://schemas.microsoft.com/office/drawing/2014/main" id="{2EF7576A-7A54-467C-B95C-A5D42D4B46ED}"/>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61</xdr:row>
      <xdr:rowOff>0</xdr:rowOff>
    </xdr:from>
    <xdr:ext cx="304800" cy="817022"/>
    <xdr:sp macro="" textlink="">
      <xdr:nvSpPr>
        <xdr:cNvPr id="452" name="AutoShape 3" descr="Álcool Étilico Hidratado 70° 1L TUPI">
          <a:extLst>
            <a:ext uri="{FF2B5EF4-FFF2-40B4-BE49-F238E27FC236}">
              <a16:creationId xmlns:a16="http://schemas.microsoft.com/office/drawing/2014/main" id="{D2E88CCE-FF47-4E00-8176-E9CE4ED305A0}"/>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61</xdr:row>
      <xdr:rowOff>0</xdr:rowOff>
    </xdr:from>
    <xdr:ext cx="304800" cy="817022"/>
    <xdr:sp macro="" textlink="">
      <xdr:nvSpPr>
        <xdr:cNvPr id="453" name="AutoShape 4" descr="Álcool Étilico Hidratado 70° 1L TUPI">
          <a:extLst>
            <a:ext uri="{FF2B5EF4-FFF2-40B4-BE49-F238E27FC236}">
              <a16:creationId xmlns:a16="http://schemas.microsoft.com/office/drawing/2014/main" id="{64FED596-58F4-4944-B231-855365BD7DDF}"/>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61</xdr:row>
      <xdr:rowOff>0</xdr:rowOff>
    </xdr:from>
    <xdr:ext cx="304800" cy="378648"/>
    <xdr:sp macro="" textlink="">
      <xdr:nvSpPr>
        <xdr:cNvPr id="454" name="AutoShape 5" descr="Álcool Étilico Hidratado 70° 1L TUPI">
          <a:extLst>
            <a:ext uri="{FF2B5EF4-FFF2-40B4-BE49-F238E27FC236}">
              <a16:creationId xmlns:a16="http://schemas.microsoft.com/office/drawing/2014/main" id="{056BB0DD-15CF-4AB2-BEF6-E78EF13DCE1B}"/>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61</xdr:row>
      <xdr:rowOff>0</xdr:rowOff>
    </xdr:from>
    <xdr:ext cx="254934" cy="382458"/>
    <xdr:sp macro="" textlink="">
      <xdr:nvSpPr>
        <xdr:cNvPr id="455" name="AutoShape 6" descr="Álcool Étilico Hidratado 70° 1L TUPI">
          <a:extLst>
            <a:ext uri="{FF2B5EF4-FFF2-40B4-BE49-F238E27FC236}">
              <a16:creationId xmlns:a16="http://schemas.microsoft.com/office/drawing/2014/main" id="{F6CEC587-28AB-4890-A9F1-17EC691CB0C5}"/>
            </a:ext>
          </a:extLst>
        </xdr:cNvPr>
        <xdr:cNvSpPr>
          <a:spLocks noChangeAspect="1" noChangeArrowheads="1"/>
        </xdr:cNvSpPr>
      </xdr:nvSpPr>
      <xdr:spPr bwMode="auto">
        <a:xfrm>
          <a:off x="2254250" y="1022032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61</xdr:row>
      <xdr:rowOff>0</xdr:rowOff>
    </xdr:from>
    <xdr:ext cx="304800" cy="378648"/>
    <xdr:sp macro="" textlink="">
      <xdr:nvSpPr>
        <xdr:cNvPr id="457" name="AutoShape 2" descr="Álcool Étilico Hidratado 70° 1L TUPI">
          <a:extLst>
            <a:ext uri="{FF2B5EF4-FFF2-40B4-BE49-F238E27FC236}">
              <a16:creationId xmlns:a16="http://schemas.microsoft.com/office/drawing/2014/main" id="{6C06B6AD-0075-4836-A32A-61575A736AAC}"/>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61</xdr:row>
      <xdr:rowOff>0</xdr:rowOff>
    </xdr:from>
    <xdr:ext cx="304800" cy="817022"/>
    <xdr:sp macro="" textlink="">
      <xdr:nvSpPr>
        <xdr:cNvPr id="458" name="AutoShape 3" descr="Álcool Étilico Hidratado 70° 1L TUPI">
          <a:extLst>
            <a:ext uri="{FF2B5EF4-FFF2-40B4-BE49-F238E27FC236}">
              <a16:creationId xmlns:a16="http://schemas.microsoft.com/office/drawing/2014/main" id="{BEF4E873-D993-4D18-BE34-4B1812C8848C}"/>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61</xdr:row>
      <xdr:rowOff>0</xdr:rowOff>
    </xdr:from>
    <xdr:ext cx="304800" cy="817022"/>
    <xdr:sp macro="" textlink="">
      <xdr:nvSpPr>
        <xdr:cNvPr id="459" name="AutoShape 4" descr="Álcool Étilico Hidratado 70° 1L TUPI">
          <a:extLst>
            <a:ext uri="{FF2B5EF4-FFF2-40B4-BE49-F238E27FC236}">
              <a16:creationId xmlns:a16="http://schemas.microsoft.com/office/drawing/2014/main" id="{AB10BDF4-F263-45E5-BA61-D7423A6D892B}"/>
            </a:ext>
          </a:extLst>
        </xdr:cNvPr>
        <xdr:cNvSpPr>
          <a:spLocks noChangeAspect="1" noChangeArrowheads="1"/>
        </xdr:cNvSpPr>
      </xdr:nvSpPr>
      <xdr:spPr bwMode="auto">
        <a:xfrm>
          <a:off x="0" y="101933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61</xdr:row>
      <xdr:rowOff>0</xdr:rowOff>
    </xdr:from>
    <xdr:ext cx="304800" cy="378648"/>
    <xdr:sp macro="" textlink="">
      <xdr:nvSpPr>
        <xdr:cNvPr id="460" name="AutoShape 5" descr="Álcool Étilico Hidratado 70° 1L TUPI">
          <a:extLst>
            <a:ext uri="{FF2B5EF4-FFF2-40B4-BE49-F238E27FC236}">
              <a16:creationId xmlns:a16="http://schemas.microsoft.com/office/drawing/2014/main" id="{34829DF2-E1DD-4128-9FC4-AEA4F501C11A}"/>
            </a:ext>
          </a:extLst>
        </xdr:cNvPr>
        <xdr:cNvSpPr>
          <a:spLocks noChangeAspect="1" noChangeArrowheads="1"/>
        </xdr:cNvSpPr>
      </xdr:nvSpPr>
      <xdr:spPr bwMode="auto">
        <a:xfrm>
          <a:off x="0" y="101933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61</xdr:row>
      <xdr:rowOff>0</xdr:rowOff>
    </xdr:from>
    <xdr:ext cx="254934" cy="382458"/>
    <xdr:sp macro="" textlink="">
      <xdr:nvSpPr>
        <xdr:cNvPr id="461" name="AutoShape 6" descr="Álcool Étilico Hidratado 70° 1L TUPI">
          <a:extLst>
            <a:ext uri="{FF2B5EF4-FFF2-40B4-BE49-F238E27FC236}">
              <a16:creationId xmlns:a16="http://schemas.microsoft.com/office/drawing/2014/main" id="{017DB832-435E-41BB-90C2-57BA1983B447}"/>
            </a:ext>
          </a:extLst>
        </xdr:cNvPr>
        <xdr:cNvSpPr>
          <a:spLocks noChangeAspect="1" noChangeArrowheads="1"/>
        </xdr:cNvSpPr>
      </xdr:nvSpPr>
      <xdr:spPr bwMode="auto">
        <a:xfrm>
          <a:off x="2254250" y="1019333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62</xdr:row>
      <xdr:rowOff>0</xdr:rowOff>
    </xdr:from>
    <xdr:ext cx="304800" cy="378648"/>
    <xdr:sp macro="" textlink="">
      <xdr:nvSpPr>
        <xdr:cNvPr id="462" name="AutoShape 2" descr="Álcool Étilico Hidratado 70° 1L TUPI">
          <a:extLst>
            <a:ext uri="{FF2B5EF4-FFF2-40B4-BE49-F238E27FC236}">
              <a16:creationId xmlns:a16="http://schemas.microsoft.com/office/drawing/2014/main" id="{A3E9A57C-6B7C-494B-90F3-D0AB35344B67}"/>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62</xdr:row>
      <xdr:rowOff>0</xdr:rowOff>
    </xdr:from>
    <xdr:ext cx="304800" cy="817022"/>
    <xdr:sp macro="" textlink="">
      <xdr:nvSpPr>
        <xdr:cNvPr id="463" name="AutoShape 3" descr="Álcool Étilico Hidratado 70° 1L TUPI">
          <a:extLst>
            <a:ext uri="{FF2B5EF4-FFF2-40B4-BE49-F238E27FC236}">
              <a16:creationId xmlns:a16="http://schemas.microsoft.com/office/drawing/2014/main" id="{47225C09-E1B8-420B-AD83-A85B74D4A16D}"/>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62</xdr:row>
      <xdr:rowOff>0</xdr:rowOff>
    </xdr:from>
    <xdr:ext cx="304800" cy="817022"/>
    <xdr:sp macro="" textlink="">
      <xdr:nvSpPr>
        <xdr:cNvPr id="464" name="AutoShape 4" descr="Álcool Étilico Hidratado 70° 1L TUPI">
          <a:extLst>
            <a:ext uri="{FF2B5EF4-FFF2-40B4-BE49-F238E27FC236}">
              <a16:creationId xmlns:a16="http://schemas.microsoft.com/office/drawing/2014/main" id="{A950A7D1-6464-422B-97A6-174F1ADE4D7D}"/>
            </a:ext>
          </a:extLst>
        </xdr:cNvPr>
        <xdr:cNvSpPr>
          <a:spLocks noChangeAspect="1" noChangeArrowheads="1"/>
        </xdr:cNvSpPr>
      </xdr:nvSpPr>
      <xdr:spPr bwMode="auto">
        <a:xfrm>
          <a:off x="0" y="1022032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62</xdr:row>
      <xdr:rowOff>0</xdr:rowOff>
    </xdr:from>
    <xdr:ext cx="304800" cy="378648"/>
    <xdr:sp macro="" textlink="">
      <xdr:nvSpPr>
        <xdr:cNvPr id="465" name="AutoShape 5" descr="Álcool Étilico Hidratado 70° 1L TUPI">
          <a:extLst>
            <a:ext uri="{FF2B5EF4-FFF2-40B4-BE49-F238E27FC236}">
              <a16:creationId xmlns:a16="http://schemas.microsoft.com/office/drawing/2014/main" id="{BF556E4A-D6C4-4838-857B-08E0B86FC4E4}"/>
            </a:ext>
          </a:extLst>
        </xdr:cNvPr>
        <xdr:cNvSpPr>
          <a:spLocks noChangeAspect="1" noChangeArrowheads="1"/>
        </xdr:cNvSpPr>
      </xdr:nvSpPr>
      <xdr:spPr bwMode="auto">
        <a:xfrm>
          <a:off x="0" y="1022032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62</xdr:row>
      <xdr:rowOff>0</xdr:rowOff>
    </xdr:from>
    <xdr:ext cx="254934" cy="382458"/>
    <xdr:sp macro="" textlink="">
      <xdr:nvSpPr>
        <xdr:cNvPr id="466" name="AutoShape 6" descr="Álcool Étilico Hidratado 70° 1L TUPI">
          <a:extLst>
            <a:ext uri="{FF2B5EF4-FFF2-40B4-BE49-F238E27FC236}">
              <a16:creationId xmlns:a16="http://schemas.microsoft.com/office/drawing/2014/main" id="{899BB762-5A82-46CE-A5DD-6D7CE64E4841}"/>
            </a:ext>
          </a:extLst>
        </xdr:cNvPr>
        <xdr:cNvSpPr>
          <a:spLocks noChangeAspect="1" noChangeArrowheads="1"/>
        </xdr:cNvSpPr>
      </xdr:nvSpPr>
      <xdr:spPr bwMode="auto">
        <a:xfrm>
          <a:off x="2254250" y="1022032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60</xdr:row>
      <xdr:rowOff>0</xdr:rowOff>
    </xdr:from>
    <xdr:ext cx="304800" cy="304800"/>
    <xdr:sp macro="" textlink="">
      <xdr:nvSpPr>
        <xdr:cNvPr id="467" name="AutoShape 5" descr="Álcool Étilico Hidratado 70° 1L TUPI">
          <a:extLst>
            <a:ext uri="{FF2B5EF4-FFF2-40B4-BE49-F238E27FC236}">
              <a16:creationId xmlns:a16="http://schemas.microsoft.com/office/drawing/2014/main" id="{AFF7BDA1-8E04-4D7C-A17E-299F7B2A1B10}"/>
            </a:ext>
          </a:extLst>
        </xdr:cNvPr>
        <xdr:cNvSpPr>
          <a:spLocks noChangeAspect="1" noChangeArrowheads="1"/>
        </xdr:cNvSpPr>
      </xdr:nvSpPr>
      <xdr:spPr bwMode="auto">
        <a:xfrm>
          <a:off x="6464300" y="345111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0</xdr:rowOff>
    </xdr:from>
    <xdr:ext cx="304800" cy="304800"/>
    <xdr:sp macro="" textlink="">
      <xdr:nvSpPr>
        <xdr:cNvPr id="468" name="AutoShape 5" descr="Álcool Étilico Hidratado 70° 1L TUPI">
          <a:extLst>
            <a:ext uri="{FF2B5EF4-FFF2-40B4-BE49-F238E27FC236}">
              <a16:creationId xmlns:a16="http://schemas.microsoft.com/office/drawing/2014/main" id="{09C3AD44-ADF2-438E-BE59-DA0BC1DF0B21}"/>
            </a:ext>
          </a:extLst>
        </xdr:cNvPr>
        <xdr:cNvSpPr>
          <a:spLocks noChangeAspect="1" noChangeArrowheads="1"/>
        </xdr:cNvSpPr>
      </xdr:nvSpPr>
      <xdr:spPr bwMode="auto">
        <a:xfrm>
          <a:off x="6157383" y="37770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60</xdr:row>
      <xdr:rowOff>0</xdr:rowOff>
    </xdr:from>
    <xdr:ext cx="304800" cy="304800"/>
    <xdr:sp macro="" textlink="">
      <xdr:nvSpPr>
        <xdr:cNvPr id="469" name="AutoShape 5" descr="Álcool Étilico Hidratado 70° 1L TUPI">
          <a:extLst>
            <a:ext uri="{FF2B5EF4-FFF2-40B4-BE49-F238E27FC236}">
              <a16:creationId xmlns:a16="http://schemas.microsoft.com/office/drawing/2014/main" id="{30719A06-CF67-4BE8-8C0D-8987D8587981}"/>
            </a:ext>
          </a:extLst>
        </xdr:cNvPr>
        <xdr:cNvSpPr>
          <a:spLocks noChangeAspect="1" noChangeArrowheads="1"/>
        </xdr:cNvSpPr>
      </xdr:nvSpPr>
      <xdr:spPr bwMode="auto">
        <a:xfrm>
          <a:off x="6464300" y="38363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0</xdr:rowOff>
    </xdr:from>
    <xdr:ext cx="304800" cy="304800"/>
    <xdr:sp macro="" textlink="">
      <xdr:nvSpPr>
        <xdr:cNvPr id="470" name="AutoShape 5" descr="Álcool Étilico Hidratado 70° 1L TUPI">
          <a:extLst>
            <a:ext uri="{FF2B5EF4-FFF2-40B4-BE49-F238E27FC236}">
              <a16:creationId xmlns:a16="http://schemas.microsoft.com/office/drawing/2014/main" id="{77B8A075-BBDD-4CC8-9DAA-0183AC927C3A}"/>
            </a:ext>
          </a:extLst>
        </xdr:cNvPr>
        <xdr:cNvSpPr>
          <a:spLocks noChangeAspect="1" noChangeArrowheads="1"/>
        </xdr:cNvSpPr>
      </xdr:nvSpPr>
      <xdr:spPr bwMode="auto">
        <a:xfrm>
          <a:off x="6157383" y="41834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60</xdr:row>
      <xdr:rowOff>0</xdr:rowOff>
    </xdr:from>
    <xdr:ext cx="304800" cy="304800"/>
    <xdr:sp macro="" textlink="">
      <xdr:nvSpPr>
        <xdr:cNvPr id="471" name="AutoShape 5" descr="Álcool Étilico Hidratado 70° 1L TUPI">
          <a:extLst>
            <a:ext uri="{FF2B5EF4-FFF2-40B4-BE49-F238E27FC236}">
              <a16:creationId xmlns:a16="http://schemas.microsoft.com/office/drawing/2014/main" id="{22651EA1-8A5B-47E5-B8C3-926FA235852C}"/>
            </a:ext>
          </a:extLst>
        </xdr:cNvPr>
        <xdr:cNvSpPr>
          <a:spLocks noChangeAspect="1" noChangeArrowheads="1"/>
        </xdr:cNvSpPr>
      </xdr:nvSpPr>
      <xdr:spPr bwMode="auto">
        <a:xfrm>
          <a:off x="7088716" y="458036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0</xdr:rowOff>
    </xdr:from>
    <xdr:ext cx="304800" cy="304800"/>
    <xdr:sp macro="" textlink="">
      <xdr:nvSpPr>
        <xdr:cNvPr id="472" name="AutoShape 5" descr="Álcool Étilico Hidratado 70° 1L TUPI">
          <a:extLst>
            <a:ext uri="{FF2B5EF4-FFF2-40B4-BE49-F238E27FC236}">
              <a16:creationId xmlns:a16="http://schemas.microsoft.com/office/drawing/2014/main" id="{92CBABA2-33F8-44A9-8312-790AEA0F8F40}"/>
            </a:ext>
          </a:extLst>
        </xdr:cNvPr>
        <xdr:cNvSpPr>
          <a:spLocks noChangeAspect="1" noChangeArrowheads="1"/>
        </xdr:cNvSpPr>
      </xdr:nvSpPr>
      <xdr:spPr bwMode="auto">
        <a:xfrm>
          <a:off x="6157383" y="45200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60</xdr:row>
      <xdr:rowOff>0</xdr:rowOff>
    </xdr:from>
    <xdr:ext cx="304800" cy="304800"/>
    <xdr:sp macro="" textlink="">
      <xdr:nvSpPr>
        <xdr:cNvPr id="473" name="AutoShape 5" descr="Álcool Étilico Hidratado 70° 1L TUPI">
          <a:extLst>
            <a:ext uri="{FF2B5EF4-FFF2-40B4-BE49-F238E27FC236}">
              <a16:creationId xmlns:a16="http://schemas.microsoft.com/office/drawing/2014/main" id="{8C6EBAE6-9120-4B3B-A209-92DB0EABE920}"/>
            </a:ext>
          </a:extLst>
        </xdr:cNvPr>
        <xdr:cNvSpPr>
          <a:spLocks noChangeAspect="1" noChangeArrowheads="1"/>
        </xdr:cNvSpPr>
      </xdr:nvSpPr>
      <xdr:spPr bwMode="auto">
        <a:xfrm>
          <a:off x="7088716" y="458036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0</xdr:rowOff>
    </xdr:from>
    <xdr:ext cx="304800" cy="304800"/>
    <xdr:sp macro="" textlink="">
      <xdr:nvSpPr>
        <xdr:cNvPr id="474" name="AutoShape 5" descr="Álcool Étilico Hidratado 70° 1L TUPI">
          <a:extLst>
            <a:ext uri="{FF2B5EF4-FFF2-40B4-BE49-F238E27FC236}">
              <a16:creationId xmlns:a16="http://schemas.microsoft.com/office/drawing/2014/main" id="{0820ED0D-7AE3-45B1-9EFE-087067322DB6}"/>
            </a:ext>
          </a:extLst>
        </xdr:cNvPr>
        <xdr:cNvSpPr>
          <a:spLocks noChangeAspect="1" noChangeArrowheads="1"/>
        </xdr:cNvSpPr>
      </xdr:nvSpPr>
      <xdr:spPr bwMode="auto">
        <a:xfrm>
          <a:off x="6157383" y="45200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60</xdr:row>
      <xdr:rowOff>0</xdr:rowOff>
    </xdr:from>
    <xdr:ext cx="304800" cy="304800"/>
    <xdr:sp macro="" textlink="">
      <xdr:nvSpPr>
        <xdr:cNvPr id="475" name="AutoShape 5" descr="Álcool Étilico Hidratado 70° 1L TUPI">
          <a:extLst>
            <a:ext uri="{FF2B5EF4-FFF2-40B4-BE49-F238E27FC236}">
              <a16:creationId xmlns:a16="http://schemas.microsoft.com/office/drawing/2014/main" id="{096E0925-62B8-4935-B2CE-B53699995B69}"/>
            </a:ext>
          </a:extLst>
        </xdr:cNvPr>
        <xdr:cNvSpPr>
          <a:spLocks noChangeAspect="1" noChangeArrowheads="1"/>
        </xdr:cNvSpPr>
      </xdr:nvSpPr>
      <xdr:spPr bwMode="auto">
        <a:xfrm>
          <a:off x="7088716" y="458036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0</xdr:rowOff>
    </xdr:from>
    <xdr:ext cx="304800" cy="304800"/>
    <xdr:sp macro="" textlink="">
      <xdr:nvSpPr>
        <xdr:cNvPr id="476" name="AutoShape 5" descr="Álcool Étilico Hidratado 70° 1L TUPI">
          <a:extLst>
            <a:ext uri="{FF2B5EF4-FFF2-40B4-BE49-F238E27FC236}">
              <a16:creationId xmlns:a16="http://schemas.microsoft.com/office/drawing/2014/main" id="{8D7B6034-C78B-488B-9E26-9F220604809B}"/>
            </a:ext>
          </a:extLst>
        </xdr:cNvPr>
        <xdr:cNvSpPr>
          <a:spLocks noChangeAspect="1" noChangeArrowheads="1"/>
        </xdr:cNvSpPr>
      </xdr:nvSpPr>
      <xdr:spPr bwMode="auto">
        <a:xfrm>
          <a:off x="6157383" y="5313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60</xdr:row>
      <xdr:rowOff>0</xdr:rowOff>
    </xdr:from>
    <xdr:ext cx="304800" cy="304800"/>
    <xdr:sp macro="" textlink="">
      <xdr:nvSpPr>
        <xdr:cNvPr id="479" name="AutoShape 5" descr="Álcool Étilico Hidratado 70° 1L TUPI">
          <a:extLst>
            <a:ext uri="{FF2B5EF4-FFF2-40B4-BE49-F238E27FC236}">
              <a16:creationId xmlns:a16="http://schemas.microsoft.com/office/drawing/2014/main" id="{3B458C8C-1C08-4A81-9BD1-6764223F9186}"/>
            </a:ext>
          </a:extLst>
        </xdr:cNvPr>
        <xdr:cNvSpPr>
          <a:spLocks noChangeAspect="1" noChangeArrowheads="1"/>
        </xdr:cNvSpPr>
      </xdr:nvSpPr>
      <xdr:spPr bwMode="auto">
        <a:xfrm>
          <a:off x="7126817" y="166761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0</xdr:rowOff>
    </xdr:from>
    <xdr:ext cx="304800" cy="304800"/>
    <xdr:sp macro="" textlink="">
      <xdr:nvSpPr>
        <xdr:cNvPr id="480" name="AutoShape 5" descr="Álcool Étilico Hidratado 70° 1L TUPI">
          <a:extLst>
            <a:ext uri="{FF2B5EF4-FFF2-40B4-BE49-F238E27FC236}">
              <a16:creationId xmlns:a16="http://schemas.microsoft.com/office/drawing/2014/main" id="{691ECA0F-B5D6-4DDC-9C2C-98B5A500BB79}"/>
            </a:ext>
          </a:extLst>
        </xdr:cNvPr>
        <xdr:cNvSpPr>
          <a:spLocks noChangeAspect="1" noChangeArrowheads="1"/>
        </xdr:cNvSpPr>
      </xdr:nvSpPr>
      <xdr:spPr bwMode="auto">
        <a:xfrm>
          <a:off x="6819900" y="13687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60</xdr:row>
      <xdr:rowOff>0</xdr:rowOff>
    </xdr:from>
    <xdr:ext cx="304800" cy="304800"/>
    <xdr:sp macro="" textlink="">
      <xdr:nvSpPr>
        <xdr:cNvPr id="481" name="AutoShape 5" descr="Álcool Étilico Hidratado 70° 1L TUPI">
          <a:extLst>
            <a:ext uri="{FF2B5EF4-FFF2-40B4-BE49-F238E27FC236}">
              <a16:creationId xmlns:a16="http://schemas.microsoft.com/office/drawing/2014/main" id="{E7B9F3FF-E289-466C-8D1F-D8ADA0D9BD5C}"/>
            </a:ext>
          </a:extLst>
        </xdr:cNvPr>
        <xdr:cNvSpPr>
          <a:spLocks noChangeAspect="1" noChangeArrowheads="1"/>
        </xdr:cNvSpPr>
      </xdr:nvSpPr>
      <xdr:spPr bwMode="auto">
        <a:xfrm>
          <a:off x="7126817" y="21752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0</xdr:rowOff>
    </xdr:from>
    <xdr:ext cx="304800" cy="304800"/>
    <xdr:sp macro="" textlink="">
      <xdr:nvSpPr>
        <xdr:cNvPr id="482" name="AutoShape 5" descr="Álcool Étilico Hidratado 70° 1L TUPI">
          <a:extLst>
            <a:ext uri="{FF2B5EF4-FFF2-40B4-BE49-F238E27FC236}">
              <a16:creationId xmlns:a16="http://schemas.microsoft.com/office/drawing/2014/main" id="{8469E31E-6EF9-4205-8B78-14EB686DABCE}"/>
            </a:ext>
          </a:extLst>
        </xdr:cNvPr>
        <xdr:cNvSpPr>
          <a:spLocks noChangeAspect="1" noChangeArrowheads="1"/>
        </xdr:cNvSpPr>
      </xdr:nvSpPr>
      <xdr:spPr bwMode="auto">
        <a:xfrm>
          <a:off x="6819900" y="1647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0</xdr:rowOff>
    </xdr:from>
    <xdr:ext cx="304800" cy="304800"/>
    <xdr:sp macro="" textlink="">
      <xdr:nvSpPr>
        <xdr:cNvPr id="483" name="AutoShape 5" descr="Álcool Étilico Hidratado 70° 1L TUPI">
          <a:extLst>
            <a:ext uri="{FF2B5EF4-FFF2-40B4-BE49-F238E27FC236}">
              <a16:creationId xmlns:a16="http://schemas.microsoft.com/office/drawing/2014/main" id="{307E0DF3-10E6-485B-A681-4E382E535130}"/>
            </a:ext>
          </a:extLst>
        </xdr:cNvPr>
        <xdr:cNvSpPr>
          <a:spLocks noChangeAspect="1" noChangeArrowheads="1"/>
        </xdr:cNvSpPr>
      </xdr:nvSpPr>
      <xdr:spPr bwMode="auto">
        <a:xfrm>
          <a:off x="7429500" y="14735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0</xdr:rowOff>
    </xdr:from>
    <xdr:ext cx="304800" cy="304800"/>
    <xdr:sp macro="" textlink="">
      <xdr:nvSpPr>
        <xdr:cNvPr id="484" name="AutoShape 5" descr="Álcool Étilico Hidratado 70° 1L TUPI">
          <a:extLst>
            <a:ext uri="{FF2B5EF4-FFF2-40B4-BE49-F238E27FC236}">
              <a16:creationId xmlns:a16="http://schemas.microsoft.com/office/drawing/2014/main" id="{7C013C09-3D1B-47A9-8E80-8D151DCF8124}"/>
            </a:ext>
          </a:extLst>
        </xdr:cNvPr>
        <xdr:cNvSpPr>
          <a:spLocks noChangeAspect="1" noChangeArrowheads="1"/>
        </xdr:cNvSpPr>
      </xdr:nvSpPr>
      <xdr:spPr bwMode="auto">
        <a:xfrm>
          <a:off x="7429500" y="19688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0</xdr:rowOff>
    </xdr:from>
    <xdr:ext cx="304800" cy="304800"/>
    <xdr:sp macro="" textlink="">
      <xdr:nvSpPr>
        <xdr:cNvPr id="485" name="AutoShape 5" descr="Álcool Étilico Hidratado 70° 1L TUPI">
          <a:extLst>
            <a:ext uri="{FF2B5EF4-FFF2-40B4-BE49-F238E27FC236}">
              <a16:creationId xmlns:a16="http://schemas.microsoft.com/office/drawing/2014/main" id="{FE5AA1FB-F28E-42E4-AA96-04E86FC4D0EE}"/>
            </a:ext>
          </a:extLst>
        </xdr:cNvPr>
        <xdr:cNvSpPr>
          <a:spLocks noChangeAspect="1" noChangeArrowheads="1"/>
        </xdr:cNvSpPr>
      </xdr:nvSpPr>
      <xdr:spPr bwMode="auto">
        <a:xfrm>
          <a:off x="5600700" y="2990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60</xdr:row>
      <xdr:rowOff>0</xdr:rowOff>
    </xdr:from>
    <xdr:ext cx="304800" cy="304800"/>
    <xdr:sp macro="" textlink="">
      <xdr:nvSpPr>
        <xdr:cNvPr id="486" name="AutoShape 5" descr="Álcool Étilico Hidratado 70° 1L TUPI">
          <a:extLst>
            <a:ext uri="{FF2B5EF4-FFF2-40B4-BE49-F238E27FC236}">
              <a16:creationId xmlns:a16="http://schemas.microsoft.com/office/drawing/2014/main" id="{8BFB1E38-6D14-48A8-A554-3F5DB8EC706B}"/>
            </a:ext>
          </a:extLst>
        </xdr:cNvPr>
        <xdr:cNvSpPr>
          <a:spLocks noChangeAspect="1" noChangeArrowheads="1"/>
        </xdr:cNvSpPr>
      </xdr:nvSpPr>
      <xdr:spPr bwMode="auto">
        <a:xfrm>
          <a:off x="6220883" y="40364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0</xdr:rowOff>
    </xdr:from>
    <xdr:ext cx="304800" cy="304800"/>
    <xdr:sp macro="" textlink="">
      <xdr:nvSpPr>
        <xdr:cNvPr id="487" name="AutoShape 5" descr="Álcool Étilico Hidratado 70° 1L TUPI">
          <a:extLst>
            <a:ext uri="{FF2B5EF4-FFF2-40B4-BE49-F238E27FC236}">
              <a16:creationId xmlns:a16="http://schemas.microsoft.com/office/drawing/2014/main" id="{405A9B25-3F16-4194-92CF-AB81B63437C2}"/>
            </a:ext>
          </a:extLst>
        </xdr:cNvPr>
        <xdr:cNvSpPr>
          <a:spLocks noChangeAspect="1" noChangeArrowheads="1"/>
        </xdr:cNvSpPr>
      </xdr:nvSpPr>
      <xdr:spPr bwMode="auto">
        <a:xfrm>
          <a:off x="4991100" y="2886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60</xdr:row>
      <xdr:rowOff>0</xdr:rowOff>
    </xdr:from>
    <xdr:ext cx="304800" cy="304800"/>
    <xdr:sp macro="" textlink="">
      <xdr:nvSpPr>
        <xdr:cNvPr id="488" name="AutoShape 5" descr="Álcool Étilico Hidratado 70° 1L TUPI">
          <a:extLst>
            <a:ext uri="{FF2B5EF4-FFF2-40B4-BE49-F238E27FC236}">
              <a16:creationId xmlns:a16="http://schemas.microsoft.com/office/drawing/2014/main" id="{C687D2DB-2FED-4A48-90FC-25DBC70E7182}"/>
            </a:ext>
          </a:extLst>
        </xdr:cNvPr>
        <xdr:cNvSpPr>
          <a:spLocks noChangeAspect="1" noChangeArrowheads="1"/>
        </xdr:cNvSpPr>
      </xdr:nvSpPr>
      <xdr:spPr bwMode="auto">
        <a:xfrm>
          <a:off x="5611283" y="39317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0</xdr:rowOff>
    </xdr:from>
    <xdr:ext cx="304800" cy="304800"/>
    <xdr:sp macro="" textlink="">
      <xdr:nvSpPr>
        <xdr:cNvPr id="489" name="AutoShape 5" descr="Álcool Étilico Hidratado 70° 1L TUPI">
          <a:extLst>
            <a:ext uri="{FF2B5EF4-FFF2-40B4-BE49-F238E27FC236}">
              <a16:creationId xmlns:a16="http://schemas.microsoft.com/office/drawing/2014/main" id="{F69BA0F9-97D0-46AB-95A8-26DF3CC5556B}"/>
            </a:ext>
          </a:extLst>
        </xdr:cNvPr>
        <xdr:cNvSpPr>
          <a:spLocks noChangeAspect="1" noChangeArrowheads="1"/>
        </xdr:cNvSpPr>
      </xdr:nvSpPr>
      <xdr:spPr bwMode="auto">
        <a:xfrm>
          <a:off x="4991100" y="277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60</xdr:row>
      <xdr:rowOff>0</xdr:rowOff>
    </xdr:from>
    <xdr:ext cx="304800" cy="304800"/>
    <xdr:sp macro="" textlink="">
      <xdr:nvSpPr>
        <xdr:cNvPr id="490" name="AutoShape 5" descr="Álcool Étilico Hidratado 70° 1L TUPI">
          <a:extLst>
            <a:ext uri="{FF2B5EF4-FFF2-40B4-BE49-F238E27FC236}">
              <a16:creationId xmlns:a16="http://schemas.microsoft.com/office/drawing/2014/main" id="{F298663F-EC97-4E0C-A3A6-D4F14C603951}"/>
            </a:ext>
          </a:extLst>
        </xdr:cNvPr>
        <xdr:cNvSpPr>
          <a:spLocks noChangeAspect="1" noChangeArrowheads="1"/>
        </xdr:cNvSpPr>
      </xdr:nvSpPr>
      <xdr:spPr bwMode="auto">
        <a:xfrm>
          <a:off x="5611283" y="39793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0</xdr:rowOff>
    </xdr:from>
    <xdr:ext cx="304800" cy="304800"/>
    <xdr:sp macro="" textlink="">
      <xdr:nvSpPr>
        <xdr:cNvPr id="491" name="AutoShape 5" descr="Álcool Étilico Hidratado 70° 1L TUPI">
          <a:extLst>
            <a:ext uri="{FF2B5EF4-FFF2-40B4-BE49-F238E27FC236}">
              <a16:creationId xmlns:a16="http://schemas.microsoft.com/office/drawing/2014/main" id="{935A1DBF-28FD-432A-886C-49A209CEC4BF}"/>
            </a:ext>
          </a:extLst>
        </xdr:cNvPr>
        <xdr:cNvSpPr>
          <a:spLocks noChangeAspect="1" noChangeArrowheads="1"/>
        </xdr:cNvSpPr>
      </xdr:nvSpPr>
      <xdr:spPr bwMode="auto">
        <a:xfrm>
          <a:off x="4991100" y="3905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50</xdr:row>
      <xdr:rowOff>464608</xdr:rowOff>
    </xdr:from>
    <xdr:ext cx="304800" cy="304800"/>
    <xdr:sp macro="" textlink="">
      <xdr:nvSpPr>
        <xdr:cNvPr id="492" name="AutoShape 5" descr="Álcool Étilico Hidratado 70° 1L TUPI">
          <a:extLst>
            <a:ext uri="{FF2B5EF4-FFF2-40B4-BE49-F238E27FC236}">
              <a16:creationId xmlns:a16="http://schemas.microsoft.com/office/drawing/2014/main" id="{3494EDF2-07EC-447C-B758-A650AD10C29E}"/>
            </a:ext>
          </a:extLst>
        </xdr:cNvPr>
        <xdr:cNvSpPr>
          <a:spLocks noChangeAspect="1" noChangeArrowheads="1"/>
        </xdr:cNvSpPr>
      </xdr:nvSpPr>
      <xdr:spPr bwMode="auto">
        <a:xfrm>
          <a:off x="6449181" y="3162496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49</xdr:row>
      <xdr:rowOff>464608</xdr:rowOff>
    </xdr:from>
    <xdr:ext cx="304800" cy="304800"/>
    <xdr:sp macro="" textlink="">
      <xdr:nvSpPr>
        <xdr:cNvPr id="493" name="AutoShape 5" descr="Álcool Étilico Hidratado 70° 1L TUPI">
          <a:extLst>
            <a:ext uri="{FF2B5EF4-FFF2-40B4-BE49-F238E27FC236}">
              <a16:creationId xmlns:a16="http://schemas.microsoft.com/office/drawing/2014/main" id="{9E720A3E-2EEA-4D24-9366-A5E45EEC0A1F}"/>
            </a:ext>
          </a:extLst>
        </xdr:cNvPr>
        <xdr:cNvSpPr>
          <a:spLocks noChangeAspect="1" noChangeArrowheads="1"/>
        </xdr:cNvSpPr>
      </xdr:nvSpPr>
      <xdr:spPr bwMode="auto">
        <a:xfrm>
          <a:off x="6450542"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50</xdr:row>
      <xdr:rowOff>464608</xdr:rowOff>
    </xdr:from>
    <xdr:ext cx="304800" cy="304800"/>
    <xdr:sp macro="" textlink="">
      <xdr:nvSpPr>
        <xdr:cNvPr id="412" name="AutoShape 5" descr="Álcool Étilico Hidratado 70° 1L TUPI">
          <a:extLst>
            <a:ext uri="{FF2B5EF4-FFF2-40B4-BE49-F238E27FC236}">
              <a16:creationId xmlns:a16="http://schemas.microsoft.com/office/drawing/2014/main" id="{8F94FD40-E03A-476D-9ACE-3661440F5672}"/>
            </a:ext>
          </a:extLst>
        </xdr:cNvPr>
        <xdr:cNvSpPr>
          <a:spLocks noChangeAspect="1" noChangeArrowheads="1"/>
        </xdr:cNvSpPr>
      </xdr:nvSpPr>
      <xdr:spPr bwMode="auto">
        <a:xfrm>
          <a:off x="7192626" y="2518631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51</xdr:row>
      <xdr:rowOff>464608</xdr:rowOff>
    </xdr:from>
    <xdr:ext cx="304800" cy="304800"/>
    <xdr:sp macro="" textlink="">
      <xdr:nvSpPr>
        <xdr:cNvPr id="423" name="AutoShape 5" descr="Álcool Étilico Hidratado 70° 1L TUPI">
          <a:extLst>
            <a:ext uri="{FF2B5EF4-FFF2-40B4-BE49-F238E27FC236}">
              <a16:creationId xmlns:a16="http://schemas.microsoft.com/office/drawing/2014/main" id="{25211F3F-9A75-4838-90EF-5A691F534F69}"/>
            </a:ext>
          </a:extLst>
        </xdr:cNvPr>
        <xdr:cNvSpPr>
          <a:spLocks noChangeAspect="1" noChangeArrowheads="1"/>
        </xdr:cNvSpPr>
      </xdr:nvSpPr>
      <xdr:spPr bwMode="auto">
        <a:xfrm>
          <a:off x="7192626" y="2518631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48</xdr:row>
      <xdr:rowOff>464608</xdr:rowOff>
    </xdr:from>
    <xdr:ext cx="304800" cy="304800"/>
    <xdr:sp macro="" textlink="">
      <xdr:nvSpPr>
        <xdr:cNvPr id="434" name="AutoShape 5" descr="Álcool Étilico Hidratado 70° 1L TUPI">
          <a:extLst>
            <a:ext uri="{FF2B5EF4-FFF2-40B4-BE49-F238E27FC236}">
              <a16:creationId xmlns:a16="http://schemas.microsoft.com/office/drawing/2014/main" id="{A80E7B6A-CC18-454D-A1C4-C4CA96A32D70}"/>
            </a:ext>
          </a:extLst>
        </xdr:cNvPr>
        <xdr:cNvSpPr>
          <a:spLocks noChangeAspect="1" noChangeArrowheads="1"/>
        </xdr:cNvSpPr>
      </xdr:nvSpPr>
      <xdr:spPr bwMode="auto">
        <a:xfrm>
          <a:off x="4688417" y="38745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445" name="AutoShape 5" descr="Álcool Étilico Hidratado 70° 1L TUPI">
          <a:extLst>
            <a:ext uri="{FF2B5EF4-FFF2-40B4-BE49-F238E27FC236}">
              <a16:creationId xmlns:a16="http://schemas.microsoft.com/office/drawing/2014/main" id="{B3B3B47A-6F9C-4077-BF17-575A8DB104CE}"/>
            </a:ext>
          </a:extLst>
        </xdr:cNvPr>
        <xdr:cNvSpPr>
          <a:spLocks noChangeAspect="1" noChangeArrowheads="1"/>
        </xdr:cNvSpPr>
      </xdr:nvSpPr>
      <xdr:spPr bwMode="auto">
        <a:xfrm>
          <a:off x="4688417" y="31601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48</xdr:row>
      <xdr:rowOff>464608</xdr:rowOff>
    </xdr:from>
    <xdr:ext cx="304800" cy="304800"/>
    <xdr:sp macro="" textlink="">
      <xdr:nvSpPr>
        <xdr:cNvPr id="456" name="AutoShape 5" descr="Álcool Étilico Hidratado 70° 1L TUPI">
          <a:extLst>
            <a:ext uri="{FF2B5EF4-FFF2-40B4-BE49-F238E27FC236}">
              <a16:creationId xmlns:a16="http://schemas.microsoft.com/office/drawing/2014/main" id="{97537FF8-D7C1-4A82-A97F-9ABA6A2248EC}"/>
            </a:ext>
          </a:extLst>
        </xdr:cNvPr>
        <xdr:cNvSpPr>
          <a:spLocks noChangeAspect="1" noChangeArrowheads="1"/>
        </xdr:cNvSpPr>
      </xdr:nvSpPr>
      <xdr:spPr bwMode="auto">
        <a:xfrm>
          <a:off x="4688417" y="38745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49</xdr:row>
      <xdr:rowOff>464608</xdr:rowOff>
    </xdr:from>
    <xdr:ext cx="304800" cy="304800"/>
    <xdr:sp macro="" textlink="">
      <xdr:nvSpPr>
        <xdr:cNvPr id="477" name="AutoShape 5" descr="Álcool Étilico Hidratado 70° 1L TUPI">
          <a:extLst>
            <a:ext uri="{FF2B5EF4-FFF2-40B4-BE49-F238E27FC236}">
              <a16:creationId xmlns:a16="http://schemas.microsoft.com/office/drawing/2014/main" id="{A866BB00-20D7-4F4A-99D2-026E3EA38F75}"/>
            </a:ext>
          </a:extLst>
        </xdr:cNvPr>
        <xdr:cNvSpPr>
          <a:spLocks noChangeAspect="1" noChangeArrowheads="1"/>
        </xdr:cNvSpPr>
      </xdr:nvSpPr>
      <xdr:spPr bwMode="auto">
        <a:xfrm>
          <a:off x="4688417" y="38745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49</xdr:row>
      <xdr:rowOff>464608</xdr:rowOff>
    </xdr:from>
    <xdr:ext cx="304800" cy="304800"/>
    <xdr:sp macro="" textlink="">
      <xdr:nvSpPr>
        <xdr:cNvPr id="478" name="AutoShape 5" descr="Álcool Étilico Hidratado 70° 1L TUPI">
          <a:extLst>
            <a:ext uri="{FF2B5EF4-FFF2-40B4-BE49-F238E27FC236}">
              <a16:creationId xmlns:a16="http://schemas.microsoft.com/office/drawing/2014/main" id="{3854B7A9-734E-4F07-BBCF-7C1AF4E2C091}"/>
            </a:ext>
          </a:extLst>
        </xdr:cNvPr>
        <xdr:cNvSpPr>
          <a:spLocks noChangeAspect="1" noChangeArrowheads="1"/>
        </xdr:cNvSpPr>
      </xdr:nvSpPr>
      <xdr:spPr bwMode="auto">
        <a:xfrm>
          <a:off x="4688417" y="38745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50</xdr:row>
      <xdr:rowOff>464608</xdr:rowOff>
    </xdr:from>
    <xdr:ext cx="304800" cy="304800"/>
    <xdr:sp macro="" textlink="">
      <xdr:nvSpPr>
        <xdr:cNvPr id="494" name="AutoShape 5" descr="Álcool Étilico Hidratado 70° 1L TUPI">
          <a:extLst>
            <a:ext uri="{FF2B5EF4-FFF2-40B4-BE49-F238E27FC236}">
              <a16:creationId xmlns:a16="http://schemas.microsoft.com/office/drawing/2014/main" id="{557927C5-BAEB-485A-9EDB-02B39FD45F21}"/>
            </a:ext>
          </a:extLst>
        </xdr:cNvPr>
        <xdr:cNvSpPr>
          <a:spLocks noChangeAspect="1" noChangeArrowheads="1"/>
        </xdr:cNvSpPr>
      </xdr:nvSpPr>
      <xdr:spPr bwMode="auto">
        <a:xfrm>
          <a:off x="4688417" y="45317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19</xdr:row>
      <xdr:rowOff>390525</xdr:rowOff>
    </xdr:from>
    <xdr:ext cx="304800" cy="304800"/>
    <xdr:sp macro="" textlink="">
      <xdr:nvSpPr>
        <xdr:cNvPr id="401" name="AutoShape 5" descr="Álcool Étilico Hidratado 70° 1L TUPI">
          <a:extLst>
            <a:ext uri="{FF2B5EF4-FFF2-40B4-BE49-F238E27FC236}">
              <a16:creationId xmlns:a16="http://schemas.microsoft.com/office/drawing/2014/main" id="{09A015D7-5B95-495B-A88B-D85D25C3768C}"/>
            </a:ext>
          </a:extLst>
        </xdr:cNvPr>
        <xdr:cNvSpPr>
          <a:spLocks noChangeAspect="1" noChangeArrowheads="1"/>
        </xdr:cNvSpPr>
      </xdr:nvSpPr>
      <xdr:spPr bwMode="auto">
        <a:xfrm>
          <a:off x="6896100" y="413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18</xdr:row>
      <xdr:rowOff>464608</xdr:rowOff>
    </xdr:from>
    <xdr:ext cx="304800" cy="304800"/>
    <xdr:sp macro="" textlink="">
      <xdr:nvSpPr>
        <xdr:cNvPr id="495" name="AutoShape 5" descr="Álcool Étilico Hidratado 70° 1L TUPI">
          <a:extLst>
            <a:ext uri="{FF2B5EF4-FFF2-40B4-BE49-F238E27FC236}">
              <a16:creationId xmlns:a16="http://schemas.microsoft.com/office/drawing/2014/main" id="{A532D7D8-EFD8-4C81-BD39-F3ABA679F4EA}"/>
            </a:ext>
          </a:extLst>
        </xdr:cNvPr>
        <xdr:cNvSpPr>
          <a:spLocks noChangeAspect="1" noChangeArrowheads="1"/>
        </xdr:cNvSpPr>
      </xdr:nvSpPr>
      <xdr:spPr bwMode="auto">
        <a:xfrm>
          <a:off x="7203017" y="37316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18</xdr:row>
      <xdr:rowOff>464608</xdr:rowOff>
    </xdr:from>
    <xdr:ext cx="304800" cy="304800"/>
    <xdr:sp macro="" textlink="">
      <xdr:nvSpPr>
        <xdr:cNvPr id="496" name="AutoShape 5" descr="Álcool Étilico Hidratado 70° 1L TUPI">
          <a:extLst>
            <a:ext uri="{FF2B5EF4-FFF2-40B4-BE49-F238E27FC236}">
              <a16:creationId xmlns:a16="http://schemas.microsoft.com/office/drawing/2014/main" id="{4C45B28D-9ADF-437B-ADBF-2FDE243390C0}"/>
            </a:ext>
          </a:extLst>
        </xdr:cNvPr>
        <xdr:cNvSpPr>
          <a:spLocks noChangeAspect="1" noChangeArrowheads="1"/>
        </xdr:cNvSpPr>
      </xdr:nvSpPr>
      <xdr:spPr bwMode="auto">
        <a:xfrm>
          <a:off x="7830608" y="37316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18</xdr:row>
      <xdr:rowOff>464608</xdr:rowOff>
    </xdr:from>
    <xdr:ext cx="304800" cy="304800"/>
    <xdr:sp macro="" textlink="">
      <xdr:nvSpPr>
        <xdr:cNvPr id="497" name="AutoShape 5" descr="Álcool Étilico Hidratado 70° 1L TUPI">
          <a:extLst>
            <a:ext uri="{FF2B5EF4-FFF2-40B4-BE49-F238E27FC236}">
              <a16:creationId xmlns:a16="http://schemas.microsoft.com/office/drawing/2014/main" id="{18A93AA6-2D8F-4A64-B4DD-6A271F521010}"/>
            </a:ext>
          </a:extLst>
        </xdr:cNvPr>
        <xdr:cNvSpPr>
          <a:spLocks noChangeAspect="1" noChangeArrowheads="1"/>
        </xdr:cNvSpPr>
      </xdr:nvSpPr>
      <xdr:spPr bwMode="auto">
        <a:xfrm>
          <a:off x="7830608" y="37316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19</xdr:row>
      <xdr:rowOff>464608</xdr:rowOff>
    </xdr:from>
    <xdr:ext cx="304800" cy="304800"/>
    <xdr:sp macro="" textlink="">
      <xdr:nvSpPr>
        <xdr:cNvPr id="498" name="AutoShape 5" descr="Álcool Étilico Hidratado 70° 1L TUPI">
          <a:extLst>
            <a:ext uri="{FF2B5EF4-FFF2-40B4-BE49-F238E27FC236}">
              <a16:creationId xmlns:a16="http://schemas.microsoft.com/office/drawing/2014/main" id="{8A52ED5A-99D0-4895-BA56-9A2518C5EF74}"/>
            </a:ext>
          </a:extLst>
        </xdr:cNvPr>
        <xdr:cNvSpPr>
          <a:spLocks noChangeAspect="1" noChangeArrowheads="1"/>
        </xdr:cNvSpPr>
      </xdr:nvSpPr>
      <xdr:spPr bwMode="auto">
        <a:xfrm>
          <a:off x="7203017" y="4207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19</xdr:row>
      <xdr:rowOff>464608</xdr:rowOff>
    </xdr:from>
    <xdr:ext cx="304800" cy="304800"/>
    <xdr:sp macro="" textlink="">
      <xdr:nvSpPr>
        <xdr:cNvPr id="499" name="AutoShape 5" descr="Álcool Étilico Hidratado 70° 1L TUPI">
          <a:extLst>
            <a:ext uri="{FF2B5EF4-FFF2-40B4-BE49-F238E27FC236}">
              <a16:creationId xmlns:a16="http://schemas.microsoft.com/office/drawing/2014/main" id="{127EBC5C-DBD3-4F8E-8E5B-B701B00867D5}"/>
            </a:ext>
          </a:extLst>
        </xdr:cNvPr>
        <xdr:cNvSpPr>
          <a:spLocks noChangeAspect="1" noChangeArrowheads="1"/>
        </xdr:cNvSpPr>
      </xdr:nvSpPr>
      <xdr:spPr bwMode="auto">
        <a:xfrm>
          <a:off x="7830608" y="4207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19</xdr:row>
      <xdr:rowOff>464608</xdr:rowOff>
    </xdr:from>
    <xdr:ext cx="304800" cy="304800"/>
    <xdr:sp macro="" textlink="">
      <xdr:nvSpPr>
        <xdr:cNvPr id="500" name="AutoShape 5" descr="Álcool Étilico Hidratado 70° 1L TUPI">
          <a:extLst>
            <a:ext uri="{FF2B5EF4-FFF2-40B4-BE49-F238E27FC236}">
              <a16:creationId xmlns:a16="http://schemas.microsoft.com/office/drawing/2014/main" id="{49314DA3-6BE9-4D52-A15B-0587DCAA088A}"/>
            </a:ext>
          </a:extLst>
        </xdr:cNvPr>
        <xdr:cNvSpPr>
          <a:spLocks noChangeAspect="1" noChangeArrowheads="1"/>
        </xdr:cNvSpPr>
      </xdr:nvSpPr>
      <xdr:spPr bwMode="auto">
        <a:xfrm>
          <a:off x="7830608" y="4207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19</xdr:row>
      <xdr:rowOff>464608</xdr:rowOff>
    </xdr:from>
    <xdr:ext cx="304800" cy="304800"/>
    <xdr:sp macro="" textlink="">
      <xdr:nvSpPr>
        <xdr:cNvPr id="501" name="AutoShape 5" descr="Álcool Étilico Hidratado 70° 1L TUPI">
          <a:extLst>
            <a:ext uri="{FF2B5EF4-FFF2-40B4-BE49-F238E27FC236}">
              <a16:creationId xmlns:a16="http://schemas.microsoft.com/office/drawing/2014/main" id="{04BA2AF3-6A90-4314-90B0-30D618A17B75}"/>
            </a:ext>
          </a:extLst>
        </xdr:cNvPr>
        <xdr:cNvSpPr>
          <a:spLocks noChangeAspect="1" noChangeArrowheads="1"/>
        </xdr:cNvSpPr>
      </xdr:nvSpPr>
      <xdr:spPr bwMode="auto">
        <a:xfrm>
          <a:off x="7830608" y="4207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19</xdr:row>
      <xdr:rowOff>464608</xdr:rowOff>
    </xdr:from>
    <xdr:ext cx="304800" cy="304800"/>
    <xdr:sp macro="" textlink="">
      <xdr:nvSpPr>
        <xdr:cNvPr id="502" name="AutoShape 5" descr="Álcool Étilico Hidratado 70° 1L TUPI">
          <a:extLst>
            <a:ext uri="{FF2B5EF4-FFF2-40B4-BE49-F238E27FC236}">
              <a16:creationId xmlns:a16="http://schemas.microsoft.com/office/drawing/2014/main" id="{8C5C2149-C1A4-47D0-A8DA-6DCCD57FCF95}"/>
            </a:ext>
          </a:extLst>
        </xdr:cNvPr>
        <xdr:cNvSpPr>
          <a:spLocks noChangeAspect="1" noChangeArrowheads="1"/>
        </xdr:cNvSpPr>
      </xdr:nvSpPr>
      <xdr:spPr bwMode="auto">
        <a:xfrm>
          <a:off x="7830608" y="4207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19</xdr:row>
      <xdr:rowOff>390525</xdr:rowOff>
    </xdr:from>
    <xdr:ext cx="304800" cy="304800"/>
    <xdr:sp macro="" textlink="">
      <xdr:nvSpPr>
        <xdr:cNvPr id="503" name="AutoShape 5" descr="Álcool Étilico Hidratado 70° 1L TUPI">
          <a:extLst>
            <a:ext uri="{FF2B5EF4-FFF2-40B4-BE49-F238E27FC236}">
              <a16:creationId xmlns:a16="http://schemas.microsoft.com/office/drawing/2014/main" id="{7BE6AA45-829A-4C39-ADE0-09C8A22BD3BC}"/>
            </a:ext>
          </a:extLst>
        </xdr:cNvPr>
        <xdr:cNvSpPr>
          <a:spLocks noChangeAspect="1" noChangeArrowheads="1"/>
        </xdr:cNvSpPr>
      </xdr:nvSpPr>
      <xdr:spPr bwMode="auto">
        <a:xfrm>
          <a:off x="6896100" y="413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19</xdr:row>
      <xdr:rowOff>0</xdr:rowOff>
    </xdr:from>
    <xdr:ext cx="304800" cy="304800"/>
    <xdr:sp macro="" textlink="">
      <xdr:nvSpPr>
        <xdr:cNvPr id="504" name="AutoShape 5" descr="Álcool Étilico Hidratado 70° 1L TUPI">
          <a:extLst>
            <a:ext uri="{FF2B5EF4-FFF2-40B4-BE49-F238E27FC236}">
              <a16:creationId xmlns:a16="http://schemas.microsoft.com/office/drawing/2014/main" id="{9DD5AD8D-F889-4745-87A2-3CDA1A2C07DE}"/>
            </a:ext>
          </a:extLst>
        </xdr:cNvPr>
        <xdr:cNvSpPr>
          <a:spLocks noChangeAspect="1" noChangeArrowheads="1"/>
        </xdr:cNvSpPr>
      </xdr:nvSpPr>
      <xdr:spPr bwMode="auto">
        <a:xfrm>
          <a:off x="6896100" y="3743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19</xdr:row>
      <xdr:rowOff>390525</xdr:rowOff>
    </xdr:from>
    <xdr:ext cx="304800" cy="304800"/>
    <xdr:sp macro="" textlink="">
      <xdr:nvSpPr>
        <xdr:cNvPr id="505" name="AutoShape 5" descr="Álcool Étilico Hidratado 70° 1L TUPI">
          <a:extLst>
            <a:ext uri="{FF2B5EF4-FFF2-40B4-BE49-F238E27FC236}">
              <a16:creationId xmlns:a16="http://schemas.microsoft.com/office/drawing/2014/main" id="{66C214C6-1F10-43D0-AECF-246AFD6A5FAA}"/>
            </a:ext>
          </a:extLst>
        </xdr:cNvPr>
        <xdr:cNvSpPr>
          <a:spLocks noChangeAspect="1" noChangeArrowheads="1"/>
        </xdr:cNvSpPr>
      </xdr:nvSpPr>
      <xdr:spPr bwMode="auto">
        <a:xfrm>
          <a:off x="6896100" y="413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19</xdr:row>
      <xdr:rowOff>390525</xdr:rowOff>
    </xdr:from>
    <xdr:ext cx="304800" cy="304800"/>
    <xdr:sp macro="" textlink="">
      <xdr:nvSpPr>
        <xdr:cNvPr id="506" name="AutoShape 5" descr="Álcool Étilico Hidratado 70° 1L TUPI">
          <a:extLst>
            <a:ext uri="{FF2B5EF4-FFF2-40B4-BE49-F238E27FC236}">
              <a16:creationId xmlns:a16="http://schemas.microsoft.com/office/drawing/2014/main" id="{B32FD337-D409-4E4B-B3C4-7EAA8109DB02}"/>
            </a:ext>
          </a:extLst>
        </xdr:cNvPr>
        <xdr:cNvSpPr>
          <a:spLocks noChangeAspect="1" noChangeArrowheads="1"/>
        </xdr:cNvSpPr>
      </xdr:nvSpPr>
      <xdr:spPr bwMode="auto">
        <a:xfrm>
          <a:off x="6896100" y="413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19</xdr:row>
      <xdr:rowOff>0</xdr:rowOff>
    </xdr:from>
    <xdr:ext cx="304800" cy="304800"/>
    <xdr:sp macro="" textlink="">
      <xdr:nvSpPr>
        <xdr:cNvPr id="507" name="AutoShape 5" descr="Álcool Étilico Hidratado 70° 1L TUPI">
          <a:extLst>
            <a:ext uri="{FF2B5EF4-FFF2-40B4-BE49-F238E27FC236}">
              <a16:creationId xmlns:a16="http://schemas.microsoft.com/office/drawing/2014/main" id="{1BBEE627-323E-4BF3-8210-B734D7D24D8E}"/>
            </a:ext>
          </a:extLst>
        </xdr:cNvPr>
        <xdr:cNvSpPr>
          <a:spLocks noChangeAspect="1" noChangeArrowheads="1"/>
        </xdr:cNvSpPr>
      </xdr:nvSpPr>
      <xdr:spPr bwMode="auto">
        <a:xfrm>
          <a:off x="6896100" y="3743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19</xdr:row>
      <xdr:rowOff>390525</xdr:rowOff>
    </xdr:from>
    <xdr:ext cx="304800" cy="304800"/>
    <xdr:sp macro="" textlink="">
      <xdr:nvSpPr>
        <xdr:cNvPr id="508" name="AutoShape 5" descr="Álcool Étilico Hidratado 70° 1L TUPI">
          <a:extLst>
            <a:ext uri="{FF2B5EF4-FFF2-40B4-BE49-F238E27FC236}">
              <a16:creationId xmlns:a16="http://schemas.microsoft.com/office/drawing/2014/main" id="{44932ABF-4D52-4647-99C8-D992E1DFD785}"/>
            </a:ext>
          </a:extLst>
        </xdr:cNvPr>
        <xdr:cNvSpPr>
          <a:spLocks noChangeAspect="1" noChangeArrowheads="1"/>
        </xdr:cNvSpPr>
      </xdr:nvSpPr>
      <xdr:spPr bwMode="auto">
        <a:xfrm>
          <a:off x="6896100" y="413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19</xdr:row>
      <xdr:rowOff>390525</xdr:rowOff>
    </xdr:from>
    <xdr:ext cx="304800" cy="304800"/>
    <xdr:sp macro="" textlink="">
      <xdr:nvSpPr>
        <xdr:cNvPr id="509" name="AutoShape 5" descr="Álcool Étilico Hidratado 70° 1L TUPI">
          <a:extLst>
            <a:ext uri="{FF2B5EF4-FFF2-40B4-BE49-F238E27FC236}">
              <a16:creationId xmlns:a16="http://schemas.microsoft.com/office/drawing/2014/main" id="{4B906293-5F17-4079-BE14-6808B8634596}"/>
            </a:ext>
          </a:extLst>
        </xdr:cNvPr>
        <xdr:cNvSpPr>
          <a:spLocks noChangeAspect="1" noChangeArrowheads="1"/>
        </xdr:cNvSpPr>
      </xdr:nvSpPr>
      <xdr:spPr bwMode="auto">
        <a:xfrm>
          <a:off x="6896100" y="413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19</xdr:row>
      <xdr:rowOff>0</xdr:rowOff>
    </xdr:from>
    <xdr:ext cx="304800" cy="304800"/>
    <xdr:sp macro="" textlink="">
      <xdr:nvSpPr>
        <xdr:cNvPr id="510" name="AutoShape 5" descr="Álcool Étilico Hidratado 70° 1L TUPI">
          <a:extLst>
            <a:ext uri="{FF2B5EF4-FFF2-40B4-BE49-F238E27FC236}">
              <a16:creationId xmlns:a16="http://schemas.microsoft.com/office/drawing/2014/main" id="{B29209A1-B3EE-49A6-8C3B-DC8266DA2BAC}"/>
            </a:ext>
          </a:extLst>
        </xdr:cNvPr>
        <xdr:cNvSpPr>
          <a:spLocks noChangeAspect="1" noChangeArrowheads="1"/>
        </xdr:cNvSpPr>
      </xdr:nvSpPr>
      <xdr:spPr bwMode="auto">
        <a:xfrm>
          <a:off x="6896100" y="3743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19</xdr:row>
      <xdr:rowOff>390525</xdr:rowOff>
    </xdr:from>
    <xdr:ext cx="304800" cy="304800"/>
    <xdr:sp macro="" textlink="">
      <xdr:nvSpPr>
        <xdr:cNvPr id="511" name="AutoShape 5" descr="Álcool Étilico Hidratado 70° 1L TUPI">
          <a:extLst>
            <a:ext uri="{FF2B5EF4-FFF2-40B4-BE49-F238E27FC236}">
              <a16:creationId xmlns:a16="http://schemas.microsoft.com/office/drawing/2014/main" id="{1EB72FE5-C3EE-4D5A-9EFD-812CA80830CF}"/>
            </a:ext>
          </a:extLst>
        </xdr:cNvPr>
        <xdr:cNvSpPr>
          <a:spLocks noChangeAspect="1" noChangeArrowheads="1"/>
        </xdr:cNvSpPr>
      </xdr:nvSpPr>
      <xdr:spPr bwMode="auto">
        <a:xfrm>
          <a:off x="6896100" y="413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19</xdr:row>
      <xdr:rowOff>390525</xdr:rowOff>
    </xdr:from>
    <xdr:ext cx="304800" cy="304800"/>
    <xdr:sp macro="" textlink="">
      <xdr:nvSpPr>
        <xdr:cNvPr id="512" name="AutoShape 5" descr="Álcool Étilico Hidratado 70° 1L TUPI">
          <a:extLst>
            <a:ext uri="{FF2B5EF4-FFF2-40B4-BE49-F238E27FC236}">
              <a16:creationId xmlns:a16="http://schemas.microsoft.com/office/drawing/2014/main" id="{AF2D6E77-BF45-4F3B-93D3-C180DAA55A2D}"/>
            </a:ext>
          </a:extLst>
        </xdr:cNvPr>
        <xdr:cNvSpPr>
          <a:spLocks noChangeAspect="1" noChangeArrowheads="1"/>
        </xdr:cNvSpPr>
      </xdr:nvSpPr>
      <xdr:spPr bwMode="auto">
        <a:xfrm>
          <a:off x="6896100" y="413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19</xdr:row>
      <xdr:rowOff>390525</xdr:rowOff>
    </xdr:from>
    <xdr:ext cx="304800" cy="304800"/>
    <xdr:sp macro="" textlink="">
      <xdr:nvSpPr>
        <xdr:cNvPr id="513" name="AutoShape 5" descr="Álcool Étilico Hidratado 70° 1L TUPI">
          <a:extLst>
            <a:ext uri="{FF2B5EF4-FFF2-40B4-BE49-F238E27FC236}">
              <a16:creationId xmlns:a16="http://schemas.microsoft.com/office/drawing/2014/main" id="{BD80F680-D3F3-48F4-86F3-7FB45BB8ABD6}"/>
            </a:ext>
          </a:extLst>
        </xdr:cNvPr>
        <xdr:cNvSpPr>
          <a:spLocks noChangeAspect="1" noChangeArrowheads="1"/>
        </xdr:cNvSpPr>
      </xdr:nvSpPr>
      <xdr:spPr bwMode="auto">
        <a:xfrm>
          <a:off x="6896100" y="413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19</xdr:row>
      <xdr:rowOff>464608</xdr:rowOff>
    </xdr:from>
    <xdr:ext cx="304800" cy="304800"/>
    <xdr:sp macro="" textlink="">
      <xdr:nvSpPr>
        <xdr:cNvPr id="514" name="AutoShape 5" descr="Álcool Étilico Hidratado 70° 1L TUPI">
          <a:extLst>
            <a:ext uri="{FF2B5EF4-FFF2-40B4-BE49-F238E27FC236}">
              <a16:creationId xmlns:a16="http://schemas.microsoft.com/office/drawing/2014/main" id="{6D514690-E6FA-4510-BA23-BC03222A33E8}"/>
            </a:ext>
          </a:extLst>
        </xdr:cNvPr>
        <xdr:cNvSpPr>
          <a:spLocks noChangeAspect="1" noChangeArrowheads="1"/>
        </xdr:cNvSpPr>
      </xdr:nvSpPr>
      <xdr:spPr bwMode="auto">
        <a:xfrm>
          <a:off x="7203017" y="4207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19</xdr:row>
      <xdr:rowOff>464608</xdr:rowOff>
    </xdr:from>
    <xdr:ext cx="304800" cy="304800"/>
    <xdr:sp macro="" textlink="">
      <xdr:nvSpPr>
        <xdr:cNvPr id="515" name="AutoShape 5" descr="Álcool Étilico Hidratado 70° 1L TUPI">
          <a:extLst>
            <a:ext uri="{FF2B5EF4-FFF2-40B4-BE49-F238E27FC236}">
              <a16:creationId xmlns:a16="http://schemas.microsoft.com/office/drawing/2014/main" id="{35BE887D-207E-4FB8-909E-9D3BEA886965}"/>
            </a:ext>
          </a:extLst>
        </xdr:cNvPr>
        <xdr:cNvSpPr>
          <a:spLocks noChangeAspect="1" noChangeArrowheads="1"/>
        </xdr:cNvSpPr>
      </xdr:nvSpPr>
      <xdr:spPr bwMode="auto">
        <a:xfrm>
          <a:off x="7203017" y="4207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19</xdr:row>
      <xdr:rowOff>464608</xdr:rowOff>
    </xdr:from>
    <xdr:ext cx="304800" cy="304800"/>
    <xdr:sp macro="" textlink="">
      <xdr:nvSpPr>
        <xdr:cNvPr id="516" name="AutoShape 5" descr="Álcool Étilico Hidratado 70° 1L TUPI">
          <a:extLst>
            <a:ext uri="{FF2B5EF4-FFF2-40B4-BE49-F238E27FC236}">
              <a16:creationId xmlns:a16="http://schemas.microsoft.com/office/drawing/2014/main" id="{3A0CEE2C-A99F-4463-BDE2-8C0C9AC9EC97}"/>
            </a:ext>
          </a:extLst>
        </xdr:cNvPr>
        <xdr:cNvSpPr>
          <a:spLocks noChangeAspect="1" noChangeArrowheads="1"/>
        </xdr:cNvSpPr>
      </xdr:nvSpPr>
      <xdr:spPr bwMode="auto">
        <a:xfrm>
          <a:off x="7203017" y="4207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517" name="AutoShape 5" descr="Álcool Étilico Hidratado 70° 1L TUPI">
          <a:extLst>
            <a:ext uri="{FF2B5EF4-FFF2-40B4-BE49-F238E27FC236}">
              <a16:creationId xmlns:a16="http://schemas.microsoft.com/office/drawing/2014/main" id="{8FFA2446-0CB8-4C7F-9C4D-D44A972D6A01}"/>
            </a:ext>
          </a:extLst>
        </xdr:cNvPr>
        <xdr:cNvSpPr>
          <a:spLocks noChangeAspect="1" noChangeArrowheads="1"/>
        </xdr:cNvSpPr>
      </xdr:nvSpPr>
      <xdr:spPr bwMode="auto">
        <a:xfrm>
          <a:off x="6896100" y="7258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28</xdr:row>
      <xdr:rowOff>464608</xdr:rowOff>
    </xdr:from>
    <xdr:ext cx="304800" cy="304800"/>
    <xdr:sp macro="" textlink="">
      <xdr:nvSpPr>
        <xdr:cNvPr id="518" name="AutoShape 5" descr="Álcool Étilico Hidratado 70° 1L TUPI">
          <a:extLst>
            <a:ext uri="{FF2B5EF4-FFF2-40B4-BE49-F238E27FC236}">
              <a16:creationId xmlns:a16="http://schemas.microsoft.com/office/drawing/2014/main" id="{0F2394A9-AD29-412C-9741-4CF1AC5EBA35}"/>
            </a:ext>
          </a:extLst>
        </xdr:cNvPr>
        <xdr:cNvSpPr>
          <a:spLocks noChangeAspect="1" noChangeArrowheads="1"/>
        </xdr:cNvSpPr>
      </xdr:nvSpPr>
      <xdr:spPr bwMode="auto">
        <a:xfrm>
          <a:off x="7203017" y="73321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519" name="AutoShape 5" descr="Álcool Étilico Hidratado 70° 1L TUPI">
          <a:extLst>
            <a:ext uri="{FF2B5EF4-FFF2-40B4-BE49-F238E27FC236}">
              <a16:creationId xmlns:a16="http://schemas.microsoft.com/office/drawing/2014/main" id="{600EE918-15EF-492E-A76A-6E6C1F7EB908}"/>
            </a:ext>
          </a:extLst>
        </xdr:cNvPr>
        <xdr:cNvSpPr>
          <a:spLocks noChangeAspect="1" noChangeArrowheads="1"/>
        </xdr:cNvSpPr>
      </xdr:nvSpPr>
      <xdr:spPr bwMode="auto">
        <a:xfrm>
          <a:off x="7878233" y="73321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520" name="AutoShape 5" descr="Álcool Étilico Hidratado 70° 1L TUPI">
          <a:extLst>
            <a:ext uri="{FF2B5EF4-FFF2-40B4-BE49-F238E27FC236}">
              <a16:creationId xmlns:a16="http://schemas.microsoft.com/office/drawing/2014/main" id="{95935C7C-D9B3-409E-9F53-D85E6AC2C316}"/>
            </a:ext>
          </a:extLst>
        </xdr:cNvPr>
        <xdr:cNvSpPr>
          <a:spLocks noChangeAspect="1" noChangeArrowheads="1"/>
        </xdr:cNvSpPr>
      </xdr:nvSpPr>
      <xdr:spPr bwMode="auto">
        <a:xfrm>
          <a:off x="7878233" y="73321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521" name="AutoShape 5" descr="Álcool Étilico Hidratado 70° 1L TUPI">
          <a:extLst>
            <a:ext uri="{FF2B5EF4-FFF2-40B4-BE49-F238E27FC236}">
              <a16:creationId xmlns:a16="http://schemas.microsoft.com/office/drawing/2014/main" id="{9B5A8D24-4B18-41C5-9754-62FBC0056A42}"/>
            </a:ext>
          </a:extLst>
        </xdr:cNvPr>
        <xdr:cNvSpPr>
          <a:spLocks noChangeAspect="1" noChangeArrowheads="1"/>
        </xdr:cNvSpPr>
      </xdr:nvSpPr>
      <xdr:spPr bwMode="auto">
        <a:xfrm>
          <a:off x="7878233" y="73321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522" name="AutoShape 5" descr="Álcool Étilico Hidratado 70° 1L TUPI">
          <a:extLst>
            <a:ext uri="{FF2B5EF4-FFF2-40B4-BE49-F238E27FC236}">
              <a16:creationId xmlns:a16="http://schemas.microsoft.com/office/drawing/2014/main" id="{DAB0CFB2-4832-4796-BACB-E4AD5EFCA813}"/>
            </a:ext>
          </a:extLst>
        </xdr:cNvPr>
        <xdr:cNvSpPr>
          <a:spLocks noChangeAspect="1" noChangeArrowheads="1"/>
        </xdr:cNvSpPr>
      </xdr:nvSpPr>
      <xdr:spPr bwMode="auto">
        <a:xfrm>
          <a:off x="7878233" y="73321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523" name="AutoShape 5" descr="Álcool Étilico Hidratado 70° 1L TUPI">
          <a:extLst>
            <a:ext uri="{FF2B5EF4-FFF2-40B4-BE49-F238E27FC236}">
              <a16:creationId xmlns:a16="http://schemas.microsoft.com/office/drawing/2014/main" id="{0EA6ACC0-1982-4435-B8E0-9423422B55F2}"/>
            </a:ext>
          </a:extLst>
        </xdr:cNvPr>
        <xdr:cNvSpPr>
          <a:spLocks noChangeAspect="1" noChangeArrowheads="1"/>
        </xdr:cNvSpPr>
      </xdr:nvSpPr>
      <xdr:spPr bwMode="auto">
        <a:xfrm>
          <a:off x="6896100" y="7258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0</xdr:rowOff>
    </xdr:from>
    <xdr:ext cx="304800" cy="304800"/>
    <xdr:sp macro="" textlink="">
      <xdr:nvSpPr>
        <xdr:cNvPr id="524" name="AutoShape 5" descr="Álcool Étilico Hidratado 70° 1L TUPI">
          <a:extLst>
            <a:ext uri="{FF2B5EF4-FFF2-40B4-BE49-F238E27FC236}">
              <a16:creationId xmlns:a16="http://schemas.microsoft.com/office/drawing/2014/main" id="{1DC3E750-C8AE-49B8-90A4-AC5D30E40673}"/>
            </a:ext>
          </a:extLst>
        </xdr:cNvPr>
        <xdr:cNvSpPr>
          <a:spLocks noChangeAspect="1" noChangeArrowheads="1"/>
        </xdr:cNvSpPr>
      </xdr:nvSpPr>
      <xdr:spPr bwMode="auto">
        <a:xfrm>
          <a:off x="6896100" y="6867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525" name="AutoShape 5" descr="Álcool Étilico Hidratado 70° 1L TUPI">
          <a:extLst>
            <a:ext uri="{FF2B5EF4-FFF2-40B4-BE49-F238E27FC236}">
              <a16:creationId xmlns:a16="http://schemas.microsoft.com/office/drawing/2014/main" id="{A4A7612A-AE27-4D64-B28B-D884C975E49A}"/>
            </a:ext>
          </a:extLst>
        </xdr:cNvPr>
        <xdr:cNvSpPr>
          <a:spLocks noChangeAspect="1" noChangeArrowheads="1"/>
        </xdr:cNvSpPr>
      </xdr:nvSpPr>
      <xdr:spPr bwMode="auto">
        <a:xfrm>
          <a:off x="6896100" y="7258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526" name="AutoShape 5" descr="Álcool Étilico Hidratado 70° 1L TUPI">
          <a:extLst>
            <a:ext uri="{FF2B5EF4-FFF2-40B4-BE49-F238E27FC236}">
              <a16:creationId xmlns:a16="http://schemas.microsoft.com/office/drawing/2014/main" id="{EEACA684-7531-4B61-8F78-60E8DFAF007A}"/>
            </a:ext>
          </a:extLst>
        </xdr:cNvPr>
        <xdr:cNvSpPr>
          <a:spLocks noChangeAspect="1" noChangeArrowheads="1"/>
        </xdr:cNvSpPr>
      </xdr:nvSpPr>
      <xdr:spPr bwMode="auto">
        <a:xfrm>
          <a:off x="6896100" y="7258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0</xdr:rowOff>
    </xdr:from>
    <xdr:ext cx="304800" cy="304800"/>
    <xdr:sp macro="" textlink="">
      <xdr:nvSpPr>
        <xdr:cNvPr id="527" name="AutoShape 5" descr="Álcool Étilico Hidratado 70° 1L TUPI">
          <a:extLst>
            <a:ext uri="{FF2B5EF4-FFF2-40B4-BE49-F238E27FC236}">
              <a16:creationId xmlns:a16="http://schemas.microsoft.com/office/drawing/2014/main" id="{3B2CDFA2-807C-4218-AB8C-076897D35534}"/>
            </a:ext>
          </a:extLst>
        </xdr:cNvPr>
        <xdr:cNvSpPr>
          <a:spLocks noChangeAspect="1" noChangeArrowheads="1"/>
        </xdr:cNvSpPr>
      </xdr:nvSpPr>
      <xdr:spPr bwMode="auto">
        <a:xfrm>
          <a:off x="6896100" y="6867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528" name="AutoShape 5" descr="Álcool Étilico Hidratado 70° 1L TUPI">
          <a:extLst>
            <a:ext uri="{FF2B5EF4-FFF2-40B4-BE49-F238E27FC236}">
              <a16:creationId xmlns:a16="http://schemas.microsoft.com/office/drawing/2014/main" id="{FEA483E5-FD19-4434-818F-7942BF9FEE1F}"/>
            </a:ext>
          </a:extLst>
        </xdr:cNvPr>
        <xdr:cNvSpPr>
          <a:spLocks noChangeAspect="1" noChangeArrowheads="1"/>
        </xdr:cNvSpPr>
      </xdr:nvSpPr>
      <xdr:spPr bwMode="auto">
        <a:xfrm>
          <a:off x="6896100" y="7258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529" name="AutoShape 5" descr="Álcool Étilico Hidratado 70° 1L TUPI">
          <a:extLst>
            <a:ext uri="{FF2B5EF4-FFF2-40B4-BE49-F238E27FC236}">
              <a16:creationId xmlns:a16="http://schemas.microsoft.com/office/drawing/2014/main" id="{D4B9A1C4-E778-4EDF-9F97-8822662A6D74}"/>
            </a:ext>
          </a:extLst>
        </xdr:cNvPr>
        <xdr:cNvSpPr>
          <a:spLocks noChangeAspect="1" noChangeArrowheads="1"/>
        </xdr:cNvSpPr>
      </xdr:nvSpPr>
      <xdr:spPr bwMode="auto">
        <a:xfrm>
          <a:off x="6896100" y="7258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0</xdr:rowOff>
    </xdr:from>
    <xdr:ext cx="304800" cy="304800"/>
    <xdr:sp macro="" textlink="">
      <xdr:nvSpPr>
        <xdr:cNvPr id="530" name="AutoShape 5" descr="Álcool Étilico Hidratado 70° 1L TUPI">
          <a:extLst>
            <a:ext uri="{FF2B5EF4-FFF2-40B4-BE49-F238E27FC236}">
              <a16:creationId xmlns:a16="http://schemas.microsoft.com/office/drawing/2014/main" id="{777FE685-D412-4B39-9034-89B0FBED707B}"/>
            </a:ext>
          </a:extLst>
        </xdr:cNvPr>
        <xdr:cNvSpPr>
          <a:spLocks noChangeAspect="1" noChangeArrowheads="1"/>
        </xdr:cNvSpPr>
      </xdr:nvSpPr>
      <xdr:spPr bwMode="auto">
        <a:xfrm>
          <a:off x="6896100" y="6867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531" name="AutoShape 5" descr="Álcool Étilico Hidratado 70° 1L TUPI">
          <a:extLst>
            <a:ext uri="{FF2B5EF4-FFF2-40B4-BE49-F238E27FC236}">
              <a16:creationId xmlns:a16="http://schemas.microsoft.com/office/drawing/2014/main" id="{A54FEF6A-7212-49B5-A241-67BAB7746410}"/>
            </a:ext>
          </a:extLst>
        </xdr:cNvPr>
        <xdr:cNvSpPr>
          <a:spLocks noChangeAspect="1" noChangeArrowheads="1"/>
        </xdr:cNvSpPr>
      </xdr:nvSpPr>
      <xdr:spPr bwMode="auto">
        <a:xfrm>
          <a:off x="6896100" y="7258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532" name="AutoShape 5" descr="Álcool Étilico Hidratado 70° 1L TUPI">
          <a:extLst>
            <a:ext uri="{FF2B5EF4-FFF2-40B4-BE49-F238E27FC236}">
              <a16:creationId xmlns:a16="http://schemas.microsoft.com/office/drawing/2014/main" id="{3ACE6CEB-D423-4661-B4FA-A696375D021B}"/>
            </a:ext>
          </a:extLst>
        </xdr:cNvPr>
        <xdr:cNvSpPr>
          <a:spLocks noChangeAspect="1" noChangeArrowheads="1"/>
        </xdr:cNvSpPr>
      </xdr:nvSpPr>
      <xdr:spPr bwMode="auto">
        <a:xfrm>
          <a:off x="6896100" y="7258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533" name="AutoShape 5" descr="Álcool Étilico Hidratado 70° 1L TUPI">
          <a:extLst>
            <a:ext uri="{FF2B5EF4-FFF2-40B4-BE49-F238E27FC236}">
              <a16:creationId xmlns:a16="http://schemas.microsoft.com/office/drawing/2014/main" id="{CD5BF902-DA08-47E5-AFE4-CD397C2CF86F}"/>
            </a:ext>
          </a:extLst>
        </xdr:cNvPr>
        <xdr:cNvSpPr>
          <a:spLocks noChangeAspect="1" noChangeArrowheads="1"/>
        </xdr:cNvSpPr>
      </xdr:nvSpPr>
      <xdr:spPr bwMode="auto">
        <a:xfrm>
          <a:off x="6896100" y="7258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28</xdr:row>
      <xdr:rowOff>464608</xdr:rowOff>
    </xdr:from>
    <xdr:ext cx="304800" cy="304800"/>
    <xdr:sp macro="" textlink="">
      <xdr:nvSpPr>
        <xdr:cNvPr id="534" name="AutoShape 5" descr="Álcool Étilico Hidratado 70° 1L TUPI">
          <a:extLst>
            <a:ext uri="{FF2B5EF4-FFF2-40B4-BE49-F238E27FC236}">
              <a16:creationId xmlns:a16="http://schemas.microsoft.com/office/drawing/2014/main" id="{EC99A5A5-C513-4649-9FBE-14756808ECEC}"/>
            </a:ext>
          </a:extLst>
        </xdr:cNvPr>
        <xdr:cNvSpPr>
          <a:spLocks noChangeAspect="1" noChangeArrowheads="1"/>
        </xdr:cNvSpPr>
      </xdr:nvSpPr>
      <xdr:spPr bwMode="auto">
        <a:xfrm>
          <a:off x="7203017" y="73321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28</xdr:row>
      <xdr:rowOff>464608</xdr:rowOff>
    </xdr:from>
    <xdr:ext cx="304800" cy="304800"/>
    <xdr:sp macro="" textlink="">
      <xdr:nvSpPr>
        <xdr:cNvPr id="535" name="AutoShape 5" descr="Álcool Étilico Hidratado 70° 1L TUPI">
          <a:extLst>
            <a:ext uri="{FF2B5EF4-FFF2-40B4-BE49-F238E27FC236}">
              <a16:creationId xmlns:a16="http://schemas.microsoft.com/office/drawing/2014/main" id="{DF9A1AB8-1632-49BE-AE1E-518FA24F5D19}"/>
            </a:ext>
          </a:extLst>
        </xdr:cNvPr>
        <xdr:cNvSpPr>
          <a:spLocks noChangeAspect="1" noChangeArrowheads="1"/>
        </xdr:cNvSpPr>
      </xdr:nvSpPr>
      <xdr:spPr bwMode="auto">
        <a:xfrm>
          <a:off x="7203017" y="73321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28</xdr:row>
      <xdr:rowOff>464608</xdr:rowOff>
    </xdr:from>
    <xdr:ext cx="304800" cy="304800"/>
    <xdr:sp macro="" textlink="">
      <xdr:nvSpPr>
        <xdr:cNvPr id="536" name="AutoShape 5" descr="Álcool Étilico Hidratado 70° 1L TUPI">
          <a:extLst>
            <a:ext uri="{FF2B5EF4-FFF2-40B4-BE49-F238E27FC236}">
              <a16:creationId xmlns:a16="http://schemas.microsoft.com/office/drawing/2014/main" id="{3054C9D4-48B7-48B3-B913-DC8A85A586EF}"/>
            </a:ext>
          </a:extLst>
        </xdr:cNvPr>
        <xdr:cNvSpPr>
          <a:spLocks noChangeAspect="1" noChangeArrowheads="1"/>
        </xdr:cNvSpPr>
      </xdr:nvSpPr>
      <xdr:spPr bwMode="auto">
        <a:xfrm>
          <a:off x="7203017" y="73321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36</xdr:row>
      <xdr:rowOff>390525</xdr:rowOff>
    </xdr:from>
    <xdr:ext cx="304800" cy="304800"/>
    <xdr:sp macro="" textlink="">
      <xdr:nvSpPr>
        <xdr:cNvPr id="537" name="AutoShape 5" descr="Álcool Étilico Hidratado 70° 1L TUPI">
          <a:extLst>
            <a:ext uri="{FF2B5EF4-FFF2-40B4-BE49-F238E27FC236}">
              <a16:creationId xmlns:a16="http://schemas.microsoft.com/office/drawing/2014/main" id="{93F814AD-FCBA-45B7-866A-D55CCBD1FA38}"/>
            </a:ext>
          </a:extLst>
        </xdr:cNvPr>
        <xdr:cNvSpPr>
          <a:spLocks noChangeAspect="1" noChangeArrowheads="1"/>
        </xdr:cNvSpPr>
      </xdr:nvSpPr>
      <xdr:spPr bwMode="auto">
        <a:xfrm>
          <a:off x="6896100" y="14458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538" name="AutoShape 5" descr="Álcool Étilico Hidratado 70° 1L TUPI">
          <a:extLst>
            <a:ext uri="{FF2B5EF4-FFF2-40B4-BE49-F238E27FC236}">
              <a16:creationId xmlns:a16="http://schemas.microsoft.com/office/drawing/2014/main" id="{9F73AC8D-18A9-4D5F-955D-2AF2FF9162D4}"/>
            </a:ext>
          </a:extLst>
        </xdr:cNvPr>
        <xdr:cNvSpPr>
          <a:spLocks noChangeAspect="1" noChangeArrowheads="1"/>
        </xdr:cNvSpPr>
      </xdr:nvSpPr>
      <xdr:spPr bwMode="auto">
        <a:xfrm>
          <a:off x="7203017" y="14533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36</xdr:row>
      <xdr:rowOff>464608</xdr:rowOff>
    </xdr:from>
    <xdr:ext cx="304800" cy="304800"/>
    <xdr:sp macro="" textlink="">
      <xdr:nvSpPr>
        <xdr:cNvPr id="539" name="AutoShape 5" descr="Álcool Étilico Hidratado 70° 1L TUPI">
          <a:extLst>
            <a:ext uri="{FF2B5EF4-FFF2-40B4-BE49-F238E27FC236}">
              <a16:creationId xmlns:a16="http://schemas.microsoft.com/office/drawing/2014/main" id="{B5DEF087-B7DF-4B78-9AFA-3391E7B99C4A}"/>
            </a:ext>
          </a:extLst>
        </xdr:cNvPr>
        <xdr:cNvSpPr>
          <a:spLocks noChangeAspect="1" noChangeArrowheads="1"/>
        </xdr:cNvSpPr>
      </xdr:nvSpPr>
      <xdr:spPr bwMode="auto">
        <a:xfrm>
          <a:off x="7878233" y="14533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36</xdr:row>
      <xdr:rowOff>464608</xdr:rowOff>
    </xdr:from>
    <xdr:ext cx="304800" cy="304800"/>
    <xdr:sp macro="" textlink="">
      <xdr:nvSpPr>
        <xdr:cNvPr id="540" name="AutoShape 5" descr="Álcool Étilico Hidratado 70° 1L TUPI">
          <a:extLst>
            <a:ext uri="{FF2B5EF4-FFF2-40B4-BE49-F238E27FC236}">
              <a16:creationId xmlns:a16="http://schemas.microsoft.com/office/drawing/2014/main" id="{1636B151-B1F0-4725-9375-D6B83D53C134}"/>
            </a:ext>
          </a:extLst>
        </xdr:cNvPr>
        <xdr:cNvSpPr>
          <a:spLocks noChangeAspect="1" noChangeArrowheads="1"/>
        </xdr:cNvSpPr>
      </xdr:nvSpPr>
      <xdr:spPr bwMode="auto">
        <a:xfrm>
          <a:off x="7878233" y="14533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36</xdr:row>
      <xdr:rowOff>464608</xdr:rowOff>
    </xdr:from>
    <xdr:ext cx="304800" cy="304800"/>
    <xdr:sp macro="" textlink="">
      <xdr:nvSpPr>
        <xdr:cNvPr id="541" name="AutoShape 5" descr="Álcool Étilico Hidratado 70° 1L TUPI">
          <a:extLst>
            <a:ext uri="{FF2B5EF4-FFF2-40B4-BE49-F238E27FC236}">
              <a16:creationId xmlns:a16="http://schemas.microsoft.com/office/drawing/2014/main" id="{3FB1D116-132A-4C0D-99C9-E00AFD56B311}"/>
            </a:ext>
          </a:extLst>
        </xdr:cNvPr>
        <xdr:cNvSpPr>
          <a:spLocks noChangeAspect="1" noChangeArrowheads="1"/>
        </xdr:cNvSpPr>
      </xdr:nvSpPr>
      <xdr:spPr bwMode="auto">
        <a:xfrm>
          <a:off x="7878233" y="14533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36</xdr:row>
      <xdr:rowOff>464608</xdr:rowOff>
    </xdr:from>
    <xdr:ext cx="304800" cy="304800"/>
    <xdr:sp macro="" textlink="">
      <xdr:nvSpPr>
        <xdr:cNvPr id="542" name="AutoShape 5" descr="Álcool Étilico Hidratado 70° 1L TUPI">
          <a:extLst>
            <a:ext uri="{FF2B5EF4-FFF2-40B4-BE49-F238E27FC236}">
              <a16:creationId xmlns:a16="http://schemas.microsoft.com/office/drawing/2014/main" id="{49AFEB52-2CE1-4493-8FA3-3A92E8D0C619}"/>
            </a:ext>
          </a:extLst>
        </xdr:cNvPr>
        <xdr:cNvSpPr>
          <a:spLocks noChangeAspect="1" noChangeArrowheads="1"/>
        </xdr:cNvSpPr>
      </xdr:nvSpPr>
      <xdr:spPr bwMode="auto">
        <a:xfrm>
          <a:off x="7878233" y="14533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36</xdr:row>
      <xdr:rowOff>390525</xdr:rowOff>
    </xdr:from>
    <xdr:ext cx="304800" cy="304800"/>
    <xdr:sp macro="" textlink="">
      <xdr:nvSpPr>
        <xdr:cNvPr id="543" name="AutoShape 5" descr="Álcool Étilico Hidratado 70° 1L TUPI">
          <a:extLst>
            <a:ext uri="{FF2B5EF4-FFF2-40B4-BE49-F238E27FC236}">
              <a16:creationId xmlns:a16="http://schemas.microsoft.com/office/drawing/2014/main" id="{453321D7-5BB9-4B23-B4C2-4598B45FE5AE}"/>
            </a:ext>
          </a:extLst>
        </xdr:cNvPr>
        <xdr:cNvSpPr>
          <a:spLocks noChangeAspect="1" noChangeArrowheads="1"/>
        </xdr:cNvSpPr>
      </xdr:nvSpPr>
      <xdr:spPr bwMode="auto">
        <a:xfrm>
          <a:off x="6896100" y="14458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36</xdr:row>
      <xdr:rowOff>0</xdr:rowOff>
    </xdr:from>
    <xdr:ext cx="304800" cy="304800"/>
    <xdr:sp macro="" textlink="">
      <xdr:nvSpPr>
        <xdr:cNvPr id="544" name="AutoShape 5" descr="Álcool Étilico Hidratado 70° 1L TUPI">
          <a:extLst>
            <a:ext uri="{FF2B5EF4-FFF2-40B4-BE49-F238E27FC236}">
              <a16:creationId xmlns:a16="http://schemas.microsoft.com/office/drawing/2014/main" id="{2AD4E125-9C32-4912-BD40-D9C062ED6409}"/>
            </a:ext>
          </a:extLst>
        </xdr:cNvPr>
        <xdr:cNvSpPr>
          <a:spLocks noChangeAspect="1" noChangeArrowheads="1"/>
        </xdr:cNvSpPr>
      </xdr:nvSpPr>
      <xdr:spPr bwMode="auto">
        <a:xfrm>
          <a:off x="6896100" y="14068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36</xdr:row>
      <xdr:rowOff>390525</xdr:rowOff>
    </xdr:from>
    <xdr:ext cx="304800" cy="304800"/>
    <xdr:sp macro="" textlink="">
      <xdr:nvSpPr>
        <xdr:cNvPr id="545" name="AutoShape 5" descr="Álcool Étilico Hidratado 70° 1L TUPI">
          <a:extLst>
            <a:ext uri="{FF2B5EF4-FFF2-40B4-BE49-F238E27FC236}">
              <a16:creationId xmlns:a16="http://schemas.microsoft.com/office/drawing/2014/main" id="{5FF66BFF-0A72-43C3-865B-0E98BE2CAE64}"/>
            </a:ext>
          </a:extLst>
        </xdr:cNvPr>
        <xdr:cNvSpPr>
          <a:spLocks noChangeAspect="1" noChangeArrowheads="1"/>
        </xdr:cNvSpPr>
      </xdr:nvSpPr>
      <xdr:spPr bwMode="auto">
        <a:xfrm>
          <a:off x="6896100" y="14458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36</xdr:row>
      <xdr:rowOff>390525</xdr:rowOff>
    </xdr:from>
    <xdr:ext cx="304800" cy="304800"/>
    <xdr:sp macro="" textlink="">
      <xdr:nvSpPr>
        <xdr:cNvPr id="546" name="AutoShape 5" descr="Álcool Étilico Hidratado 70° 1L TUPI">
          <a:extLst>
            <a:ext uri="{FF2B5EF4-FFF2-40B4-BE49-F238E27FC236}">
              <a16:creationId xmlns:a16="http://schemas.microsoft.com/office/drawing/2014/main" id="{D9723EA9-214E-42CA-B4DB-18D0FEA82264}"/>
            </a:ext>
          </a:extLst>
        </xdr:cNvPr>
        <xdr:cNvSpPr>
          <a:spLocks noChangeAspect="1" noChangeArrowheads="1"/>
        </xdr:cNvSpPr>
      </xdr:nvSpPr>
      <xdr:spPr bwMode="auto">
        <a:xfrm>
          <a:off x="6896100" y="14458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36</xdr:row>
      <xdr:rowOff>0</xdr:rowOff>
    </xdr:from>
    <xdr:ext cx="304800" cy="304800"/>
    <xdr:sp macro="" textlink="">
      <xdr:nvSpPr>
        <xdr:cNvPr id="547" name="AutoShape 5" descr="Álcool Étilico Hidratado 70° 1L TUPI">
          <a:extLst>
            <a:ext uri="{FF2B5EF4-FFF2-40B4-BE49-F238E27FC236}">
              <a16:creationId xmlns:a16="http://schemas.microsoft.com/office/drawing/2014/main" id="{54840B89-BD2D-4F33-A5A4-2C34A6D78A37}"/>
            </a:ext>
          </a:extLst>
        </xdr:cNvPr>
        <xdr:cNvSpPr>
          <a:spLocks noChangeAspect="1" noChangeArrowheads="1"/>
        </xdr:cNvSpPr>
      </xdr:nvSpPr>
      <xdr:spPr bwMode="auto">
        <a:xfrm>
          <a:off x="6896100" y="14068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36</xdr:row>
      <xdr:rowOff>390525</xdr:rowOff>
    </xdr:from>
    <xdr:ext cx="304800" cy="304800"/>
    <xdr:sp macro="" textlink="">
      <xdr:nvSpPr>
        <xdr:cNvPr id="548" name="AutoShape 5" descr="Álcool Étilico Hidratado 70° 1L TUPI">
          <a:extLst>
            <a:ext uri="{FF2B5EF4-FFF2-40B4-BE49-F238E27FC236}">
              <a16:creationId xmlns:a16="http://schemas.microsoft.com/office/drawing/2014/main" id="{DD9236D9-4028-4C88-A77E-C895A8B9409D}"/>
            </a:ext>
          </a:extLst>
        </xdr:cNvPr>
        <xdr:cNvSpPr>
          <a:spLocks noChangeAspect="1" noChangeArrowheads="1"/>
        </xdr:cNvSpPr>
      </xdr:nvSpPr>
      <xdr:spPr bwMode="auto">
        <a:xfrm>
          <a:off x="6896100" y="14458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36</xdr:row>
      <xdr:rowOff>390525</xdr:rowOff>
    </xdr:from>
    <xdr:ext cx="304800" cy="304800"/>
    <xdr:sp macro="" textlink="">
      <xdr:nvSpPr>
        <xdr:cNvPr id="549" name="AutoShape 5" descr="Álcool Étilico Hidratado 70° 1L TUPI">
          <a:extLst>
            <a:ext uri="{FF2B5EF4-FFF2-40B4-BE49-F238E27FC236}">
              <a16:creationId xmlns:a16="http://schemas.microsoft.com/office/drawing/2014/main" id="{1D0F6B78-CB50-4C19-BE68-5283B70760C6}"/>
            </a:ext>
          </a:extLst>
        </xdr:cNvPr>
        <xdr:cNvSpPr>
          <a:spLocks noChangeAspect="1" noChangeArrowheads="1"/>
        </xdr:cNvSpPr>
      </xdr:nvSpPr>
      <xdr:spPr bwMode="auto">
        <a:xfrm>
          <a:off x="6896100" y="14458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36</xdr:row>
      <xdr:rowOff>0</xdr:rowOff>
    </xdr:from>
    <xdr:ext cx="304800" cy="304800"/>
    <xdr:sp macro="" textlink="">
      <xdr:nvSpPr>
        <xdr:cNvPr id="550" name="AutoShape 5" descr="Álcool Étilico Hidratado 70° 1L TUPI">
          <a:extLst>
            <a:ext uri="{FF2B5EF4-FFF2-40B4-BE49-F238E27FC236}">
              <a16:creationId xmlns:a16="http://schemas.microsoft.com/office/drawing/2014/main" id="{B6416C6E-CF4E-4721-978D-F0F43597903B}"/>
            </a:ext>
          </a:extLst>
        </xdr:cNvPr>
        <xdr:cNvSpPr>
          <a:spLocks noChangeAspect="1" noChangeArrowheads="1"/>
        </xdr:cNvSpPr>
      </xdr:nvSpPr>
      <xdr:spPr bwMode="auto">
        <a:xfrm>
          <a:off x="6896100" y="14068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36</xdr:row>
      <xdr:rowOff>390525</xdr:rowOff>
    </xdr:from>
    <xdr:ext cx="304800" cy="304800"/>
    <xdr:sp macro="" textlink="">
      <xdr:nvSpPr>
        <xdr:cNvPr id="551" name="AutoShape 5" descr="Álcool Étilico Hidratado 70° 1L TUPI">
          <a:extLst>
            <a:ext uri="{FF2B5EF4-FFF2-40B4-BE49-F238E27FC236}">
              <a16:creationId xmlns:a16="http://schemas.microsoft.com/office/drawing/2014/main" id="{273E0650-5AFA-4E55-97F7-E3C12EF8F29D}"/>
            </a:ext>
          </a:extLst>
        </xdr:cNvPr>
        <xdr:cNvSpPr>
          <a:spLocks noChangeAspect="1" noChangeArrowheads="1"/>
        </xdr:cNvSpPr>
      </xdr:nvSpPr>
      <xdr:spPr bwMode="auto">
        <a:xfrm>
          <a:off x="6896100" y="14458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36</xdr:row>
      <xdr:rowOff>390525</xdr:rowOff>
    </xdr:from>
    <xdr:ext cx="304800" cy="304800"/>
    <xdr:sp macro="" textlink="">
      <xdr:nvSpPr>
        <xdr:cNvPr id="552" name="AutoShape 5" descr="Álcool Étilico Hidratado 70° 1L TUPI">
          <a:extLst>
            <a:ext uri="{FF2B5EF4-FFF2-40B4-BE49-F238E27FC236}">
              <a16:creationId xmlns:a16="http://schemas.microsoft.com/office/drawing/2014/main" id="{3B338A55-F553-4B44-974C-EE751EB3EAC6}"/>
            </a:ext>
          </a:extLst>
        </xdr:cNvPr>
        <xdr:cNvSpPr>
          <a:spLocks noChangeAspect="1" noChangeArrowheads="1"/>
        </xdr:cNvSpPr>
      </xdr:nvSpPr>
      <xdr:spPr bwMode="auto">
        <a:xfrm>
          <a:off x="6896100" y="14458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36</xdr:row>
      <xdr:rowOff>390525</xdr:rowOff>
    </xdr:from>
    <xdr:ext cx="304800" cy="304800"/>
    <xdr:sp macro="" textlink="">
      <xdr:nvSpPr>
        <xdr:cNvPr id="553" name="AutoShape 5" descr="Álcool Étilico Hidratado 70° 1L TUPI">
          <a:extLst>
            <a:ext uri="{FF2B5EF4-FFF2-40B4-BE49-F238E27FC236}">
              <a16:creationId xmlns:a16="http://schemas.microsoft.com/office/drawing/2014/main" id="{AF5C0FF7-A4C4-4746-AA04-6BC258577517}"/>
            </a:ext>
          </a:extLst>
        </xdr:cNvPr>
        <xdr:cNvSpPr>
          <a:spLocks noChangeAspect="1" noChangeArrowheads="1"/>
        </xdr:cNvSpPr>
      </xdr:nvSpPr>
      <xdr:spPr bwMode="auto">
        <a:xfrm>
          <a:off x="6896100" y="14458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554" name="AutoShape 5" descr="Álcool Étilico Hidratado 70° 1L TUPI">
          <a:extLst>
            <a:ext uri="{FF2B5EF4-FFF2-40B4-BE49-F238E27FC236}">
              <a16:creationId xmlns:a16="http://schemas.microsoft.com/office/drawing/2014/main" id="{EDF9D66E-0172-47BE-8B29-D008F960C47D}"/>
            </a:ext>
          </a:extLst>
        </xdr:cNvPr>
        <xdr:cNvSpPr>
          <a:spLocks noChangeAspect="1" noChangeArrowheads="1"/>
        </xdr:cNvSpPr>
      </xdr:nvSpPr>
      <xdr:spPr bwMode="auto">
        <a:xfrm>
          <a:off x="7203017" y="14533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555" name="AutoShape 5" descr="Álcool Étilico Hidratado 70° 1L TUPI">
          <a:extLst>
            <a:ext uri="{FF2B5EF4-FFF2-40B4-BE49-F238E27FC236}">
              <a16:creationId xmlns:a16="http://schemas.microsoft.com/office/drawing/2014/main" id="{CAC96FF3-6DE0-4C1D-B8ED-5B56A78F2D22}"/>
            </a:ext>
          </a:extLst>
        </xdr:cNvPr>
        <xdr:cNvSpPr>
          <a:spLocks noChangeAspect="1" noChangeArrowheads="1"/>
        </xdr:cNvSpPr>
      </xdr:nvSpPr>
      <xdr:spPr bwMode="auto">
        <a:xfrm>
          <a:off x="7203017" y="14533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556" name="AutoShape 5" descr="Álcool Étilico Hidratado 70° 1L TUPI">
          <a:extLst>
            <a:ext uri="{FF2B5EF4-FFF2-40B4-BE49-F238E27FC236}">
              <a16:creationId xmlns:a16="http://schemas.microsoft.com/office/drawing/2014/main" id="{AF0C3663-49C7-400A-8074-015D45287160}"/>
            </a:ext>
          </a:extLst>
        </xdr:cNvPr>
        <xdr:cNvSpPr>
          <a:spLocks noChangeAspect="1" noChangeArrowheads="1"/>
        </xdr:cNvSpPr>
      </xdr:nvSpPr>
      <xdr:spPr bwMode="auto">
        <a:xfrm>
          <a:off x="7203017" y="14533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557" name="AutoShape 5" descr="Álcool Étilico Hidratado 70° 1L TUPI">
          <a:extLst>
            <a:ext uri="{FF2B5EF4-FFF2-40B4-BE49-F238E27FC236}">
              <a16:creationId xmlns:a16="http://schemas.microsoft.com/office/drawing/2014/main" id="{D8B26707-9BD6-4F25-869B-934F764FAC64}"/>
            </a:ext>
          </a:extLst>
        </xdr:cNvPr>
        <xdr:cNvSpPr>
          <a:spLocks noChangeAspect="1" noChangeArrowheads="1"/>
        </xdr:cNvSpPr>
      </xdr:nvSpPr>
      <xdr:spPr bwMode="auto">
        <a:xfrm>
          <a:off x="6896100" y="2038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558" name="AutoShape 5" descr="Álcool Étilico Hidratado 70° 1L TUPI">
          <a:extLst>
            <a:ext uri="{FF2B5EF4-FFF2-40B4-BE49-F238E27FC236}">
              <a16:creationId xmlns:a16="http://schemas.microsoft.com/office/drawing/2014/main" id="{2B829C82-ABFC-43F5-8A06-53891738F05C}"/>
            </a:ext>
          </a:extLst>
        </xdr:cNvPr>
        <xdr:cNvSpPr>
          <a:spLocks noChangeAspect="1" noChangeArrowheads="1"/>
        </xdr:cNvSpPr>
      </xdr:nvSpPr>
      <xdr:spPr bwMode="auto">
        <a:xfrm>
          <a:off x="7203017" y="204575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42</xdr:row>
      <xdr:rowOff>464608</xdr:rowOff>
    </xdr:from>
    <xdr:ext cx="304800" cy="304800"/>
    <xdr:sp macro="" textlink="">
      <xdr:nvSpPr>
        <xdr:cNvPr id="559" name="AutoShape 5" descr="Álcool Étilico Hidratado 70° 1L TUPI">
          <a:extLst>
            <a:ext uri="{FF2B5EF4-FFF2-40B4-BE49-F238E27FC236}">
              <a16:creationId xmlns:a16="http://schemas.microsoft.com/office/drawing/2014/main" id="{174F4352-3900-49F6-B0C9-7D16850C588D}"/>
            </a:ext>
          </a:extLst>
        </xdr:cNvPr>
        <xdr:cNvSpPr>
          <a:spLocks noChangeAspect="1" noChangeArrowheads="1"/>
        </xdr:cNvSpPr>
      </xdr:nvSpPr>
      <xdr:spPr bwMode="auto">
        <a:xfrm>
          <a:off x="7878233" y="204575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42</xdr:row>
      <xdr:rowOff>464608</xdr:rowOff>
    </xdr:from>
    <xdr:ext cx="304800" cy="304800"/>
    <xdr:sp macro="" textlink="">
      <xdr:nvSpPr>
        <xdr:cNvPr id="560" name="AutoShape 5" descr="Álcool Étilico Hidratado 70° 1L TUPI">
          <a:extLst>
            <a:ext uri="{FF2B5EF4-FFF2-40B4-BE49-F238E27FC236}">
              <a16:creationId xmlns:a16="http://schemas.microsoft.com/office/drawing/2014/main" id="{0B67ADF2-5B08-44AE-8B75-933F8293EB83}"/>
            </a:ext>
          </a:extLst>
        </xdr:cNvPr>
        <xdr:cNvSpPr>
          <a:spLocks noChangeAspect="1" noChangeArrowheads="1"/>
        </xdr:cNvSpPr>
      </xdr:nvSpPr>
      <xdr:spPr bwMode="auto">
        <a:xfrm>
          <a:off x="7878233" y="204575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42</xdr:row>
      <xdr:rowOff>464608</xdr:rowOff>
    </xdr:from>
    <xdr:ext cx="304800" cy="304800"/>
    <xdr:sp macro="" textlink="">
      <xdr:nvSpPr>
        <xdr:cNvPr id="561" name="AutoShape 5" descr="Álcool Étilico Hidratado 70° 1L TUPI">
          <a:extLst>
            <a:ext uri="{FF2B5EF4-FFF2-40B4-BE49-F238E27FC236}">
              <a16:creationId xmlns:a16="http://schemas.microsoft.com/office/drawing/2014/main" id="{0743BB77-6645-44AA-9022-C3A4AA5CFA81}"/>
            </a:ext>
          </a:extLst>
        </xdr:cNvPr>
        <xdr:cNvSpPr>
          <a:spLocks noChangeAspect="1" noChangeArrowheads="1"/>
        </xdr:cNvSpPr>
      </xdr:nvSpPr>
      <xdr:spPr bwMode="auto">
        <a:xfrm>
          <a:off x="7878233" y="204575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42</xdr:row>
      <xdr:rowOff>464608</xdr:rowOff>
    </xdr:from>
    <xdr:ext cx="304800" cy="304800"/>
    <xdr:sp macro="" textlink="">
      <xdr:nvSpPr>
        <xdr:cNvPr id="562" name="AutoShape 5" descr="Álcool Étilico Hidratado 70° 1L TUPI">
          <a:extLst>
            <a:ext uri="{FF2B5EF4-FFF2-40B4-BE49-F238E27FC236}">
              <a16:creationId xmlns:a16="http://schemas.microsoft.com/office/drawing/2014/main" id="{176D5D28-3BA8-456E-91C4-F67DF68A9F63}"/>
            </a:ext>
          </a:extLst>
        </xdr:cNvPr>
        <xdr:cNvSpPr>
          <a:spLocks noChangeAspect="1" noChangeArrowheads="1"/>
        </xdr:cNvSpPr>
      </xdr:nvSpPr>
      <xdr:spPr bwMode="auto">
        <a:xfrm>
          <a:off x="7878233" y="204575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563" name="AutoShape 5" descr="Álcool Étilico Hidratado 70° 1L TUPI">
          <a:extLst>
            <a:ext uri="{FF2B5EF4-FFF2-40B4-BE49-F238E27FC236}">
              <a16:creationId xmlns:a16="http://schemas.microsoft.com/office/drawing/2014/main" id="{E267FBC7-7A5C-422A-B6C0-B03CC55132DB}"/>
            </a:ext>
          </a:extLst>
        </xdr:cNvPr>
        <xdr:cNvSpPr>
          <a:spLocks noChangeAspect="1" noChangeArrowheads="1"/>
        </xdr:cNvSpPr>
      </xdr:nvSpPr>
      <xdr:spPr bwMode="auto">
        <a:xfrm>
          <a:off x="6896100" y="2038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0</xdr:rowOff>
    </xdr:from>
    <xdr:ext cx="304800" cy="304800"/>
    <xdr:sp macro="" textlink="">
      <xdr:nvSpPr>
        <xdr:cNvPr id="564" name="AutoShape 5" descr="Álcool Étilico Hidratado 70° 1L TUPI">
          <a:extLst>
            <a:ext uri="{FF2B5EF4-FFF2-40B4-BE49-F238E27FC236}">
              <a16:creationId xmlns:a16="http://schemas.microsoft.com/office/drawing/2014/main" id="{177A6215-7FEC-4DBE-B1C1-218641667BC8}"/>
            </a:ext>
          </a:extLst>
        </xdr:cNvPr>
        <xdr:cNvSpPr>
          <a:spLocks noChangeAspect="1" noChangeArrowheads="1"/>
        </xdr:cNvSpPr>
      </xdr:nvSpPr>
      <xdr:spPr bwMode="auto">
        <a:xfrm>
          <a:off x="6896100" y="19992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565" name="AutoShape 5" descr="Álcool Étilico Hidratado 70° 1L TUPI">
          <a:extLst>
            <a:ext uri="{FF2B5EF4-FFF2-40B4-BE49-F238E27FC236}">
              <a16:creationId xmlns:a16="http://schemas.microsoft.com/office/drawing/2014/main" id="{E231DE1F-2CAE-4F99-BA66-29D5F134364D}"/>
            </a:ext>
          </a:extLst>
        </xdr:cNvPr>
        <xdr:cNvSpPr>
          <a:spLocks noChangeAspect="1" noChangeArrowheads="1"/>
        </xdr:cNvSpPr>
      </xdr:nvSpPr>
      <xdr:spPr bwMode="auto">
        <a:xfrm>
          <a:off x="6896100" y="2038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566" name="AutoShape 5" descr="Álcool Étilico Hidratado 70° 1L TUPI">
          <a:extLst>
            <a:ext uri="{FF2B5EF4-FFF2-40B4-BE49-F238E27FC236}">
              <a16:creationId xmlns:a16="http://schemas.microsoft.com/office/drawing/2014/main" id="{249E9930-98F4-4BD5-A3C4-3ECA8E641322}"/>
            </a:ext>
          </a:extLst>
        </xdr:cNvPr>
        <xdr:cNvSpPr>
          <a:spLocks noChangeAspect="1" noChangeArrowheads="1"/>
        </xdr:cNvSpPr>
      </xdr:nvSpPr>
      <xdr:spPr bwMode="auto">
        <a:xfrm>
          <a:off x="6896100" y="2038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0</xdr:rowOff>
    </xdr:from>
    <xdr:ext cx="304800" cy="304800"/>
    <xdr:sp macro="" textlink="">
      <xdr:nvSpPr>
        <xdr:cNvPr id="567" name="AutoShape 5" descr="Álcool Étilico Hidratado 70° 1L TUPI">
          <a:extLst>
            <a:ext uri="{FF2B5EF4-FFF2-40B4-BE49-F238E27FC236}">
              <a16:creationId xmlns:a16="http://schemas.microsoft.com/office/drawing/2014/main" id="{8AB0AC73-E0F1-43FF-8784-D5D38B1D44AB}"/>
            </a:ext>
          </a:extLst>
        </xdr:cNvPr>
        <xdr:cNvSpPr>
          <a:spLocks noChangeAspect="1" noChangeArrowheads="1"/>
        </xdr:cNvSpPr>
      </xdr:nvSpPr>
      <xdr:spPr bwMode="auto">
        <a:xfrm>
          <a:off x="6896100" y="19992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568" name="AutoShape 5" descr="Álcool Étilico Hidratado 70° 1L TUPI">
          <a:extLst>
            <a:ext uri="{FF2B5EF4-FFF2-40B4-BE49-F238E27FC236}">
              <a16:creationId xmlns:a16="http://schemas.microsoft.com/office/drawing/2014/main" id="{510A87B8-4C44-4A7C-879C-3F4A4230DA7C}"/>
            </a:ext>
          </a:extLst>
        </xdr:cNvPr>
        <xdr:cNvSpPr>
          <a:spLocks noChangeAspect="1" noChangeArrowheads="1"/>
        </xdr:cNvSpPr>
      </xdr:nvSpPr>
      <xdr:spPr bwMode="auto">
        <a:xfrm>
          <a:off x="6896100" y="2038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569" name="AutoShape 5" descr="Álcool Étilico Hidratado 70° 1L TUPI">
          <a:extLst>
            <a:ext uri="{FF2B5EF4-FFF2-40B4-BE49-F238E27FC236}">
              <a16:creationId xmlns:a16="http://schemas.microsoft.com/office/drawing/2014/main" id="{6411792C-FBFE-44B3-BB9E-D2D7F585105B}"/>
            </a:ext>
          </a:extLst>
        </xdr:cNvPr>
        <xdr:cNvSpPr>
          <a:spLocks noChangeAspect="1" noChangeArrowheads="1"/>
        </xdr:cNvSpPr>
      </xdr:nvSpPr>
      <xdr:spPr bwMode="auto">
        <a:xfrm>
          <a:off x="6896100" y="2038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0</xdr:rowOff>
    </xdr:from>
    <xdr:ext cx="304800" cy="304800"/>
    <xdr:sp macro="" textlink="">
      <xdr:nvSpPr>
        <xdr:cNvPr id="570" name="AutoShape 5" descr="Álcool Étilico Hidratado 70° 1L TUPI">
          <a:extLst>
            <a:ext uri="{FF2B5EF4-FFF2-40B4-BE49-F238E27FC236}">
              <a16:creationId xmlns:a16="http://schemas.microsoft.com/office/drawing/2014/main" id="{FF2E32AB-4946-445E-9A93-111E5BC33089}"/>
            </a:ext>
          </a:extLst>
        </xdr:cNvPr>
        <xdr:cNvSpPr>
          <a:spLocks noChangeAspect="1" noChangeArrowheads="1"/>
        </xdr:cNvSpPr>
      </xdr:nvSpPr>
      <xdr:spPr bwMode="auto">
        <a:xfrm>
          <a:off x="6896100" y="19992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571" name="AutoShape 5" descr="Álcool Étilico Hidratado 70° 1L TUPI">
          <a:extLst>
            <a:ext uri="{FF2B5EF4-FFF2-40B4-BE49-F238E27FC236}">
              <a16:creationId xmlns:a16="http://schemas.microsoft.com/office/drawing/2014/main" id="{72E4021C-FDD2-449E-BF0C-853E8CF38A6C}"/>
            </a:ext>
          </a:extLst>
        </xdr:cNvPr>
        <xdr:cNvSpPr>
          <a:spLocks noChangeAspect="1" noChangeArrowheads="1"/>
        </xdr:cNvSpPr>
      </xdr:nvSpPr>
      <xdr:spPr bwMode="auto">
        <a:xfrm>
          <a:off x="6896100" y="2038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572" name="AutoShape 5" descr="Álcool Étilico Hidratado 70° 1L TUPI">
          <a:extLst>
            <a:ext uri="{FF2B5EF4-FFF2-40B4-BE49-F238E27FC236}">
              <a16:creationId xmlns:a16="http://schemas.microsoft.com/office/drawing/2014/main" id="{0CD6E3DA-CFBB-48C7-98BF-5FC53CDB11CA}"/>
            </a:ext>
          </a:extLst>
        </xdr:cNvPr>
        <xdr:cNvSpPr>
          <a:spLocks noChangeAspect="1" noChangeArrowheads="1"/>
        </xdr:cNvSpPr>
      </xdr:nvSpPr>
      <xdr:spPr bwMode="auto">
        <a:xfrm>
          <a:off x="6896100" y="2038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573" name="AutoShape 5" descr="Álcool Étilico Hidratado 70° 1L TUPI">
          <a:extLst>
            <a:ext uri="{FF2B5EF4-FFF2-40B4-BE49-F238E27FC236}">
              <a16:creationId xmlns:a16="http://schemas.microsoft.com/office/drawing/2014/main" id="{97D015B5-7947-4AD6-A3F2-89A6C5DCF020}"/>
            </a:ext>
          </a:extLst>
        </xdr:cNvPr>
        <xdr:cNvSpPr>
          <a:spLocks noChangeAspect="1" noChangeArrowheads="1"/>
        </xdr:cNvSpPr>
      </xdr:nvSpPr>
      <xdr:spPr bwMode="auto">
        <a:xfrm>
          <a:off x="6896100" y="2038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574" name="AutoShape 5" descr="Álcool Étilico Hidratado 70° 1L TUPI">
          <a:extLst>
            <a:ext uri="{FF2B5EF4-FFF2-40B4-BE49-F238E27FC236}">
              <a16:creationId xmlns:a16="http://schemas.microsoft.com/office/drawing/2014/main" id="{8D95CA91-57E4-42E8-AEC1-968FD025B4A1}"/>
            </a:ext>
          </a:extLst>
        </xdr:cNvPr>
        <xdr:cNvSpPr>
          <a:spLocks noChangeAspect="1" noChangeArrowheads="1"/>
        </xdr:cNvSpPr>
      </xdr:nvSpPr>
      <xdr:spPr bwMode="auto">
        <a:xfrm>
          <a:off x="7203017" y="204575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575" name="AutoShape 5" descr="Álcool Étilico Hidratado 70° 1L TUPI">
          <a:extLst>
            <a:ext uri="{FF2B5EF4-FFF2-40B4-BE49-F238E27FC236}">
              <a16:creationId xmlns:a16="http://schemas.microsoft.com/office/drawing/2014/main" id="{44E253BD-FB6E-4738-8997-3FC6C80A7714}"/>
            </a:ext>
          </a:extLst>
        </xdr:cNvPr>
        <xdr:cNvSpPr>
          <a:spLocks noChangeAspect="1" noChangeArrowheads="1"/>
        </xdr:cNvSpPr>
      </xdr:nvSpPr>
      <xdr:spPr bwMode="auto">
        <a:xfrm>
          <a:off x="7203017" y="204575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576" name="AutoShape 5" descr="Álcool Étilico Hidratado 70° 1L TUPI">
          <a:extLst>
            <a:ext uri="{FF2B5EF4-FFF2-40B4-BE49-F238E27FC236}">
              <a16:creationId xmlns:a16="http://schemas.microsoft.com/office/drawing/2014/main" id="{BDFC0952-6A7F-45F9-82B2-36CB7D152B88}"/>
            </a:ext>
          </a:extLst>
        </xdr:cNvPr>
        <xdr:cNvSpPr>
          <a:spLocks noChangeAspect="1" noChangeArrowheads="1"/>
        </xdr:cNvSpPr>
      </xdr:nvSpPr>
      <xdr:spPr bwMode="auto">
        <a:xfrm>
          <a:off x="7203017" y="204575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47</xdr:row>
      <xdr:rowOff>464608</xdr:rowOff>
    </xdr:from>
    <xdr:ext cx="304800" cy="304800"/>
    <xdr:sp macro="" textlink="">
      <xdr:nvSpPr>
        <xdr:cNvPr id="577" name="AutoShape 5" descr="Álcool Étilico Hidratado 70° 1L TUPI">
          <a:extLst>
            <a:ext uri="{FF2B5EF4-FFF2-40B4-BE49-F238E27FC236}">
              <a16:creationId xmlns:a16="http://schemas.microsoft.com/office/drawing/2014/main" id="{B57F1E04-3523-4801-95C5-DB57DACD7349}"/>
            </a:ext>
          </a:extLst>
        </xdr:cNvPr>
        <xdr:cNvSpPr>
          <a:spLocks noChangeAspect="1" noChangeArrowheads="1"/>
        </xdr:cNvSpPr>
      </xdr:nvSpPr>
      <xdr:spPr bwMode="auto">
        <a:xfrm>
          <a:off x="7203017" y="270107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578" name="AutoShape 5" descr="Álcool Étilico Hidratado 70° 1L TUPI">
          <a:extLst>
            <a:ext uri="{FF2B5EF4-FFF2-40B4-BE49-F238E27FC236}">
              <a16:creationId xmlns:a16="http://schemas.microsoft.com/office/drawing/2014/main" id="{1720AB8D-EF67-4CEE-B2A1-6997ED6954F9}"/>
            </a:ext>
          </a:extLst>
        </xdr:cNvPr>
        <xdr:cNvSpPr>
          <a:spLocks noChangeAspect="1" noChangeArrowheads="1"/>
        </xdr:cNvSpPr>
      </xdr:nvSpPr>
      <xdr:spPr bwMode="auto">
        <a:xfrm>
          <a:off x="6896100" y="24431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579" name="AutoShape 5" descr="Álcool Étilico Hidratado 70° 1L TUPI">
          <a:extLst>
            <a:ext uri="{FF2B5EF4-FFF2-40B4-BE49-F238E27FC236}">
              <a16:creationId xmlns:a16="http://schemas.microsoft.com/office/drawing/2014/main" id="{04BFD4D7-735E-45DC-A771-11DCF584C92D}"/>
            </a:ext>
          </a:extLst>
        </xdr:cNvPr>
        <xdr:cNvSpPr>
          <a:spLocks noChangeAspect="1" noChangeArrowheads="1"/>
        </xdr:cNvSpPr>
      </xdr:nvSpPr>
      <xdr:spPr bwMode="auto">
        <a:xfrm>
          <a:off x="7203017" y="245057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46</xdr:row>
      <xdr:rowOff>464608</xdr:rowOff>
    </xdr:from>
    <xdr:ext cx="304800" cy="304800"/>
    <xdr:sp macro="" textlink="">
      <xdr:nvSpPr>
        <xdr:cNvPr id="580" name="AutoShape 5" descr="Álcool Étilico Hidratado 70° 1L TUPI">
          <a:extLst>
            <a:ext uri="{FF2B5EF4-FFF2-40B4-BE49-F238E27FC236}">
              <a16:creationId xmlns:a16="http://schemas.microsoft.com/office/drawing/2014/main" id="{A9C2769A-0628-4A67-B2E9-D1CBB6C00AEF}"/>
            </a:ext>
          </a:extLst>
        </xdr:cNvPr>
        <xdr:cNvSpPr>
          <a:spLocks noChangeAspect="1" noChangeArrowheads="1"/>
        </xdr:cNvSpPr>
      </xdr:nvSpPr>
      <xdr:spPr bwMode="auto">
        <a:xfrm>
          <a:off x="7878233" y="245057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46</xdr:row>
      <xdr:rowOff>464608</xdr:rowOff>
    </xdr:from>
    <xdr:ext cx="304800" cy="304800"/>
    <xdr:sp macro="" textlink="">
      <xdr:nvSpPr>
        <xdr:cNvPr id="581" name="AutoShape 5" descr="Álcool Étilico Hidratado 70° 1L TUPI">
          <a:extLst>
            <a:ext uri="{FF2B5EF4-FFF2-40B4-BE49-F238E27FC236}">
              <a16:creationId xmlns:a16="http://schemas.microsoft.com/office/drawing/2014/main" id="{BA4D4014-AA81-4E58-AA07-A8D5876053AD}"/>
            </a:ext>
          </a:extLst>
        </xdr:cNvPr>
        <xdr:cNvSpPr>
          <a:spLocks noChangeAspect="1" noChangeArrowheads="1"/>
        </xdr:cNvSpPr>
      </xdr:nvSpPr>
      <xdr:spPr bwMode="auto">
        <a:xfrm>
          <a:off x="7878233" y="245057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46</xdr:row>
      <xdr:rowOff>464608</xdr:rowOff>
    </xdr:from>
    <xdr:ext cx="304800" cy="304800"/>
    <xdr:sp macro="" textlink="">
      <xdr:nvSpPr>
        <xdr:cNvPr id="582" name="AutoShape 5" descr="Álcool Étilico Hidratado 70° 1L TUPI">
          <a:extLst>
            <a:ext uri="{FF2B5EF4-FFF2-40B4-BE49-F238E27FC236}">
              <a16:creationId xmlns:a16="http://schemas.microsoft.com/office/drawing/2014/main" id="{8C8A7BFA-6194-45D6-B7C5-751AF8F2C1CE}"/>
            </a:ext>
          </a:extLst>
        </xdr:cNvPr>
        <xdr:cNvSpPr>
          <a:spLocks noChangeAspect="1" noChangeArrowheads="1"/>
        </xdr:cNvSpPr>
      </xdr:nvSpPr>
      <xdr:spPr bwMode="auto">
        <a:xfrm>
          <a:off x="7878233" y="245057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46</xdr:row>
      <xdr:rowOff>464608</xdr:rowOff>
    </xdr:from>
    <xdr:ext cx="304800" cy="304800"/>
    <xdr:sp macro="" textlink="">
      <xdr:nvSpPr>
        <xdr:cNvPr id="583" name="AutoShape 5" descr="Álcool Étilico Hidratado 70° 1L TUPI">
          <a:extLst>
            <a:ext uri="{FF2B5EF4-FFF2-40B4-BE49-F238E27FC236}">
              <a16:creationId xmlns:a16="http://schemas.microsoft.com/office/drawing/2014/main" id="{9E58A231-0423-427F-8A62-044E82DFF773}"/>
            </a:ext>
          </a:extLst>
        </xdr:cNvPr>
        <xdr:cNvSpPr>
          <a:spLocks noChangeAspect="1" noChangeArrowheads="1"/>
        </xdr:cNvSpPr>
      </xdr:nvSpPr>
      <xdr:spPr bwMode="auto">
        <a:xfrm>
          <a:off x="7878233" y="245057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584" name="AutoShape 5" descr="Álcool Étilico Hidratado 70° 1L TUPI">
          <a:extLst>
            <a:ext uri="{FF2B5EF4-FFF2-40B4-BE49-F238E27FC236}">
              <a16:creationId xmlns:a16="http://schemas.microsoft.com/office/drawing/2014/main" id="{1296B7E8-4AF9-4186-A70A-1BF125214430}"/>
            </a:ext>
          </a:extLst>
        </xdr:cNvPr>
        <xdr:cNvSpPr>
          <a:spLocks noChangeAspect="1" noChangeArrowheads="1"/>
        </xdr:cNvSpPr>
      </xdr:nvSpPr>
      <xdr:spPr bwMode="auto">
        <a:xfrm>
          <a:off x="6896100" y="24431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0</xdr:rowOff>
    </xdr:from>
    <xdr:ext cx="304800" cy="304800"/>
    <xdr:sp macro="" textlink="">
      <xdr:nvSpPr>
        <xdr:cNvPr id="585" name="AutoShape 5" descr="Álcool Étilico Hidratado 70° 1L TUPI">
          <a:extLst>
            <a:ext uri="{FF2B5EF4-FFF2-40B4-BE49-F238E27FC236}">
              <a16:creationId xmlns:a16="http://schemas.microsoft.com/office/drawing/2014/main" id="{0CB0F420-AF42-45C5-A244-F619A24CD2AB}"/>
            </a:ext>
          </a:extLst>
        </xdr:cNvPr>
        <xdr:cNvSpPr>
          <a:spLocks noChangeAspect="1" noChangeArrowheads="1"/>
        </xdr:cNvSpPr>
      </xdr:nvSpPr>
      <xdr:spPr bwMode="auto">
        <a:xfrm>
          <a:off x="6896100" y="2404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586" name="AutoShape 5" descr="Álcool Étilico Hidratado 70° 1L TUPI">
          <a:extLst>
            <a:ext uri="{FF2B5EF4-FFF2-40B4-BE49-F238E27FC236}">
              <a16:creationId xmlns:a16="http://schemas.microsoft.com/office/drawing/2014/main" id="{107AF7CC-8A50-4231-8D71-73A11B002DC7}"/>
            </a:ext>
          </a:extLst>
        </xdr:cNvPr>
        <xdr:cNvSpPr>
          <a:spLocks noChangeAspect="1" noChangeArrowheads="1"/>
        </xdr:cNvSpPr>
      </xdr:nvSpPr>
      <xdr:spPr bwMode="auto">
        <a:xfrm>
          <a:off x="6896100" y="24431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587" name="AutoShape 5" descr="Álcool Étilico Hidratado 70° 1L TUPI">
          <a:extLst>
            <a:ext uri="{FF2B5EF4-FFF2-40B4-BE49-F238E27FC236}">
              <a16:creationId xmlns:a16="http://schemas.microsoft.com/office/drawing/2014/main" id="{FE50A8D2-B54F-4285-93AD-8352AC040D0D}"/>
            </a:ext>
          </a:extLst>
        </xdr:cNvPr>
        <xdr:cNvSpPr>
          <a:spLocks noChangeAspect="1" noChangeArrowheads="1"/>
        </xdr:cNvSpPr>
      </xdr:nvSpPr>
      <xdr:spPr bwMode="auto">
        <a:xfrm>
          <a:off x="6896100" y="24431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0</xdr:rowOff>
    </xdr:from>
    <xdr:ext cx="304800" cy="304800"/>
    <xdr:sp macro="" textlink="">
      <xdr:nvSpPr>
        <xdr:cNvPr id="588" name="AutoShape 5" descr="Álcool Étilico Hidratado 70° 1L TUPI">
          <a:extLst>
            <a:ext uri="{FF2B5EF4-FFF2-40B4-BE49-F238E27FC236}">
              <a16:creationId xmlns:a16="http://schemas.microsoft.com/office/drawing/2014/main" id="{44FBA176-05BC-4DA5-9977-8C634524043A}"/>
            </a:ext>
          </a:extLst>
        </xdr:cNvPr>
        <xdr:cNvSpPr>
          <a:spLocks noChangeAspect="1" noChangeArrowheads="1"/>
        </xdr:cNvSpPr>
      </xdr:nvSpPr>
      <xdr:spPr bwMode="auto">
        <a:xfrm>
          <a:off x="6896100" y="2404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589" name="AutoShape 5" descr="Álcool Étilico Hidratado 70° 1L TUPI">
          <a:extLst>
            <a:ext uri="{FF2B5EF4-FFF2-40B4-BE49-F238E27FC236}">
              <a16:creationId xmlns:a16="http://schemas.microsoft.com/office/drawing/2014/main" id="{BAAF1840-E4D3-4D2B-9C46-B55AF9FAE885}"/>
            </a:ext>
          </a:extLst>
        </xdr:cNvPr>
        <xdr:cNvSpPr>
          <a:spLocks noChangeAspect="1" noChangeArrowheads="1"/>
        </xdr:cNvSpPr>
      </xdr:nvSpPr>
      <xdr:spPr bwMode="auto">
        <a:xfrm>
          <a:off x="6896100" y="24431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590" name="AutoShape 5" descr="Álcool Étilico Hidratado 70° 1L TUPI">
          <a:extLst>
            <a:ext uri="{FF2B5EF4-FFF2-40B4-BE49-F238E27FC236}">
              <a16:creationId xmlns:a16="http://schemas.microsoft.com/office/drawing/2014/main" id="{F1A1499D-2979-425B-B03D-EB149E604ECC}"/>
            </a:ext>
          </a:extLst>
        </xdr:cNvPr>
        <xdr:cNvSpPr>
          <a:spLocks noChangeAspect="1" noChangeArrowheads="1"/>
        </xdr:cNvSpPr>
      </xdr:nvSpPr>
      <xdr:spPr bwMode="auto">
        <a:xfrm>
          <a:off x="6896100" y="24431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0</xdr:rowOff>
    </xdr:from>
    <xdr:ext cx="304800" cy="304800"/>
    <xdr:sp macro="" textlink="">
      <xdr:nvSpPr>
        <xdr:cNvPr id="591" name="AutoShape 5" descr="Álcool Étilico Hidratado 70° 1L TUPI">
          <a:extLst>
            <a:ext uri="{FF2B5EF4-FFF2-40B4-BE49-F238E27FC236}">
              <a16:creationId xmlns:a16="http://schemas.microsoft.com/office/drawing/2014/main" id="{3A885538-DD8E-4F95-8248-F1D26AF95F87}"/>
            </a:ext>
          </a:extLst>
        </xdr:cNvPr>
        <xdr:cNvSpPr>
          <a:spLocks noChangeAspect="1" noChangeArrowheads="1"/>
        </xdr:cNvSpPr>
      </xdr:nvSpPr>
      <xdr:spPr bwMode="auto">
        <a:xfrm>
          <a:off x="6896100" y="2404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592" name="AutoShape 5" descr="Álcool Étilico Hidratado 70° 1L TUPI">
          <a:extLst>
            <a:ext uri="{FF2B5EF4-FFF2-40B4-BE49-F238E27FC236}">
              <a16:creationId xmlns:a16="http://schemas.microsoft.com/office/drawing/2014/main" id="{BF483D5C-FD58-4306-A114-DF5C1FB16DAF}"/>
            </a:ext>
          </a:extLst>
        </xdr:cNvPr>
        <xdr:cNvSpPr>
          <a:spLocks noChangeAspect="1" noChangeArrowheads="1"/>
        </xdr:cNvSpPr>
      </xdr:nvSpPr>
      <xdr:spPr bwMode="auto">
        <a:xfrm>
          <a:off x="6896100" y="24431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593" name="AutoShape 5" descr="Álcool Étilico Hidratado 70° 1L TUPI">
          <a:extLst>
            <a:ext uri="{FF2B5EF4-FFF2-40B4-BE49-F238E27FC236}">
              <a16:creationId xmlns:a16="http://schemas.microsoft.com/office/drawing/2014/main" id="{9E3F55B1-2E9D-42C7-ADEE-102878AF898C}"/>
            </a:ext>
          </a:extLst>
        </xdr:cNvPr>
        <xdr:cNvSpPr>
          <a:spLocks noChangeAspect="1" noChangeArrowheads="1"/>
        </xdr:cNvSpPr>
      </xdr:nvSpPr>
      <xdr:spPr bwMode="auto">
        <a:xfrm>
          <a:off x="6896100" y="24431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594" name="AutoShape 5" descr="Álcool Étilico Hidratado 70° 1L TUPI">
          <a:extLst>
            <a:ext uri="{FF2B5EF4-FFF2-40B4-BE49-F238E27FC236}">
              <a16:creationId xmlns:a16="http://schemas.microsoft.com/office/drawing/2014/main" id="{DC6681F9-670D-4EEC-94B5-9B2E224A12AA}"/>
            </a:ext>
          </a:extLst>
        </xdr:cNvPr>
        <xdr:cNvSpPr>
          <a:spLocks noChangeAspect="1" noChangeArrowheads="1"/>
        </xdr:cNvSpPr>
      </xdr:nvSpPr>
      <xdr:spPr bwMode="auto">
        <a:xfrm>
          <a:off x="6896100" y="24431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595" name="AutoShape 5" descr="Álcool Étilico Hidratado 70° 1L TUPI">
          <a:extLst>
            <a:ext uri="{FF2B5EF4-FFF2-40B4-BE49-F238E27FC236}">
              <a16:creationId xmlns:a16="http://schemas.microsoft.com/office/drawing/2014/main" id="{FDD0BC79-F2F5-4EEA-AA30-EE0D4B9D22B7}"/>
            </a:ext>
          </a:extLst>
        </xdr:cNvPr>
        <xdr:cNvSpPr>
          <a:spLocks noChangeAspect="1" noChangeArrowheads="1"/>
        </xdr:cNvSpPr>
      </xdr:nvSpPr>
      <xdr:spPr bwMode="auto">
        <a:xfrm>
          <a:off x="7203017" y="245057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596" name="AutoShape 5" descr="Álcool Étilico Hidratado 70° 1L TUPI">
          <a:extLst>
            <a:ext uri="{FF2B5EF4-FFF2-40B4-BE49-F238E27FC236}">
              <a16:creationId xmlns:a16="http://schemas.microsoft.com/office/drawing/2014/main" id="{56199E3E-0B03-4E83-85AA-478D40E4D7BE}"/>
            </a:ext>
          </a:extLst>
        </xdr:cNvPr>
        <xdr:cNvSpPr>
          <a:spLocks noChangeAspect="1" noChangeArrowheads="1"/>
        </xdr:cNvSpPr>
      </xdr:nvSpPr>
      <xdr:spPr bwMode="auto">
        <a:xfrm>
          <a:off x="7203017" y="245057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597" name="AutoShape 5" descr="Álcool Étilico Hidratado 70° 1L TUPI">
          <a:extLst>
            <a:ext uri="{FF2B5EF4-FFF2-40B4-BE49-F238E27FC236}">
              <a16:creationId xmlns:a16="http://schemas.microsoft.com/office/drawing/2014/main" id="{B49EE72E-5BBE-4748-88C6-CCD5008035F9}"/>
            </a:ext>
          </a:extLst>
        </xdr:cNvPr>
        <xdr:cNvSpPr>
          <a:spLocks noChangeAspect="1" noChangeArrowheads="1"/>
        </xdr:cNvSpPr>
      </xdr:nvSpPr>
      <xdr:spPr bwMode="auto">
        <a:xfrm>
          <a:off x="7203017" y="245057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54</xdr:row>
      <xdr:rowOff>464608</xdr:rowOff>
    </xdr:from>
    <xdr:ext cx="304800" cy="304800"/>
    <xdr:sp macro="" textlink="">
      <xdr:nvSpPr>
        <xdr:cNvPr id="598" name="AutoShape 5" descr="Álcool Étilico Hidratado 70° 1L TUPI">
          <a:extLst>
            <a:ext uri="{FF2B5EF4-FFF2-40B4-BE49-F238E27FC236}">
              <a16:creationId xmlns:a16="http://schemas.microsoft.com/office/drawing/2014/main" id="{D5E8CD12-D0C1-41CD-8828-9CFD45853D9B}"/>
            </a:ext>
          </a:extLst>
        </xdr:cNvPr>
        <xdr:cNvSpPr>
          <a:spLocks noChangeAspect="1" noChangeArrowheads="1"/>
        </xdr:cNvSpPr>
      </xdr:nvSpPr>
      <xdr:spPr bwMode="auto">
        <a:xfrm>
          <a:off x="7203017" y="270107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54</xdr:row>
      <xdr:rowOff>390525</xdr:rowOff>
    </xdr:from>
    <xdr:ext cx="304800" cy="304800"/>
    <xdr:sp macro="" textlink="">
      <xdr:nvSpPr>
        <xdr:cNvPr id="599" name="AutoShape 5" descr="Álcool Étilico Hidratado 70° 1L TUPI">
          <a:extLst>
            <a:ext uri="{FF2B5EF4-FFF2-40B4-BE49-F238E27FC236}">
              <a16:creationId xmlns:a16="http://schemas.microsoft.com/office/drawing/2014/main" id="{4D6A4EA0-1502-4B7B-918D-C90A769B4B4E}"/>
            </a:ext>
          </a:extLst>
        </xdr:cNvPr>
        <xdr:cNvSpPr>
          <a:spLocks noChangeAspect="1" noChangeArrowheads="1"/>
        </xdr:cNvSpPr>
      </xdr:nvSpPr>
      <xdr:spPr bwMode="auto">
        <a:xfrm>
          <a:off x="6896100" y="2693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54</xdr:row>
      <xdr:rowOff>464608</xdr:rowOff>
    </xdr:from>
    <xdr:ext cx="304800" cy="304800"/>
    <xdr:sp macro="" textlink="">
      <xdr:nvSpPr>
        <xdr:cNvPr id="600" name="AutoShape 5" descr="Álcool Étilico Hidratado 70° 1L TUPI">
          <a:extLst>
            <a:ext uri="{FF2B5EF4-FFF2-40B4-BE49-F238E27FC236}">
              <a16:creationId xmlns:a16="http://schemas.microsoft.com/office/drawing/2014/main" id="{DC641C8B-3D82-4431-B94F-C74E55EA1BDB}"/>
            </a:ext>
          </a:extLst>
        </xdr:cNvPr>
        <xdr:cNvSpPr>
          <a:spLocks noChangeAspect="1" noChangeArrowheads="1"/>
        </xdr:cNvSpPr>
      </xdr:nvSpPr>
      <xdr:spPr bwMode="auto">
        <a:xfrm>
          <a:off x="7203017" y="270107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54</xdr:row>
      <xdr:rowOff>464608</xdr:rowOff>
    </xdr:from>
    <xdr:ext cx="304800" cy="304800"/>
    <xdr:sp macro="" textlink="">
      <xdr:nvSpPr>
        <xdr:cNvPr id="601" name="AutoShape 5" descr="Álcool Étilico Hidratado 70° 1L TUPI">
          <a:extLst>
            <a:ext uri="{FF2B5EF4-FFF2-40B4-BE49-F238E27FC236}">
              <a16:creationId xmlns:a16="http://schemas.microsoft.com/office/drawing/2014/main" id="{D83D5D4C-026A-4FC7-8CE3-EC47550DD32D}"/>
            </a:ext>
          </a:extLst>
        </xdr:cNvPr>
        <xdr:cNvSpPr>
          <a:spLocks noChangeAspect="1" noChangeArrowheads="1"/>
        </xdr:cNvSpPr>
      </xdr:nvSpPr>
      <xdr:spPr bwMode="auto">
        <a:xfrm>
          <a:off x="7878233" y="270107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54</xdr:row>
      <xdr:rowOff>464608</xdr:rowOff>
    </xdr:from>
    <xdr:ext cx="304800" cy="304800"/>
    <xdr:sp macro="" textlink="">
      <xdr:nvSpPr>
        <xdr:cNvPr id="602" name="AutoShape 5" descr="Álcool Étilico Hidratado 70° 1L TUPI">
          <a:extLst>
            <a:ext uri="{FF2B5EF4-FFF2-40B4-BE49-F238E27FC236}">
              <a16:creationId xmlns:a16="http://schemas.microsoft.com/office/drawing/2014/main" id="{60A1D6D7-A7BD-4C2C-8FB3-3569C4916D08}"/>
            </a:ext>
          </a:extLst>
        </xdr:cNvPr>
        <xdr:cNvSpPr>
          <a:spLocks noChangeAspect="1" noChangeArrowheads="1"/>
        </xdr:cNvSpPr>
      </xdr:nvSpPr>
      <xdr:spPr bwMode="auto">
        <a:xfrm>
          <a:off x="7878233" y="270107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54</xdr:row>
      <xdr:rowOff>464608</xdr:rowOff>
    </xdr:from>
    <xdr:ext cx="304800" cy="304800"/>
    <xdr:sp macro="" textlink="">
      <xdr:nvSpPr>
        <xdr:cNvPr id="603" name="AutoShape 5" descr="Álcool Étilico Hidratado 70° 1L TUPI">
          <a:extLst>
            <a:ext uri="{FF2B5EF4-FFF2-40B4-BE49-F238E27FC236}">
              <a16:creationId xmlns:a16="http://schemas.microsoft.com/office/drawing/2014/main" id="{4609DF01-719B-4C15-9AC2-CA19A24415FA}"/>
            </a:ext>
          </a:extLst>
        </xdr:cNvPr>
        <xdr:cNvSpPr>
          <a:spLocks noChangeAspect="1" noChangeArrowheads="1"/>
        </xdr:cNvSpPr>
      </xdr:nvSpPr>
      <xdr:spPr bwMode="auto">
        <a:xfrm>
          <a:off x="7878233" y="270107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54</xdr:row>
      <xdr:rowOff>464608</xdr:rowOff>
    </xdr:from>
    <xdr:ext cx="304800" cy="304800"/>
    <xdr:sp macro="" textlink="">
      <xdr:nvSpPr>
        <xdr:cNvPr id="604" name="AutoShape 5" descr="Álcool Étilico Hidratado 70° 1L TUPI">
          <a:extLst>
            <a:ext uri="{FF2B5EF4-FFF2-40B4-BE49-F238E27FC236}">
              <a16:creationId xmlns:a16="http://schemas.microsoft.com/office/drawing/2014/main" id="{8F7E3904-4EEA-4B06-A6B6-9F4492D916BD}"/>
            </a:ext>
          </a:extLst>
        </xdr:cNvPr>
        <xdr:cNvSpPr>
          <a:spLocks noChangeAspect="1" noChangeArrowheads="1"/>
        </xdr:cNvSpPr>
      </xdr:nvSpPr>
      <xdr:spPr bwMode="auto">
        <a:xfrm>
          <a:off x="7878233" y="270107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54</xdr:row>
      <xdr:rowOff>390525</xdr:rowOff>
    </xdr:from>
    <xdr:ext cx="304800" cy="304800"/>
    <xdr:sp macro="" textlink="">
      <xdr:nvSpPr>
        <xdr:cNvPr id="605" name="AutoShape 5" descr="Álcool Étilico Hidratado 70° 1L TUPI">
          <a:extLst>
            <a:ext uri="{FF2B5EF4-FFF2-40B4-BE49-F238E27FC236}">
              <a16:creationId xmlns:a16="http://schemas.microsoft.com/office/drawing/2014/main" id="{6BDC603F-756A-4D75-98D0-25C455B455C1}"/>
            </a:ext>
          </a:extLst>
        </xdr:cNvPr>
        <xdr:cNvSpPr>
          <a:spLocks noChangeAspect="1" noChangeArrowheads="1"/>
        </xdr:cNvSpPr>
      </xdr:nvSpPr>
      <xdr:spPr bwMode="auto">
        <a:xfrm>
          <a:off x="6896100" y="2693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54</xdr:row>
      <xdr:rowOff>0</xdr:rowOff>
    </xdr:from>
    <xdr:ext cx="304800" cy="304800"/>
    <xdr:sp macro="" textlink="">
      <xdr:nvSpPr>
        <xdr:cNvPr id="606" name="AutoShape 5" descr="Álcool Étilico Hidratado 70° 1L TUPI">
          <a:extLst>
            <a:ext uri="{FF2B5EF4-FFF2-40B4-BE49-F238E27FC236}">
              <a16:creationId xmlns:a16="http://schemas.microsoft.com/office/drawing/2014/main" id="{6B77603C-4758-4D49-A908-A5B8B5699B40}"/>
            </a:ext>
          </a:extLst>
        </xdr:cNvPr>
        <xdr:cNvSpPr>
          <a:spLocks noChangeAspect="1" noChangeArrowheads="1"/>
        </xdr:cNvSpPr>
      </xdr:nvSpPr>
      <xdr:spPr bwMode="auto">
        <a:xfrm>
          <a:off x="6896100" y="26546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54</xdr:row>
      <xdr:rowOff>390525</xdr:rowOff>
    </xdr:from>
    <xdr:ext cx="304800" cy="304800"/>
    <xdr:sp macro="" textlink="">
      <xdr:nvSpPr>
        <xdr:cNvPr id="607" name="AutoShape 5" descr="Álcool Étilico Hidratado 70° 1L TUPI">
          <a:extLst>
            <a:ext uri="{FF2B5EF4-FFF2-40B4-BE49-F238E27FC236}">
              <a16:creationId xmlns:a16="http://schemas.microsoft.com/office/drawing/2014/main" id="{F2C7CC9C-E375-476D-8DB0-2CC4091F66A1}"/>
            </a:ext>
          </a:extLst>
        </xdr:cNvPr>
        <xdr:cNvSpPr>
          <a:spLocks noChangeAspect="1" noChangeArrowheads="1"/>
        </xdr:cNvSpPr>
      </xdr:nvSpPr>
      <xdr:spPr bwMode="auto">
        <a:xfrm>
          <a:off x="6896100" y="2693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54</xdr:row>
      <xdr:rowOff>390525</xdr:rowOff>
    </xdr:from>
    <xdr:ext cx="304800" cy="304800"/>
    <xdr:sp macro="" textlink="">
      <xdr:nvSpPr>
        <xdr:cNvPr id="608" name="AutoShape 5" descr="Álcool Étilico Hidratado 70° 1L TUPI">
          <a:extLst>
            <a:ext uri="{FF2B5EF4-FFF2-40B4-BE49-F238E27FC236}">
              <a16:creationId xmlns:a16="http://schemas.microsoft.com/office/drawing/2014/main" id="{7DF943F6-EBE7-4FDA-A046-3CE3EDA43922}"/>
            </a:ext>
          </a:extLst>
        </xdr:cNvPr>
        <xdr:cNvSpPr>
          <a:spLocks noChangeAspect="1" noChangeArrowheads="1"/>
        </xdr:cNvSpPr>
      </xdr:nvSpPr>
      <xdr:spPr bwMode="auto">
        <a:xfrm>
          <a:off x="6896100" y="2693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54</xdr:row>
      <xdr:rowOff>0</xdr:rowOff>
    </xdr:from>
    <xdr:ext cx="304800" cy="304800"/>
    <xdr:sp macro="" textlink="">
      <xdr:nvSpPr>
        <xdr:cNvPr id="609" name="AutoShape 5" descr="Álcool Étilico Hidratado 70° 1L TUPI">
          <a:extLst>
            <a:ext uri="{FF2B5EF4-FFF2-40B4-BE49-F238E27FC236}">
              <a16:creationId xmlns:a16="http://schemas.microsoft.com/office/drawing/2014/main" id="{B24CC13F-8969-46FD-97ED-F2DF3AEC2FDB}"/>
            </a:ext>
          </a:extLst>
        </xdr:cNvPr>
        <xdr:cNvSpPr>
          <a:spLocks noChangeAspect="1" noChangeArrowheads="1"/>
        </xdr:cNvSpPr>
      </xdr:nvSpPr>
      <xdr:spPr bwMode="auto">
        <a:xfrm>
          <a:off x="6896100" y="26546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54</xdr:row>
      <xdr:rowOff>390525</xdr:rowOff>
    </xdr:from>
    <xdr:ext cx="304800" cy="304800"/>
    <xdr:sp macro="" textlink="">
      <xdr:nvSpPr>
        <xdr:cNvPr id="610" name="AutoShape 5" descr="Álcool Étilico Hidratado 70° 1L TUPI">
          <a:extLst>
            <a:ext uri="{FF2B5EF4-FFF2-40B4-BE49-F238E27FC236}">
              <a16:creationId xmlns:a16="http://schemas.microsoft.com/office/drawing/2014/main" id="{3BDEEBD1-CBCD-4589-81FA-4A5EA3542A9C}"/>
            </a:ext>
          </a:extLst>
        </xdr:cNvPr>
        <xdr:cNvSpPr>
          <a:spLocks noChangeAspect="1" noChangeArrowheads="1"/>
        </xdr:cNvSpPr>
      </xdr:nvSpPr>
      <xdr:spPr bwMode="auto">
        <a:xfrm>
          <a:off x="6896100" y="2693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54</xdr:row>
      <xdr:rowOff>390525</xdr:rowOff>
    </xdr:from>
    <xdr:ext cx="304800" cy="304800"/>
    <xdr:sp macro="" textlink="">
      <xdr:nvSpPr>
        <xdr:cNvPr id="611" name="AutoShape 5" descr="Álcool Étilico Hidratado 70° 1L TUPI">
          <a:extLst>
            <a:ext uri="{FF2B5EF4-FFF2-40B4-BE49-F238E27FC236}">
              <a16:creationId xmlns:a16="http://schemas.microsoft.com/office/drawing/2014/main" id="{01464354-B387-4BD5-A4EB-253D511F334F}"/>
            </a:ext>
          </a:extLst>
        </xdr:cNvPr>
        <xdr:cNvSpPr>
          <a:spLocks noChangeAspect="1" noChangeArrowheads="1"/>
        </xdr:cNvSpPr>
      </xdr:nvSpPr>
      <xdr:spPr bwMode="auto">
        <a:xfrm>
          <a:off x="6896100" y="2693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54</xdr:row>
      <xdr:rowOff>0</xdr:rowOff>
    </xdr:from>
    <xdr:ext cx="304800" cy="304800"/>
    <xdr:sp macro="" textlink="">
      <xdr:nvSpPr>
        <xdr:cNvPr id="612" name="AutoShape 5" descr="Álcool Étilico Hidratado 70° 1L TUPI">
          <a:extLst>
            <a:ext uri="{FF2B5EF4-FFF2-40B4-BE49-F238E27FC236}">
              <a16:creationId xmlns:a16="http://schemas.microsoft.com/office/drawing/2014/main" id="{8B27544C-4F32-4DDB-96D5-23D997C1A66C}"/>
            </a:ext>
          </a:extLst>
        </xdr:cNvPr>
        <xdr:cNvSpPr>
          <a:spLocks noChangeAspect="1" noChangeArrowheads="1"/>
        </xdr:cNvSpPr>
      </xdr:nvSpPr>
      <xdr:spPr bwMode="auto">
        <a:xfrm>
          <a:off x="6896100" y="26546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54</xdr:row>
      <xdr:rowOff>390525</xdr:rowOff>
    </xdr:from>
    <xdr:ext cx="304800" cy="304800"/>
    <xdr:sp macro="" textlink="">
      <xdr:nvSpPr>
        <xdr:cNvPr id="613" name="AutoShape 5" descr="Álcool Étilico Hidratado 70° 1L TUPI">
          <a:extLst>
            <a:ext uri="{FF2B5EF4-FFF2-40B4-BE49-F238E27FC236}">
              <a16:creationId xmlns:a16="http://schemas.microsoft.com/office/drawing/2014/main" id="{312EE83F-E83D-4D7F-9428-AC79566685EE}"/>
            </a:ext>
          </a:extLst>
        </xdr:cNvPr>
        <xdr:cNvSpPr>
          <a:spLocks noChangeAspect="1" noChangeArrowheads="1"/>
        </xdr:cNvSpPr>
      </xdr:nvSpPr>
      <xdr:spPr bwMode="auto">
        <a:xfrm>
          <a:off x="6896100" y="2693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54</xdr:row>
      <xdr:rowOff>390525</xdr:rowOff>
    </xdr:from>
    <xdr:ext cx="304800" cy="304800"/>
    <xdr:sp macro="" textlink="">
      <xdr:nvSpPr>
        <xdr:cNvPr id="614" name="AutoShape 5" descr="Álcool Étilico Hidratado 70° 1L TUPI">
          <a:extLst>
            <a:ext uri="{FF2B5EF4-FFF2-40B4-BE49-F238E27FC236}">
              <a16:creationId xmlns:a16="http://schemas.microsoft.com/office/drawing/2014/main" id="{C8CFB4DE-44F5-42C5-ADD6-A1BE5434929F}"/>
            </a:ext>
          </a:extLst>
        </xdr:cNvPr>
        <xdr:cNvSpPr>
          <a:spLocks noChangeAspect="1" noChangeArrowheads="1"/>
        </xdr:cNvSpPr>
      </xdr:nvSpPr>
      <xdr:spPr bwMode="auto">
        <a:xfrm>
          <a:off x="6896100" y="2693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54</xdr:row>
      <xdr:rowOff>390525</xdr:rowOff>
    </xdr:from>
    <xdr:ext cx="304800" cy="304800"/>
    <xdr:sp macro="" textlink="">
      <xdr:nvSpPr>
        <xdr:cNvPr id="615" name="AutoShape 5" descr="Álcool Étilico Hidratado 70° 1L TUPI">
          <a:extLst>
            <a:ext uri="{FF2B5EF4-FFF2-40B4-BE49-F238E27FC236}">
              <a16:creationId xmlns:a16="http://schemas.microsoft.com/office/drawing/2014/main" id="{20712374-AE48-4A91-AC72-91F55718FC0A}"/>
            </a:ext>
          </a:extLst>
        </xdr:cNvPr>
        <xdr:cNvSpPr>
          <a:spLocks noChangeAspect="1" noChangeArrowheads="1"/>
        </xdr:cNvSpPr>
      </xdr:nvSpPr>
      <xdr:spPr bwMode="auto">
        <a:xfrm>
          <a:off x="6896100" y="2693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54</xdr:row>
      <xdr:rowOff>464608</xdr:rowOff>
    </xdr:from>
    <xdr:ext cx="304800" cy="304800"/>
    <xdr:sp macro="" textlink="">
      <xdr:nvSpPr>
        <xdr:cNvPr id="616" name="AutoShape 5" descr="Álcool Étilico Hidratado 70° 1L TUPI">
          <a:extLst>
            <a:ext uri="{FF2B5EF4-FFF2-40B4-BE49-F238E27FC236}">
              <a16:creationId xmlns:a16="http://schemas.microsoft.com/office/drawing/2014/main" id="{F51B158E-D7B2-418F-A991-E5A3B615F4C3}"/>
            </a:ext>
          </a:extLst>
        </xdr:cNvPr>
        <xdr:cNvSpPr>
          <a:spLocks noChangeAspect="1" noChangeArrowheads="1"/>
        </xdr:cNvSpPr>
      </xdr:nvSpPr>
      <xdr:spPr bwMode="auto">
        <a:xfrm>
          <a:off x="7203017" y="270107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54</xdr:row>
      <xdr:rowOff>464608</xdr:rowOff>
    </xdr:from>
    <xdr:ext cx="304800" cy="304800"/>
    <xdr:sp macro="" textlink="">
      <xdr:nvSpPr>
        <xdr:cNvPr id="617" name="AutoShape 5" descr="Álcool Étilico Hidratado 70° 1L TUPI">
          <a:extLst>
            <a:ext uri="{FF2B5EF4-FFF2-40B4-BE49-F238E27FC236}">
              <a16:creationId xmlns:a16="http://schemas.microsoft.com/office/drawing/2014/main" id="{0803C37A-374F-4C98-A6DA-77B1C7A9DCDA}"/>
            </a:ext>
          </a:extLst>
        </xdr:cNvPr>
        <xdr:cNvSpPr>
          <a:spLocks noChangeAspect="1" noChangeArrowheads="1"/>
        </xdr:cNvSpPr>
      </xdr:nvSpPr>
      <xdr:spPr bwMode="auto">
        <a:xfrm>
          <a:off x="7203017" y="270107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54</xdr:row>
      <xdr:rowOff>464608</xdr:rowOff>
    </xdr:from>
    <xdr:ext cx="304800" cy="304800"/>
    <xdr:sp macro="" textlink="">
      <xdr:nvSpPr>
        <xdr:cNvPr id="618" name="AutoShape 5" descr="Álcool Étilico Hidratado 70° 1L TUPI">
          <a:extLst>
            <a:ext uri="{FF2B5EF4-FFF2-40B4-BE49-F238E27FC236}">
              <a16:creationId xmlns:a16="http://schemas.microsoft.com/office/drawing/2014/main" id="{C995CF77-5471-422A-BEB7-4D1D76ED37BB}"/>
            </a:ext>
          </a:extLst>
        </xdr:cNvPr>
        <xdr:cNvSpPr>
          <a:spLocks noChangeAspect="1" noChangeArrowheads="1"/>
        </xdr:cNvSpPr>
      </xdr:nvSpPr>
      <xdr:spPr bwMode="auto">
        <a:xfrm>
          <a:off x="7203017" y="270107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390525</xdr:rowOff>
    </xdr:from>
    <xdr:ext cx="304800" cy="304800"/>
    <xdr:sp macro="" textlink="">
      <xdr:nvSpPr>
        <xdr:cNvPr id="619" name="AutoShape 5" descr="Álcool Étilico Hidratado 70° 1L TUPI">
          <a:extLst>
            <a:ext uri="{FF2B5EF4-FFF2-40B4-BE49-F238E27FC236}">
              <a16:creationId xmlns:a16="http://schemas.microsoft.com/office/drawing/2014/main" id="{5BD8B922-506E-49AC-BFED-3B8E645E1B7E}"/>
            </a:ext>
          </a:extLst>
        </xdr:cNvPr>
        <xdr:cNvSpPr>
          <a:spLocks noChangeAspect="1" noChangeArrowheads="1"/>
        </xdr:cNvSpPr>
      </xdr:nvSpPr>
      <xdr:spPr bwMode="auto">
        <a:xfrm>
          <a:off x="6896100" y="2038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33</xdr:row>
      <xdr:rowOff>464608</xdr:rowOff>
    </xdr:from>
    <xdr:ext cx="304800" cy="304800"/>
    <xdr:sp macro="" textlink="">
      <xdr:nvSpPr>
        <xdr:cNvPr id="620" name="AutoShape 5" descr="Álcool Étilico Hidratado 70° 1L TUPI">
          <a:extLst>
            <a:ext uri="{FF2B5EF4-FFF2-40B4-BE49-F238E27FC236}">
              <a16:creationId xmlns:a16="http://schemas.microsoft.com/office/drawing/2014/main" id="{E39800CA-36ED-42DC-9E83-285C7D69ED1D}"/>
            </a:ext>
          </a:extLst>
        </xdr:cNvPr>
        <xdr:cNvSpPr>
          <a:spLocks noChangeAspect="1" noChangeArrowheads="1"/>
        </xdr:cNvSpPr>
      </xdr:nvSpPr>
      <xdr:spPr bwMode="auto">
        <a:xfrm>
          <a:off x="7203017" y="204575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33</xdr:row>
      <xdr:rowOff>464608</xdr:rowOff>
    </xdr:from>
    <xdr:ext cx="304800" cy="304800"/>
    <xdr:sp macro="" textlink="">
      <xdr:nvSpPr>
        <xdr:cNvPr id="621" name="AutoShape 5" descr="Álcool Étilico Hidratado 70° 1L TUPI">
          <a:extLst>
            <a:ext uri="{FF2B5EF4-FFF2-40B4-BE49-F238E27FC236}">
              <a16:creationId xmlns:a16="http://schemas.microsoft.com/office/drawing/2014/main" id="{DEE57F20-1A92-4433-BFC0-33E755DE8090}"/>
            </a:ext>
          </a:extLst>
        </xdr:cNvPr>
        <xdr:cNvSpPr>
          <a:spLocks noChangeAspect="1" noChangeArrowheads="1"/>
        </xdr:cNvSpPr>
      </xdr:nvSpPr>
      <xdr:spPr bwMode="auto">
        <a:xfrm>
          <a:off x="7878233" y="204575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33</xdr:row>
      <xdr:rowOff>464608</xdr:rowOff>
    </xdr:from>
    <xdr:ext cx="304800" cy="304800"/>
    <xdr:sp macro="" textlink="">
      <xdr:nvSpPr>
        <xdr:cNvPr id="622" name="AutoShape 5" descr="Álcool Étilico Hidratado 70° 1L TUPI">
          <a:extLst>
            <a:ext uri="{FF2B5EF4-FFF2-40B4-BE49-F238E27FC236}">
              <a16:creationId xmlns:a16="http://schemas.microsoft.com/office/drawing/2014/main" id="{F41D8972-6A01-4FCF-81C1-68C1B51A5897}"/>
            </a:ext>
          </a:extLst>
        </xdr:cNvPr>
        <xdr:cNvSpPr>
          <a:spLocks noChangeAspect="1" noChangeArrowheads="1"/>
        </xdr:cNvSpPr>
      </xdr:nvSpPr>
      <xdr:spPr bwMode="auto">
        <a:xfrm>
          <a:off x="7878233" y="204575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33</xdr:row>
      <xdr:rowOff>464608</xdr:rowOff>
    </xdr:from>
    <xdr:ext cx="304800" cy="304800"/>
    <xdr:sp macro="" textlink="">
      <xdr:nvSpPr>
        <xdr:cNvPr id="623" name="AutoShape 5" descr="Álcool Étilico Hidratado 70° 1L TUPI">
          <a:extLst>
            <a:ext uri="{FF2B5EF4-FFF2-40B4-BE49-F238E27FC236}">
              <a16:creationId xmlns:a16="http://schemas.microsoft.com/office/drawing/2014/main" id="{5B55AFBB-0B4A-45ED-95C3-0CC35CB97243}"/>
            </a:ext>
          </a:extLst>
        </xdr:cNvPr>
        <xdr:cNvSpPr>
          <a:spLocks noChangeAspect="1" noChangeArrowheads="1"/>
        </xdr:cNvSpPr>
      </xdr:nvSpPr>
      <xdr:spPr bwMode="auto">
        <a:xfrm>
          <a:off x="7878233" y="204575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33</xdr:row>
      <xdr:rowOff>464608</xdr:rowOff>
    </xdr:from>
    <xdr:ext cx="304800" cy="304800"/>
    <xdr:sp macro="" textlink="">
      <xdr:nvSpPr>
        <xdr:cNvPr id="624" name="AutoShape 5" descr="Álcool Étilico Hidratado 70° 1L TUPI">
          <a:extLst>
            <a:ext uri="{FF2B5EF4-FFF2-40B4-BE49-F238E27FC236}">
              <a16:creationId xmlns:a16="http://schemas.microsoft.com/office/drawing/2014/main" id="{668E29FF-5815-4F62-A233-0B15F79755BB}"/>
            </a:ext>
          </a:extLst>
        </xdr:cNvPr>
        <xdr:cNvSpPr>
          <a:spLocks noChangeAspect="1" noChangeArrowheads="1"/>
        </xdr:cNvSpPr>
      </xdr:nvSpPr>
      <xdr:spPr bwMode="auto">
        <a:xfrm>
          <a:off x="7878233" y="204575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390525</xdr:rowOff>
    </xdr:from>
    <xdr:ext cx="304800" cy="304800"/>
    <xdr:sp macro="" textlink="">
      <xdr:nvSpPr>
        <xdr:cNvPr id="625" name="AutoShape 5" descr="Álcool Étilico Hidratado 70° 1L TUPI">
          <a:extLst>
            <a:ext uri="{FF2B5EF4-FFF2-40B4-BE49-F238E27FC236}">
              <a16:creationId xmlns:a16="http://schemas.microsoft.com/office/drawing/2014/main" id="{13D7304C-9514-41E0-8E6E-95E8303E76A0}"/>
            </a:ext>
          </a:extLst>
        </xdr:cNvPr>
        <xdr:cNvSpPr>
          <a:spLocks noChangeAspect="1" noChangeArrowheads="1"/>
        </xdr:cNvSpPr>
      </xdr:nvSpPr>
      <xdr:spPr bwMode="auto">
        <a:xfrm>
          <a:off x="6896100" y="2038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0</xdr:rowOff>
    </xdr:from>
    <xdr:ext cx="304800" cy="304800"/>
    <xdr:sp macro="" textlink="">
      <xdr:nvSpPr>
        <xdr:cNvPr id="626" name="AutoShape 5" descr="Álcool Étilico Hidratado 70° 1L TUPI">
          <a:extLst>
            <a:ext uri="{FF2B5EF4-FFF2-40B4-BE49-F238E27FC236}">
              <a16:creationId xmlns:a16="http://schemas.microsoft.com/office/drawing/2014/main" id="{2385BCED-6F05-4308-AE07-E3D603A8B546}"/>
            </a:ext>
          </a:extLst>
        </xdr:cNvPr>
        <xdr:cNvSpPr>
          <a:spLocks noChangeAspect="1" noChangeArrowheads="1"/>
        </xdr:cNvSpPr>
      </xdr:nvSpPr>
      <xdr:spPr bwMode="auto">
        <a:xfrm>
          <a:off x="6896100" y="19992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390525</xdr:rowOff>
    </xdr:from>
    <xdr:ext cx="304800" cy="304800"/>
    <xdr:sp macro="" textlink="">
      <xdr:nvSpPr>
        <xdr:cNvPr id="627" name="AutoShape 5" descr="Álcool Étilico Hidratado 70° 1L TUPI">
          <a:extLst>
            <a:ext uri="{FF2B5EF4-FFF2-40B4-BE49-F238E27FC236}">
              <a16:creationId xmlns:a16="http://schemas.microsoft.com/office/drawing/2014/main" id="{6790A021-77F3-49C2-88EC-53E4CC2EB086}"/>
            </a:ext>
          </a:extLst>
        </xdr:cNvPr>
        <xdr:cNvSpPr>
          <a:spLocks noChangeAspect="1" noChangeArrowheads="1"/>
        </xdr:cNvSpPr>
      </xdr:nvSpPr>
      <xdr:spPr bwMode="auto">
        <a:xfrm>
          <a:off x="6896100" y="2038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390525</xdr:rowOff>
    </xdr:from>
    <xdr:ext cx="304800" cy="304800"/>
    <xdr:sp macro="" textlink="">
      <xdr:nvSpPr>
        <xdr:cNvPr id="628" name="AutoShape 5" descr="Álcool Étilico Hidratado 70° 1L TUPI">
          <a:extLst>
            <a:ext uri="{FF2B5EF4-FFF2-40B4-BE49-F238E27FC236}">
              <a16:creationId xmlns:a16="http://schemas.microsoft.com/office/drawing/2014/main" id="{ECD714FB-E36D-4450-8B30-01D99ADBEAE6}"/>
            </a:ext>
          </a:extLst>
        </xdr:cNvPr>
        <xdr:cNvSpPr>
          <a:spLocks noChangeAspect="1" noChangeArrowheads="1"/>
        </xdr:cNvSpPr>
      </xdr:nvSpPr>
      <xdr:spPr bwMode="auto">
        <a:xfrm>
          <a:off x="6896100" y="2038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0</xdr:rowOff>
    </xdr:from>
    <xdr:ext cx="304800" cy="304800"/>
    <xdr:sp macro="" textlink="">
      <xdr:nvSpPr>
        <xdr:cNvPr id="629" name="AutoShape 5" descr="Álcool Étilico Hidratado 70° 1L TUPI">
          <a:extLst>
            <a:ext uri="{FF2B5EF4-FFF2-40B4-BE49-F238E27FC236}">
              <a16:creationId xmlns:a16="http://schemas.microsoft.com/office/drawing/2014/main" id="{E70C8D5B-C8D3-426B-AD3F-180F7BBF26EB}"/>
            </a:ext>
          </a:extLst>
        </xdr:cNvPr>
        <xdr:cNvSpPr>
          <a:spLocks noChangeAspect="1" noChangeArrowheads="1"/>
        </xdr:cNvSpPr>
      </xdr:nvSpPr>
      <xdr:spPr bwMode="auto">
        <a:xfrm>
          <a:off x="6896100" y="19992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390525</xdr:rowOff>
    </xdr:from>
    <xdr:ext cx="304800" cy="304800"/>
    <xdr:sp macro="" textlink="">
      <xdr:nvSpPr>
        <xdr:cNvPr id="630" name="AutoShape 5" descr="Álcool Étilico Hidratado 70° 1L TUPI">
          <a:extLst>
            <a:ext uri="{FF2B5EF4-FFF2-40B4-BE49-F238E27FC236}">
              <a16:creationId xmlns:a16="http://schemas.microsoft.com/office/drawing/2014/main" id="{BA6B3244-D38D-4BBA-AC9C-8A838BFB2C59}"/>
            </a:ext>
          </a:extLst>
        </xdr:cNvPr>
        <xdr:cNvSpPr>
          <a:spLocks noChangeAspect="1" noChangeArrowheads="1"/>
        </xdr:cNvSpPr>
      </xdr:nvSpPr>
      <xdr:spPr bwMode="auto">
        <a:xfrm>
          <a:off x="6896100" y="2038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390525</xdr:rowOff>
    </xdr:from>
    <xdr:ext cx="304800" cy="304800"/>
    <xdr:sp macro="" textlink="">
      <xdr:nvSpPr>
        <xdr:cNvPr id="631" name="AutoShape 5" descr="Álcool Étilico Hidratado 70° 1L TUPI">
          <a:extLst>
            <a:ext uri="{FF2B5EF4-FFF2-40B4-BE49-F238E27FC236}">
              <a16:creationId xmlns:a16="http://schemas.microsoft.com/office/drawing/2014/main" id="{05B7CDB4-5661-44CA-BE20-5F11B68E359F}"/>
            </a:ext>
          </a:extLst>
        </xdr:cNvPr>
        <xdr:cNvSpPr>
          <a:spLocks noChangeAspect="1" noChangeArrowheads="1"/>
        </xdr:cNvSpPr>
      </xdr:nvSpPr>
      <xdr:spPr bwMode="auto">
        <a:xfrm>
          <a:off x="6896100" y="2038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0</xdr:rowOff>
    </xdr:from>
    <xdr:ext cx="304800" cy="304800"/>
    <xdr:sp macro="" textlink="">
      <xdr:nvSpPr>
        <xdr:cNvPr id="632" name="AutoShape 5" descr="Álcool Étilico Hidratado 70° 1L TUPI">
          <a:extLst>
            <a:ext uri="{FF2B5EF4-FFF2-40B4-BE49-F238E27FC236}">
              <a16:creationId xmlns:a16="http://schemas.microsoft.com/office/drawing/2014/main" id="{5F8C44DE-6D8F-4E14-BF26-BCC5094AF8A1}"/>
            </a:ext>
          </a:extLst>
        </xdr:cNvPr>
        <xdr:cNvSpPr>
          <a:spLocks noChangeAspect="1" noChangeArrowheads="1"/>
        </xdr:cNvSpPr>
      </xdr:nvSpPr>
      <xdr:spPr bwMode="auto">
        <a:xfrm>
          <a:off x="6896100" y="19992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390525</xdr:rowOff>
    </xdr:from>
    <xdr:ext cx="304800" cy="304800"/>
    <xdr:sp macro="" textlink="">
      <xdr:nvSpPr>
        <xdr:cNvPr id="633" name="AutoShape 5" descr="Álcool Étilico Hidratado 70° 1L TUPI">
          <a:extLst>
            <a:ext uri="{FF2B5EF4-FFF2-40B4-BE49-F238E27FC236}">
              <a16:creationId xmlns:a16="http://schemas.microsoft.com/office/drawing/2014/main" id="{FD3FBE09-69D6-4FEC-AE5E-74549E75F448}"/>
            </a:ext>
          </a:extLst>
        </xdr:cNvPr>
        <xdr:cNvSpPr>
          <a:spLocks noChangeAspect="1" noChangeArrowheads="1"/>
        </xdr:cNvSpPr>
      </xdr:nvSpPr>
      <xdr:spPr bwMode="auto">
        <a:xfrm>
          <a:off x="6896100" y="2038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390525</xdr:rowOff>
    </xdr:from>
    <xdr:ext cx="304800" cy="304800"/>
    <xdr:sp macro="" textlink="">
      <xdr:nvSpPr>
        <xdr:cNvPr id="634" name="AutoShape 5" descr="Álcool Étilico Hidratado 70° 1L TUPI">
          <a:extLst>
            <a:ext uri="{FF2B5EF4-FFF2-40B4-BE49-F238E27FC236}">
              <a16:creationId xmlns:a16="http://schemas.microsoft.com/office/drawing/2014/main" id="{9A1D6278-E8DB-495A-98A1-143509532165}"/>
            </a:ext>
          </a:extLst>
        </xdr:cNvPr>
        <xdr:cNvSpPr>
          <a:spLocks noChangeAspect="1" noChangeArrowheads="1"/>
        </xdr:cNvSpPr>
      </xdr:nvSpPr>
      <xdr:spPr bwMode="auto">
        <a:xfrm>
          <a:off x="6896100" y="2038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390525</xdr:rowOff>
    </xdr:from>
    <xdr:ext cx="304800" cy="304800"/>
    <xdr:sp macro="" textlink="">
      <xdr:nvSpPr>
        <xdr:cNvPr id="635" name="AutoShape 5" descr="Álcool Étilico Hidratado 70° 1L TUPI">
          <a:extLst>
            <a:ext uri="{FF2B5EF4-FFF2-40B4-BE49-F238E27FC236}">
              <a16:creationId xmlns:a16="http://schemas.microsoft.com/office/drawing/2014/main" id="{B89B729C-BD44-425E-9C40-487DFA71350E}"/>
            </a:ext>
          </a:extLst>
        </xdr:cNvPr>
        <xdr:cNvSpPr>
          <a:spLocks noChangeAspect="1" noChangeArrowheads="1"/>
        </xdr:cNvSpPr>
      </xdr:nvSpPr>
      <xdr:spPr bwMode="auto">
        <a:xfrm>
          <a:off x="6896100" y="2038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33</xdr:row>
      <xdr:rowOff>464608</xdr:rowOff>
    </xdr:from>
    <xdr:ext cx="304800" cy="304800"/>
    <xdr:sp macro="" textlink="">
      <xdr:nvSpPr>
        <xdr:cNvPr id="636" name="AutoShape 5" descr="Álcool Étilico Hidratado 70° 1L TUPI">
          <a:extLst>
            <a:ext uri="{FF2B5EF4-FFF2-40B4-BE49-F238E27FC236}">
              <a16:creationId xmlns:a16="http://schemas.microsoft.com/office/drawing/2014/main" id="{590B9EE3-80C8-47A8-B265-76B78F236A9F}"/>
            </a:ext>
          </a:extLst>
        </xdr:cNvPr>
        <xdr:cNvSpPr>
          <a:spLocks noChangeAspect="1" noChangeArrowheads="1"/>
        </xdr:cNvSpPr>
      </xdr:nvSpPr>
      <xdr:spPr bwMode="auto">
        <a:xfrm>
          <a:off x="7203017" y="204575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33</xdr:row>
      <xdr:rowOff>464608</xdr:rowOff>
    </xdr:from>
    <xdr:ext cx="304800" cy="304800"/>
    <xdr:sp macro="" textlink="">
      <xdr:nvSpPr>
        <xdr:cNvPr id="637" name="AutoShape 5" descr="Álcool Étilico Hidratado 70° 1L TUPI">
          <a:extLst>
            <a:ext uri="{FF2B5EF4-FFF2-40B4-BE49-F238E27FC236}">
              <a16:creationId xmlns:a16="http://schemas.microsoft.com/office/drawing/2014/main" id="{70A433EA-6A81-48A2-A373-266BF881F89F}"/>
            </a:ext>
          </a:extLst>
        </xdr:cNvPr>
        <xdr:cNvSpPr>
          <a:spLocks noChangeAspect="1" noChangeArrowheads="1"/>
        </xdr:cNvSpPr>
      </xdr:nvSpPr>
      <xdr:spPr bwMode="auto">
        <a:xfrm>
          <a:off x="7203017" y="204575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33</xdr:row>
      <xdr:rowOff>464608</xdr:rowOff>
    </xdr:from>
    <xdr:ext cx="304800" cy="304800"/>
    <xdr:sp macro="" textlink="">
      <xdr:nvSpPr>
        <xdr:cNvPr id="638" name="AutoShape 5" descr="Álcool Étilico Hidratado 70° 1L TUPI">
          <a:extLst>
            <a:ext uri="{FF2B5EF4-FFF2-40B4-BE49-F238E27FC236}">
              <a16:creationId xmlns:a16="http://schemas.microsoft.com/office/drawing/2014/main" id="{E04EBAA2-E57D-45A4-A301-0463F85B1AC3}"/>
            </a:ext>
          </a:extLst>
        </xdr:cNvPr>
        <xdr:cNvSpPr>
          <a:spLocks noChangeAspect="1" noChangeArrowheads="1"/>
        </xdr:cNvSpPr>
      </xdr:nvSpPr>
      <xdr:spPr bwMode="auto">
        <a:xfrm>
          <a:off x="7203017" y="204575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0</xdr:col>
      <xdr:colOff>32658</xdr:colOff>
      <xdr:row>0</xdr:row>
      <xdr:rowOff>0</xdr:rowOff>
    </xdr:from>
    <xdr:to>
      <xdr:col>2</xdr:col>
      <xdr:colOff>1428477</xdr:colOff>
      <xdr:row>4</xdr:row>
      <xdr:rowOff>20881</xdr:rowOff>
    </xdr:to>
    <xdr:pic>
      <xdr:nvPicPr>
        <xdr:cNvPr id="639" name="Imagem 638" descr="Jurisprudência">
          <a:extLst>
            <a:ext uri="{FF2B5EF4-FFF2-40B4-BE49-F238E27FC236}">
              <a16:creationId xmlns:a16="http://schemas.microsoft.com/office/drawing/2014/main" id="{F141505A-EAF7-4118-BCBB-934CAF56BA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658" y="0"/>
          <a:ext cx="2138769" cy="925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114300</xdr:colOff>
      <xdr:row>28</xdr:row>
      <xdr:rowOff>390525</xdr:rowOff>
    </xdr:from>
    <xdr:ext cx="304800" cy="304800"/>
    <xdr:sp macro="" textlink="">
      <xdr:nvSpPr>
        <xdr:cNvPr id="640" name="AutoShape 5" descr="Álcool Étilico Hidratado 70° 1L TUPI">
          <a:extLst>
            <a:ext uri="{FF2B5EF4-FFF2-40B4-BE49-F238E27FC236}">
              <a16:creationId xmlns:a16="http://schemas.microsoft.com/office/drawing/2014/main" id="{5B0AFAB5-ACE3-4814-8C3F-5D25F669914F}"/>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28</xdr:row>
      <xdr:rowOff>464608</xdr:rowOff>
    </xdr:from>
    <xdr:ext cx="304800" cy="304800"/>
    <xdr:sp macro="" textlink="">
      <xdr:nvSpPr>
        <xdr:cNvPr id="641" name="AutoShape 5" descr="Álcool Étilico Hidratado 70° 1L TUPI">
          <a:extLst>
            <a:ext uri="{FF2B5EF4-FFF2-40B4-BE49-F238E27FC236}">
              <a16:creationId xmlns:a16="http://schemas.microsoft.com/office/drawing/2014/main" id="{8806D07C-F8D2-4C10-AD4B-02F9FFAC1F5D}"/>
            </a:ext>
          </a:extLst>
        </xdr:cNvPr>
        <xdr:cNvSpPr>
          <a:spLocks noChangeAspect="1" noChangeArrowheads="1"/>
        </xdr:cNvSpPr>
      </xdr:nvSpPr>
      <xdr:spPr bwMode="auto">
        <a:xfrm>
          <a:off x="7197574"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642" name="AutoShape 5" descr="Álcool Étilico Hidratado 70° 1L TUPI">
          <a:extLst>
            <a:ext uri="{FF2B5EF4-FFF2-40B4-BE49-F238E27FC236}">
              <a16:creationId xmlns:a16="http://schemas.microsoft.com/office/drawing/2014/main" id="{F6BDA1D3-ADFB-45DA-9A59-B2F0682FE430}"/>
            </a:ext>
          </a:extLst>
        </xdr:cNvPr>
        <xdr:cNvSpPr>
          <a:spLocks noChangeAspect="1" noChangeArrowheads="1"/>
        </xdr:cNvSpPr>
      </xdr:nvSpPr>
      <xdr:spPr bwMode="auto">
        <a:xfrm>
          <a:off x="7867347"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643" name="AutoShape 5" descr="Álcool Étilico Hidratado 70° 1L TUPI">
          <a:extLst>
            <a:ext uri="{FF2B5EF4-FFF2-40B4-BE49-F238E27FC236}">
              <a16:creationId xmlns:a16="http://schemas.microsoft.com/office/drawing/2014/main" id="{D112B51F-FE0D-4B4A-946B-0A9A8466C181}"/>
            </a:ext>
          </a:extLst>
        </xdr:cNvPr>
        <xdr:cNvSpPr>
          <a:spLocks noChangeAspect="1" noChangeArrowheads="1"/>
        </xdr:cNvSpPr>
      </xdr:nvSpPr>
      <xdr:spPr bwMode="auto">
        <a:xfrm>
          <a:off x="7867347"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644" name="AutoShape 5" descr="Álcool Étilico Hidratado 70° 1L TUPI">
          <a:extLst>
            <a:ext uri="{FF2B5EF4-FFF2-40B4-BE49-F238E27FC236}">
              <a16:creationId xmlns:a16="http://schemas.microsoft.com/office/drawing/2014/main" id="{F5B7E592-F713-4B53-9153-705788F7CB9C}"/>
            </a:ext>
          </a:extLst>
        </xdr:cNvPr>
        <xdr:cNvSpPr>
          <a:spLocks noChangeAspect="1" noChangeArrowheads="1"/>
        </xdr:cNvSpPr>
      </xdr:nvSpPr>
      <xdr:spPr bwMode="auto">
        <a:xfrm>
          <a:off x="7867347"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645" name="AutoShape 5" descr="Álcool Étilico Hidratado 70° 1L TUPI">
          <a:extLst>
            <a:ext uri="{FF2B5EF4-FFF2-40B4-BE49-F238E27FC236}">
              <a16:creationId xmlns:a16="http://schemas.microsoft.com/office/drawing/2014/main" id="{39063F8A-1098-4EB8-A879-DA4A34287B10}"/>
            </a:ext>
          </a:extLst>
        </xdr:cNvPr>
        <xdr:cNvSpPr>
          <a:spLocks noChangeAspect="1" noChangeArrowheads="1"/>
        </xdr:cNvSpPr>
      </xdr:nvSpPr>
      <xdr:spPr bwMode="auto">
        <a:xfrm>
          <a:off x="7867347"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646" name="AutoShape 5" descr="Álcool Étilico Hidratado 70° 1L TUPI">
          <a:extLst>
            <a:ext uri="{FF2B5EF4-FFF2-40B4-BE49-F238E27FC236}">
              <a16:creationId xmlns:a16="http://schemas.microsoft.com/office/drawing/2014/main" id="{F893DC97-1C29-4D0D-91AB-446783564688}"/>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0</xdr:rowOff>
    </xdr:from>
    <xdr:ext cx="304800" cy="304800"/>
    <xdr:sp macro="" textlink="">
      <xdr:nvSpPr>
        <xdr:cNvPr id="647" name="AutoShape 5" descr="Álcool Étilico Hidratado 70° 1L TUPI">
          <a:extLst>
            <a:ext uri="{FF2B5EF4-FFF2-40B4-BE49-F238E27FC236}">
              <a16:creationId xmlns:a16="http://schemas.microsoft.com/office/drawing/2014/main" id="{382A4B86-1B69-4507-A4CD-D6CD46345194}"/>
            </a:ext>
          </a:extLst>
        </xdr:cNvPr>
        <xdr:cNvSpPr>
          <a:spLocks noChangeAspect="1" noChangeArrowheads="1"/>
        </xdr:cNvSpPr>
      </xdr:nvSpPr>
      <xdr:spPr bwMode="auto">
        <a:xfrm>
          <a:off x="6890657" y="5279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648" name="AutoShape 5" descr="Álcool Étilico Hidratado 70° 1L TUPI">
          <a:extLst>
            <a:ext uri="{FF2B5EF4-FFF2-40B4-BE49-F238E27FC236}">
              <a16:creationId xmlns:a16="http://schemas.microsoft.com/office/drawing/2014/main" id="{B8839B48-3747-423C-A027-43D6668C45C8}"/>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649" name="AutoShape 5" descr="Álcool Étilico Hidratado 70° 1L TUPI">
          <a:extLst>
            <a:ext uri="{FF2B5EF4-FFF2-40B4-BE49-F238E27FC236}">
              <a16:creationId xmlns:a16="http://schemas.microsoft.com/office/drawing/2014/main" id="{ADEFC0B9-3473-4464-8213-D61FF0CC9AF6}"/>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0</xdr:rowOff>
    </xdr:from>
    <xdr:ext cx="304800" cy="304800"/>
    <xdr:sp macro="" textlink="">
      <xdr:nvSpPr>
        <xdr:cNvPr id="650" name="AutoShape 5" descr="Álcool Étilico Hidratado 70° 1L TUPI">
          <a:extLst>
            <a:ext uri="{FF2B5EF4-FFF2-40B4-BE49-F238E27FC236}">
              <a16:creationId xmlns:a16="http://schemas.microsoft.com/office/drawing/2014/main" id="{1119EF21-E003-4446-9C71-5284393E2CD1}"/>
            </a:ext>
          </a:extLst>
        </xdr:cNvPr>
        <xdr:cNvSpPr>
          <a:spLocks noChangeAspect="1" noChangeArrowheads="1"/>
        </xdr:cNvSpPr>
      </xdr:nvSpPr>
      <xdr:spPr bwMode="auto">
        <a:xfrm>
          <a:off x="6890657" y="5279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651" name="AutoShape 5" descr="Álcool Étilico Hidratado 70° 1L TUPI">
          <a:extLst>
            <a:ext uri="{FF2B5EF4-FFF2-40B4-BE49-F238E27FC236}">
              <a16:creationId xmlns:a16="http://schemas.microsoft.com/office/drawing/2014/main" id="{053A40B4-BD0D-4E92-9BE9-DE2AA3275644}"/>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652" name="AutoShape 5" descr="Álcool Étilico Hidratado 70° 1L TUPI">
          <a:extLst>
            <a:ext uri="{FF2B5EF4-FFF2-40B4-BE49-F238E27FC236}">
              <a16:creationId xmlns:a16="http://schemas.microsoft.com/office/drawing/2014/main" id="{3E606FFA-0E46-48C5-9BA5-03DB139D744B}"/>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0</xdr:rowOff>
    </xdr:from>
    <xdr:ext cx="304800" cy="304800"/>
    <xdr:sp macro="" textlink="">
      <xdr:nvSpPr>
        <xdr:cNvPr id="653" name="AutoShape 5" descr="Álcool Étilico Hidratado 70° 1L TUPI">
          <a:extLst>
            <a:ext uri="{FF2B5EF4-FFF2-40B4-BE49-F238E27FC236}">
              <a16:creationId xmlns:a16="http://schemas.microsoft.com/office/drawing/2014/main" id="{92667FB2-8CD3-42F5-8BE7-EE69CC5EE958}"/>
            </a:ext>
          </a:extLst>
        </xdr:cNvPr>
        <xdr:cNvSpPr>
          <a:spLocks noChangeAspect="1" noChangeArrowheads="1"/>
        </xdr:cNvSpPr>
      </xdr:nvSpPr>
      <xdr:spPr bwMode="auto">
        <a:xfrm>
          <a:off x="6890657" y="5279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654" name="AutoShape 5" descr="Álcool Étilico Hidratado 70° 1L TUPI">
          <a:extLst>
            <a:ext uri="{FF2B5EF4-FFF2-40B4-BE49-F238E27FC236}">
              <a16:creationId xmlns:a16="http://schemas.microsoft.com/office/drawing/2014/main" id="{AD440FFC-D31A-4EA9-B0F1-891BD8912682}"/>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655" name="AutoShape 5" descr="Álcool Étilico Hidratado 70° 1L TUPI">
          <a:extLst>
            <a:ext uri="{FF2B5EF4-FFF2-40B4-BE49-F238E27FC236}">
              <a16:creationId xmlns:a16="http://schemas.microsoft.com/office/drawing/2014/main" id="{DFF64BF3-AC9A-46AF-A0E0-CE8570C584A9}"/>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656" name="AutoShape 5" descr="Álcool Étilico Hidratado 70° 1L TUPI">
          <a:extLst>
            <a:ext uri="{FF2B5EF4-FFF2-40B4-BE49-F238E27FC236}">
              <a16:creationId xmlns:a16="http://schemas.microsoft.com/office/drawing/2014/main" id="{8A21A46A-81FB-48B8-9A1D-3477F621938D}"/>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28</xdr:row>
      <xdr:rowOff>464608</xdr:rowOff>
    </xdr:from>
    <xdr:ext cx="304800" cy="304800"/>
    <xdr:sp macro="" textlink="">
      <xdr:nvSpPr>
        <xdr:cNvPr id="657" name="AutoShape 5" descr="Álcool Étilico Hidratado 70° 1L TUPI">
          <a:extLst>
            <a:ext uri="{FF2B5EF4-FFF2-40B4-BE49-F238E27FC236}">
              <a16:creationId xmlns:a16="http://schemas.microsoft.com/office/drawing/2014/main" id="{5DE87B08-E382-4A35-BC8B-C8BEA616E6DA}"/>
            </a:ext>
          </a:extLst>
        </xdr:cNvPr>
        <xdr:cNvSpPr>
          <a:spLocks noChangeAspect="1" noChangeArrowheads="1"/>
        </xdr:cNvSpPr>
      </xdr:nvSpPr>
      <xdr:spPr bwMode="auto">
        <a:xfrm>
          <a:off x="7197574"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28</xdr:row>
      <xdr:rowOff>464608</xdr:rowOff>
    </xdr:from>
    <xdr:ext cx="304800" cy="304800"/>
    <xdr:sp macro="" textlink="">
      <xdr:nvSpPr>
        <xdr:cNvPr id="658" name="AutoShape 5" descr="Álcool Étilico Hidratado 70° 1L TUPI">
          <a:extLst>
            <a:ext uri="{FF2B5EF4-FFF2-40B4-BE49-F238E27FC236}">
              <a16:creationId xmlns:a16="http://schemas.microsoft.com/office/drawing/2014/main" id="{B5D0AEF4-415D-4080-82A7-625BC44C8996}"/>
            </a:ext>
          </a:extLst>
        </xdr:cNvPr>
        <xdr:cNvSpPr>
          <a:spLocks noChangeAspect="1" noChangeArrowheads="1"/>
        </xdr:cNvSpPr>
      </xdr:nvSpPr>
      <xdr:spPr bwMode="auto">
        <a:xfrm>
          <a:off x="7197574"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28</xdr:row>
      <xdr:rowOff>464608</xdr:rowOff>
    </xdr:from>
    <xdr:ext cx="304800" cy="304800"/>
    <xdr:sp macro="" textlink="">
      <xdr:nvSpPr>
        <xdr:cNvPr id="659" name="AutoShape 5" descr="Álcool Étilico Hidratado 70° 1L TUPI">
          <a:extLst>
            <a:ext uri="{FF2B5EF4-FFF2-40B4-BE49-F238E27FC236}">
              <a16:creationId xmlns:a16="http://schemas.microsoft.com/office/drawing/2014/main" id="{F610A3F4-D549-4F85-84CF-928DEEC68E2B}"/>
            </a:ext>
          </a:extLst>
        </xdr:cNvPr>
        <xdr:cNvSpPr>
          <a:spLocks noChangeAspect="1" noChangeArrowheads="1"/>
        </xdr:cNvSpPr>
      </xdr:nvSpPr>
      <xdr:spPr bwMode="auto">
        <a:xfrm>
          <a:off x="7197574"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660" name="AutoShape 5" descr="Álcool Étilico Hidratado 70° 1L TUPI">
          <a:extLst>
            <a:ext uri="{FF2B5EF4-FFF2-40B4-BE49-F238E27FC236}">
              <a16:creationId xmlns:a16="http://schemas.microsoft.com/office/drawing/2014/main" id="{0A7557E4-5CFB-422D-B74B-5242625189C0}"/>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661" name="AutoShape 5" descr="Álcool Étilico Hidratado 70° 1L TUPI">
          <a:extLst>
            <a:ext uri="{FF2B5EF4-FFF2-40B4-BE49-F238E27FC236}">
              <a16:creationId xmlns:a16="http://schemas.microsoft.com/office/drawing/2014/main" id="{BB25EB9A-6362-4A29-9854-8BE71D114342}"/>
            </a:ext>
          </a:extLst>
        </xdr:cNvPr>
        <xdr:cNvSpPr>
          <a:spLocks noChangeAspect="1" noChangeArrowheads="1"/>
        </xdr:cNvSpPr>
      </xdr:nvSpPr>
      <xdr:spPr bwMode="auto">
        <a:xfrm>
          <a:off x="7197574"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42</xdr:row>
      <xdr:rowOff>464608</xdr:rowOff>
    </xdr:from>
    <xdr:ext cx="304800" cy="304800"/>
    <xdr:sp macro="" textlink="">
      <xdr:nvSpPr>
        <xdr:cNvPr id="662" name="AutoShape 5" descr="Álcool Étilico Hidratado 70° 1L TUPI">
          <a:extLst>
            <a:ext uri="{FF2B5EF4-FFF2-40B4-BE49-F238E27FC236}">
              <a16:creationId xmlns:a16="http://schemas.microsoft.com/office/drawing/2014/main" id="{2CA12514-A885-4903-9E66-15C78BC9042E}"/>
            </a:ext>
          </a:extLst>
        </xdr:cNvPr>
        <xdr:cNvSpPr>
          <a:spLocks noChangeAspect="1" noChangeArrowheads="1"/>
        </xdr:cNvSpPr>
      </xdr:nvSpPr>
      <xdr:spPr bwMode="auto">
        <a:xfrm>
          <a:off x="7867347"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42</xdr:row>
      <xdr:rowOff>464608</xdr:rowOff>
    </xdr:from>
    <xdr:ext cx="304800" cy="304800"/>
    <xdr:sp macro="" textlink="">
      <xdr:nvSpPr>
        <xdr:cNvPr id="663" name="AutoShape 5" descr="Álcool Étilico Hidratado 70° 1L TUPI">
          <a:extLst>
            <a:ext uri="{FF2B5EF4-FFF2-40B4-BE49-F238E27FC236}">
              <a16:creationId xmlns:a16="http://schemas.microsoft.com/office/drawing/2014/main" id="{689D36E1-0763-4830-B624-6DB9DEB16D11}"/>
            </a:ext>
          </a:extLst>
        </xdr:cNvPr>
        <xdr:cNvSpPr>
          <a:spLocks noChangeAspect="1" noChangeArrowheads="1"/>
        </xdr:cNvSpPr>
      </xdr:nvSpPr>
      <xdr:spPr bwMode="auto">
        <a:xfrm>
          <a:off x="7867347"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42</xdr:row>
      <xdr:rowOff>464608</xdr:rowOff>
    </xdr:from>
    <xdr:ext cx="304800" cy="304800"/>
    <xdr:sp macro="" textlink="">
      <xdr:nvSpPr>
        <xdr:cNvPr id="664" name="AutoShape 5" descr="Álcool Étilico Hidratado 70° 1L TUPI">
          <a:extLst>
            <a:ext uri="{FF2B5EF4-FFF2-40B4-BE49-F238E27FC236}">
              <a16:creationId xmlns:a16="http://schemas.microsoft.com/office/drawing/2014/main" id="{CEC9B68E-6E0C-49D3-A167-F37EC9900342}"/>
            </a:ext>
          </a:extLst>
        </xdr:cNvPr>
        <xdr:cNvSpPr>
          <a:spLocks noChangeAspect="1" noChangeArrowheads="1"/>
        </xdr:cNvSpPr>
      </xdr:nvSpPr>
      <xdr:spPr bwMode="auto">
        <a:xfrm>
          <a:off x="7867347"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42</xdr:row>
      <xdr:rowOff>464608</xdr:rowOff>
    </xdr:from>
    <xdr:ext cx="304800" cy="304800"/>
    <xdr:sp macro="" textlink="">
      <xdr:nvSpPr>
        <xdr:cNvPr id="665" name="AutoShape 5" descr="Álcool Étilico Hidratado 70° 1L TUPI">
          <a:extLst>
            <a:ext uri="{FF2B5EF4-FFF2-40B4-BE49-F238E27FC236}">
              <a16:creationId xmlns:a16="http://schemas.microsoft.com/office/drawing/2014/main" id="{734CDA7B-9CDD-457B-9A14-71D74E19E35B}"/>
            </a:ext>
          </a:extLst>
        </xdr:cNvPr>
        <xdr:cNvSpPr>
          <a:spLocks noChangeAspect="1" noChangeArrowheads="1"/>
        </xdr:cNvSpPr>
      </xdr:nvSpPr>
      <xdr:spPr bwMode="auto">
        <a:xfrm>
          <a:off x="7867347"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666" name="AutoShape 5" descr="Álcool Étilico Hidratado 70° 1L TUPI">
          <a:extLst>
            <a:ext uri="{FF2B5EF4-FFF2-40B4-BE49-F238E27FC236}">
              <a16:creationId xmlns:a16="http://schemas.microsoft.com/office/drawing/2014/main" id="{BB27D459-CA87-4EFF-8D83-89E5BA3E1D67}"/>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0</xdr:rowOff>
    </xdr:from>
    <xdr:ext cx="304800" cy="304800"/>
    <xdr:sp macro="" textlink="">
      <xdr:nvSpPr>
        <xdr:cNvPr id="667" name="AutoShape 5" descr="Álcool Étilico Hidratado 70° 1L TUPI">
          <a:extLst>
            <a:ext uri="{FF2B5EF4-FFF2-40B4-BE49-F238E27FC236}">
              <a16:creationId xmlns:a16="http://schemas.microsoft.com/office/drawing/2014/main" id="{AC81D2FB-E202-4E86-B4BB-5BA20B1DAE24}"/>
            </a:ext>
          </a:extLst>
        </xdr:cNvPr>
        <xdr:cNvSpPr>
          <a:spLocks noChangeAspect="1" noChangeArrowheads="1"/>
        </xdr:cNvSpPr>
      </xdr:nvSpPr>
      <xdr:spPr bwMode="auto">
        <a:xfrm>
          <a:off x="6890657" y="5279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668" name="AutoShape 5" descr="Álcool Étilico Hidratado 70° 1L TUPI">
          <a:extLst>
            <a:ext uri="{FF2B5EF4-FFF2-40B4-BE49-F238E27FC236}">
              <a16:creationId xmlns:a16="http://schemas.microsoft.com/office/drawing/2014/main" id="{E178F92A-5642-46DA-AAB6-0064C321E510}"/>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669" name="AutoShape 5" descr="Álcool Étilico Hidratado 70° 1L TUPI">
          <a:extLst>
            <a:ext uri="{FF2B5EF4-FFF2-40B4-BE49-F238E27FC236}">
              <a16:creationId xmlns:a16="http://schemas.microsoft.com/office/drawing/2014/main" id="{642887A2-786D-4D8A-93AE-E2B0C4A273BB}"/>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0</xdr:rowOff>
    </xdr:from>
    <xdr:ext cx="304800" cy="304800"/>
    <xdr:sp macro="" textlink="">
      <xdr:nvSpPr>
        <xdr:cNvPr id="670" name="AutoShape 5" descr="Álcool Étilico Hidratado 70° 1L TUPI">
          <a:extLst>
            <a:ext uri="{FF2B5EF4-FFF2-40B4-BE49-F238E27FC236}">
              <a16:creationId xmlns:a16="http://schemas.microsoft.com/office/drawing/2014/main" id="{AA573483-E47C-4AB6-989A-B22A1D8BB226}"/>
            </a:ext>
          </a:extLst>
        </xdr:cNvPr>
        <xdr:cNvSpPr>
          <a:spLocks noChangeAspect="1" noChangeArrowheads="1"/>
        </xdr:cNvSpPr>
      </xdr:nvSpPr>
      <xdr:spPr bwMode="auto">
        <a:xfrm>
          <a:off x="6890657" y="5279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671" name="AutoShape 5" descr="Álcool Étilico Hidratado 70° 1L TUPI">
          <a:extLst>
            <a:ext uri="{FF2B5EF4-FFF2-40B4-BE49-F238E27FC236}">
              <a16:creationId xmlns:a16="http://schemas.microsoft.com/office/drawing/2014/main" id="{9A0BE594-2B76-450D-AAF2-1FE1F6CEE9BB}"/>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672" name="AutoShape 5" descr="Álcool Étilico Hidratado 70° 1L TUPI">
          <a:extLst>
            <a:ext uri="{FF2B5EF4-FFF2-40B4-BE49-F238E27FC236}">
              <a16:creationId xmlns:a16="http://schemas.microsoft.com/office/drawing/2014/main" id="{25E93154-E026-404C-8943-56E63BCECE49}"/>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0</xdr:rowOff>
    </xdr:from>
    <xdr:ext cx="304800" cy="304800"/>
    <xdr:sp macro="" textlink="">
      <xdr:nvSpPr>
        <xdr:cNvPr id="673" name="AutoShape 5" descr="Álcool Étilico Hidratado 70° 1L TUPI">
          <a:extLst>
            <a:ext uri="{FF2B5EF4-FFF2-40B4-BE49-F238E27FC236}">
              <a16:creationId xmlns:a16="http://schemas.microsoft.com/office/drawing/2014/main" id="{D55FDBAD-9F6B-4CAC-97B9-F0D470563384}"/>
            </a:ext>
          </a:extLst>
        </xdr:cNvPr>
        <xdr:cNvSpPr>
          <a:spLocks noChangeAspect="1" noChangeArrowheads="1"/>
        </xdr:cNvSpPr>
      </xdr:nvSpPr>
      <xdr:spPr bwMode="auto">
        <a:xfrm>
          <a:off x="6890657" y="5279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674" name="AutoShape 5" descr="Álcool Étilico Hidratado 70° 1L TUPI">
          <a:extLst>
            <a:ext uri="{FF2B5EF4-FFF2-40B4-BE49-F238E27FC236}">
              <a16:creationId xmlns:a16="http://schemas.microsoft.com/office/drawing/2014/main" id="{178DE989-2945-470E-93D3-396BA9626414}"/>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675" name="AutoShape 5" descr="Álcool Étilico Hidratado 70° 1L TUPI">
          <a:extLst>
            <a:ext uri="{FF2B5EF4-FFF2-40B4-BE49-F238E27FC236}">
              <a16:creationId xmlns:a16="http://schemas.microsoft.com/office/drawing/2014/main" id="{74958246-13F9-4BC5-BE5B-74C0B8D60426}"/>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676" name="AutoShape 5" descr="Álcool Étilico Hidratado 70° 1L TUPI">
          <a:extLst>
            <a:ext uri="{FF2B5EF4-FFF2-40B4-BE49-F238E27FC236}">
              <a16:creationId xmlns:a16="http://schemas.microsoft.com/office/drawing/2014/main" id="{43BC3FD8-AE2F-4264-B809-D993F4563B5F}"/>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677" name="AutoShape 5" descr="Álcool Étilico Hidratado 70° 1L TUPI">
          <a:extLst>
            <a:ext uri="{FF2B5EF4-FFF2-40B4-BE49-F238E27FC236}">
              <a16:creationId xmlns:a16="http://schemas.microsoft.com/office/drawing/2014/main" id="{7463A470-ECD3-4869-B609-433B8D18436D}"/>
            </a:ext>
          </a:extLst>
        </xdr:cNvPr>
        <xdr:cNvSpPr>
          <a:spLocks noChangeAspect="1" noChangeArrowheads="1"/>
        </xdr:cNvSpPr>
      </xdr:nvSpPr>
      <xdr:spPr bwMode="auto">
        <a:xfrm>
          <a:off x="7197574"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678" name="AutoShape 5" descr="Álcool Étilico Hidratado 70° 1L TUPI">
          <a:extLst>
            <a:ext uri="{FF2B5EF4-FFF2-40B4-BE49-F238E27FC236}">
              <a16:creationId xmlns:a16="http://schemas.microsoft.com/office/drawing/2014/main" id="{18420967-0150-4247-B84F-FB2F9BA4BE81}"/>
            </a:ext>
          </a:extLst>
        </xdr:cNvPr>
        <xdr:cNvSpPr>
          <a:spLocks noChangeAspect="1" noChangeArrowheads="1"/>
        </xdr:cNvSpPr>
      </xdr:nvSpPr>
      <xdr:spPr bwMode="auto">
        <a:xfrm>
          <a:off x="7197574"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679" name="AutoShape 5" descr="Álcool Étilico Hidratado 70° 1L TUPI">
          <a:extLst>
            <a:ext uri="{FF2B5EF4-FFF2-40B4-BE49-F238E27FC236}">
              <a16:creationId xmlns:a16="http://schemas.microsoft.com/office/drawing/2014/main" id="{A4405290-66BE-4F26-92CC-12ABD42CE119}"/>
            </a:ext>
          </a:extLst>
        </xdr:cNvPr>
        <xdr:cNvSpPr>
          <a:spLocks noChangeAspect="1" noChangeArrowheads="1"/>
        </xdr:cNvSpPr>
      </xdr:nvSpPr>
      <xdr:spPr bwMode="auto">
        <a:xfrm>
          <a:off x="7197574"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54</xdr:row>
      <xdr:rowOff>390525</xdr:rowOff>
    </xdr:from>
    <xdr:ext cx="304800" cy="304800"/>
    <xdr:sp macro="" textlink="">
      <xdr:nvSpPr>
        <xdr:cNvPr id="680" name="AutoShape 5" descr="Álcool Étilico Hidratado 70° 1L TUPI">
          <a:extLst>
            <a:ext uri="{FF2B5EF4-FFF2-40B4-BE49-F238E27FC236}">
              <a16:creationId xmlns:a16="http://schemas.microsoft.com/office/drawing/2014/main" id="{6B83C9FF-ACD9-4458-9588-60B2BA965C3C}"/>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54</xdr:row>
      <xdr:rowOff>464608</xdr:rowOff>
    </xdr:from>
    <xdr:ext cx="304800" cy="304800"/>
    <xdr:sp macro="" textlink="">
      <xdr:nvSpPr>
        <xdr:cNvPr id="681" name="AutoShape 5" descr="Álcool Étilico Hidratado 70° 1L TUPI">
          <a:extLst>
            <a:ext uri="{FF2B5EF4-FFF2-40B4-BE49-F238E27FC236}">
              <a16:creationId xmlns:a16="http://schemas.microsoft.com/office/drawing/2014/main" id="{755D3E8B-1B25-4BF9-9E77-11F1E3D13F89}"/>
            </a:ext>
          </a:extLst>
        </xdr:cNvPr>
        <xdr:cNvSpPr>
          <a:spLocks noChangeAspect="1" noChangeArrowheads="1"/>
        </xdr:cNvSpPr>
      </xdr:nvSpPr>
      <xdr:spPr bwMode="auto">
        <a:xfrm>
          <a:off x="7197574"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54</xdr:row>
      <xdr:rowOff>464608</xdr:rowOff>
    </xdr:from>
    <xdr:ext cx="304800" cy="304800"/>
    <xdr:sp macro="" textlink="">
      <xdr:nvSpPr>
        <xdr:cNvPr id="682" name="AutoShape 5" descr="Álcool Étilico Hidratado 70° 1L TUPI">
          <a:extLst>
            <a:ext uri="{FF2B5EF4-FFF2-40B4-BE49-F238E27FC236}">
              <a16:creationId xmlns:a16="http://schemas.microsoft.com/office/drawing/2014/main" id="{2B9A0FB7-D5B0-48AF-89FF-0F2CAF561BF2}"/>
            </a:ext>
          </a:extLst>
        </xdr:cNvPr>
        <xdr:cNvSpPr>
          <a:spLocks noChangeAspect="1" noChangeArrowheads="1"/>
        </xdr:cNvSpPr>
      </xdr:nvSpPr>
      <xdr:spPr bwMode="auto">
        <a:xfrm>
          <a:off x="7867347"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54</xdr:row>
      <xdr:rowOff>464608</xdr:rowOff>
    </xdr:from>
    <xdr:ext cx="304800" cy="304800"/>
    <xdr:sp macro="" textlink="">
      <xdr:nvSpPr>
        <xdr:cNvPr id="683" name="AutoShape 5" descr="Álcool Étilico Hidratado 70° 1L TUPI">
          <a:extLst>
            <a:ext uri="{FF2B5EF4-FFF2-40B4-BE49-F238E27FC236}">
              <a16:creationId xmlns:a16="http://schemas.microsoft.com/office/drawing/2014/main" id="{ACA0146F-9E86-4AFC-8733-1F289EC6B147}"/>
            </a:ext>
          </a:extLst>
        </xdr:cNvPr>
        <xdr:cNvSpPr>
          <a:spLocks noChangeAspect="1" noChangeArrowheads="1"/>
        </xdr:cNvSpPr>
      </xdr:nvSpPr>
      <xdr:spPr bwMode="auto">
        <a:xfrm>
          <a:off x="7867347"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54</xdr:row>
      <xdr:rowOff>464608</xdr:rowOff>
    </xdr:from>
    <xdr:ext cx="304800" cy="304800"/>
    <xdr:sp macro="" textlink="">
      <xdr:nvSpPr>
        <xdr:cNvPr id="684" name="AutoShape 5" descr="Álcool Étilico Hidratado 70° 1L TUPI">
          <a:extLst>
            <a:ext uri="{FF2B5EF4-FFF2-40B4-BE49-F238E27FC236}">
              <a16:creationId xmlns:a16="http://schemas.microsoft.com/office/drawing/2014/main" id="{1BA62AC8-C05D-4732-85A1-1B0D5A4605BC}"/>
            </a:ext>
          </a:extLst>
        </xdr:cNvPr>
        <xdr:cNvSpPr>
          <a:spLocks noChangeAspect="1" noChangeArrowheads="1"/>
        </xdr:cNvSpPr>
      </xdr:nvSpPr>
      <xdr:spPr bwMode="auto">
        <a:xfrm>
          <a:off x="7867347"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54</xdr:row>
      <xdr:rowOff>464608</xdr:rowOff>
    </xdr:from>
    <xdr:ext cx="304800" cy="304800"/>
    <xdr:sp macro="" textlink="">
      <xdr:nvSpPr>
        <xdr:cNvPr id="685" name="AutoShape 5" descr="Álcool Étilico Hidratado 70° 1L TUPI">
          <a:extLst>
            <a:ext uri="{FF2B5EF4-FFF2-40B4-BE49-F238E27FC236}">
              <a16:creationId xmlns:a16="http://schemas.microsoft.com/office/drawing/2014/main" id="{A4FE6633-B877-4913-8F6A-630F9C3B5314}"/>
            </a:ext>
          </a:extLst>
        </xdr:cNvPr>
        <xdr:cNvSpPr>
          <a:spLocks noChangeAspect="1" noChangeArrowheads="1"/>
        </xdr:cNvSpPr>
      </xdr:nvSpPr>
      <xdr:spPr bwMode="auto">
        <a:xfrm>
          <a:off x="7867347"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54</xdr:row>
      <xdr:rowOff>390525</xdr:rowOff>
    </xdr:from>
    <xdr:ext cx="304800" cy="304800"/>
    <xdr:sp macro="" textlink="">
      <xdr:nvSpPr>
        <xdr:cNvPr id="686" name="AutoShape 5" descr="Álcool Étilico Hidratado 70° 1L TUPI">
          <a:extLst>
            <a:ext uri="{FF2B5EF4-FFF2-40B4-BE49-F238E27FC236}">
              <a16:creationId xmlns:a16="http://schemas.microsoft.com/office/drawing/2014/main" id="{8321FE8E-4389-4E8E-8CB8-7A78358C1DE7}"/>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54</xdr:row>
      <xdr:rowOff>0</xdr:rowOff>
    </xdr:from>
    <xdr:ext cx="304800" cy="304800"/>
    <xdr:sp macro="" textlink="">
      <xdr:nvSpPr>
        <xdr:cNvPr id="687" name="AutoShape 5" descr="Álcool Étilico Hidratado 70° 1L TUPI">
          <a:extLst>
            <a:ext uri="{FF2B5EF4-FFF2-40B4-BE49-F238E27FC236}">
              <a16:creationId xmlns:a16="http://schemas.microsoft.com/office/drawing/2014/main" id="{29AC598B-D556-4AF3-A61A-BB75245306F1}"/>
            </a:ext>
          </a:extLst>
        </xdr:cNvPr>
        <xdr:cNvSpPr>
          <a:spLocks noChangeAspect="1" noChangeArrowheads="1"/>
        </xdr:cNvSpPr>
      </xdr:nvSpPr>
      <xdr:spPr bwMode="auto">
        <a:xfrm>
          <a:off x="6890657" y="5279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54</xdr:row>
      <xdr:rowOff>390525</xdr:rowOff>
    </xdr:from>
    <xdr:ext cx="304800" cy="304800"/>
    <xdr:sp macro="" textlink="">
      <xdr:nvSpPr>
        <xdr:cNvPr id="688" name="AutoShape 5" descr="Álcool Étilico Hidratado 70° 1L TUPI">
          <a:extLst>
            <a:ext uri="{FF2B5EF4-FFF2-40B4-BE49-F238E27FC236}">
              <a16:creationId xmlns:a16="http://schemas.microsoft.com/office/drawing/2014/main" id="{294D2536-1669-4E26-AB68-06861BB04157}"/>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54</xdr:row>
      <xdr:rowOff>390525</xdr:rowOff>
    </xdr:from>
    <xdr:ext cx="304800" cy="304800"/>
    <xdr:sp macro="" textlink="">
      <xdr:nvSpPr>
        <xdr:cNvPr id="689" name="AutoShape 5" descr="Álcool Étilico Hidratado 70° 1L TUPI">
          <a:extLst>
            <a:ext uri="{FF2B5EF4-FFF2-40B4-BE49-F238E27FC236}">
              <a16:creationId xmlns:a16="http://schemas.microsoft.com/office/drawing/2014/main" id="{80130264-EDD7-4D32-AF16-989805711EFD}"/>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54</xdr:row>
      <xdr:rowOff>0</xdr:rowOff>
    </xdr:from>
    <xdr:ext cx="304800" cy="304800"/>
    <xdr:sp macro="" textlink="">
      <xdr:nvSpPr>
        <xdr:cNvPr id="690" name="AutoShape 5" descr="Álcool Étilico Hidratado 70° 1L TUPI">
          <a:extLst>
            <a:ext uri="{FF2B5EF4-FFF2-40B4-BE49-F238E27FC236}">
              <a16:creationId xmlns:a16="http://schemas.microsoft.com/office/drawing/2014/main" id="{5F1F0B0F-B9E0-406C-902E-81BC0978C03F}"/>
            </a:ext>
          </a:extLst>
        </xdr:cNvPr>
        <xdr:cNvSpPr>
          <a:spLocks noChangeAspect="1" noChangeArrowheads="1"/>
        </xdr:cNvSpPr>
      </xdr:nvSpPr>
      <xdr:spPr bwMode="auto">
        <a:xfrm>
          <a:off x="6890657" y="5279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54</xdr:row>
      <xdr:rowOff>390525</xdr:rowOff>
    </xdr:from>
    <xdr:ext cx="304800" cy="304800"/>
    <xdr:sp macro="" textlink="">
      <xdr:nvSpPr>
        <xdr:cNvPr id="691" name="AutoShape 5" descr="Álcool Étilico Hidratado 70° 1L TUPI">
          <a:extLst>
            <a:ext uri="{FF2B5EF4-FFF2-40B4-BE49-F238E27FC236}">
              <a16:creationId xmlns:a16="http://schemas.microsoft.com/office/drawing/2014/main" id="{C6BCC9FE-83FA-4F05-BCF6-A1FF5B570975}"/>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54</xdr:row>
      <xdr:rowOff>390525</xdr:rowOff>
    </xdr:from>
    <xdr:ext cx="304800" cy="304800"/>
    <xdr:sp macro="" textlink="">
      <xdr:nvSpPr>
        <xdr:cNvPr id="692" name="AutoShape 5" descr="Álcool Étilico Hidratado 70° 1L TUPI">
          <a:extLst>
            <a:ext uri="{FF2B5EF4-FFF2-40B4-BE49-F238E27FC236}">
              <a16:creationId xmlns:a16="http://schemas.microsoft.com/office/drawing/2014/main" id="{1C1E5195-CDE1-467F-857C-6B58B18FEC79}"/>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54</xdr:row>
      <xdr:rowOff>0</xdr:rowOff>
    </xdr:from>
    <xdr:ext cx="304800" cy="304800"/>
    <xdr:sp macro="" textlink="">
      <xdr:nvSpPr>
        <xdr:cNvPr id="693" name="AutoShape 5" descr="Álcool Étilico Hidratado 70° 1L TUPI">
          <a:extLst>
            <a:ext uri="{FF2B5EF4-FFF2-40B4-BE49-F238E27FC236}">
              <a16:creationId xmlns:a16="http://schemas.microsoft.com/office/drawing/2014/main" id="{CC0A972E-7750-4F33-A866-17C402D31DF9}"/>
            </a:ext>
          </a:extLst>
        </xdr:cNvPr>
        <xdr:cNvSpPr>
          <a:spLocks noChangeAspect="1" noChangeArrowheads="1"/>
        </xdr:cNvSpPr>
      </xdr:nvSpPr>
      <xdr:spPr bwMode="auto">
        <a:xfrm>
          <a:off x="6890657" y="5279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54</xdr:row>
      <xdr:rowOff>390525</xdr:rowOff>
    </xdr:from>
    <xdr:ext cx="304800" cy="304800"/>
    <xdr:sp macro="" textlink="">
      <xdr:nvSpPr>
        <xdr:cNvPr id="694" name="AutoShape 5" descr="Álcool Étilico Hidratado 70° 1L TUPI">
          <a:extLst>
            <a:ext uri="{FF2B5EF4-FFF2-40B4-BE49-F238E27FC236}">
              <a16:creationId xmlns:a16="http://schemas.microsoft.com/office/drawing/2014/main" id="{0FC5A1D4-3B98-4534-808C-72840F636ECB}"/>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54</xdr:row>
      <xdr:rowOff>390525</xdr:rowOff>
    </xdr:from>
    <xdr:ext cx="304800" cy="304800"/>
    <xdr:sp macro="" textlink="">
      <xdr:nvSpPr>
        <xdr:cNvPr id="695" name="AutoShape 5" descr="Álcool Étilico Hidratado 70° 1L TUPI">
          <a:extLst>
            <a:ext uri="{FF2B5EF4-FFF2-40B4-BE49-F238E27FC236}">
              <a16:creationId xmlns:a16="http://schemas.microsoft.com/office/drawing/2014/main" id="{726C6C96-AF75-48D9-8EB7-9CD4EB7BD84D}"/>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54</xdr:row>
      <xdr:rowOff>390525</xdr:rowOff>
    </xdr:from>
    <xdr:ext cx="304800" cy="304800"/>
    <xdr:sp macro="" textlink="">
      <xdr:nvSpPr>
        <xdr:cNvPr id="696" name="AutoShape 5" descr="Álcool Étilico Hidratado 70° 1L TUPI">
          <a:extLst>
            <a:ext uri="{FF2B5EF4-FFF2-40B4-BE49-F238E27FC236}">
              <a16:creationId xmlns:a16="http://schemas.microsoft.com/office/drawing/2014/main" id="{87E13E3E-E4D8-40D6-AE1E-464D595CBEF1}"/>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54</xdr:row>
      <xdr:rowOff>464608</xdr:rowOff>
    </xdr:from>
    <xdr:ext cx="304800" cy="304800"/>
    <xdr:sp macro="" textlink="">
      <xdr:nvSpPr>
        <xdr:cNvPr id="697" name="AutoShape 5" descr="Álcool Étilico Hidratado 70° 1L TUPI">
          <a:extLst>
            <a:ext uri="{FF2B5EF4-FFF2-40B4-BE49-F238E27FC236}">
              <a16:creationId xmlns:a16="http://schemas.microsoft.com/office/drawing/2014/main" id="{C7CFA334-CD0D-4BFA-8CD2-88951F048E07}"/>
            </a:ext>
          </a:extLst>
        </xdr:cNvPr>
        <xdr:cNvSpPr>
          <a:spLocks noChangeAspect="1" noChangeArrowheads="1"/>
        </xdr:cNvSpPr>
      </xdr:nvSpPr>
      <xdr:spPr bwMode="auto">
        <a:xfrm>
          <a:off x="7197574"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54</xdr:row>
      <xdr:rowOff>464608</xdr:rowOff>
    </xdr:from>
    <xdr:ext cx="304800" cy="304800"/>
    <xdr:sp macro="" textlink="">
      <xdr:nvSpPr>
        <xdr:cNvPr id="698" name="AutoShape 5" descr="Álcool Étilico Hidratado 70° 1L TUPI">
          <a:extLst>
            <a:ext uri="{FF2B5EF4-FFF2-40B4-BE49-F238E27FC236}">
              <a16:creationId xmlns:a16="http://schemas.microsoft.com/office/drawing/2014/main" id="{DA20497D-BBDC-48F1-94B7-BFA2FD335D42}"/>
            </a:ext>
          </a:extLst>
        </xdr:cNvPr>
        <xdr:cNvSpPr>
          <a:spLocks noChangeAspect="1" noChangeArrowheads="1"/>
        </xdr:cNvSpPr>
      </xdr:nvSpPr>
      <xdr:spPr bwMode="auto">
        <a:xfrm>
          <a:off x="7197574"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54</xdr:row>
      <xdr:rowOff>464608</xdr:rowOff>
    </xdr:from>
    <xdr:ext cx="304800" cy="304800"/>
    <xdr:sp macro="" textlink="">
      <xdr:nvSpPr>
        <xdr:cNvPr id="699" name="AutoShape 5" descr="Álcool Étilico Hidratado 70° 1L TUPI">
          <a:extLst>
            <a:ext uri="{FF2B5EF4-FFF2-40B4-BE49-F238E27FC236}">
              <a16:creationId xmlns:a16="http://schemas.microsoft.com/office/drawing/2014/main" id="{8AFC213B-C905-4D19-8497-E4F4EAB8990B}"/>
            </a:ext>
          </a:extLst>
        </xdr:cNvPr>
        <xdr:cNvSpPr>
          <a:spLocks noChangeAspect="1" noChangeArrowheads="1"/>
        </xdr:cNvSpPr>
      </xdr:nvSpPr>
      <xdr:spPr bwMode="auto">
        <a:xfrm>
          <a:off x="7197574"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390525</xdr:rowOff>
    </xdr:from>
    <xdr:ext cx="304800" cy="304800"/>
    <xdr:sp macro="" textlink="">
      <xdr:nvSpPr>
        <xdr:cNvPr id="700" name="AutoShape 5" descr="Álcool Étilico Hidratado 70° 1L TUPI">
          <a:extLst>
            <a:ext uri="{FF2B5EF4-FFF2-40B4-BE49-F238E27FC236}">
              <a16:creationId xmlns:a16="http://schemas.microsoft.com/office/drawing/2014/main" id="{D0F8373C-56BE-4A40-9588-F26B7CE585F1}"/>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33</xdr:row>
      <xdr:rowOff>464608</xdr:rowOff>
    </xdr:from>
    <xdr:ext cx="304800" cy="304800"/>
    <xdr:sp macro="" textlink="">
      <xdr:nvSpPr>
        <xdr:cNvPr id="701" name="AutoShape 5" descr="Álcool Étilico Hidratado 70° 1L TUPI">
          <a:extLst>
            <a:ext uri="{FF2B5EF4-FFF2-40B4-BE49-F238E27FC236}">
              <a16:creationId xmlns:a16="http://schemas.microsoft.com/office/drawing/2014/main" id="{FC613602-2EE9-4B81-8988-8799E348466B}"/>
            </a:ext>
          </a:extLst>
        </xdr:cNvPr>
        <xdr:cNvSpPr>
          <a:spLocks noChangeAspect="1" noChangeArrowheads="1"/>
        </xdr:cNvSpPr>
      </xdr:nvSpPr>
      <xdr:spPr bwMode="auto">
        <a:xfrm>
          <a:off x="7197574"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33</xdr:row>
      <xdr:rowOff>464608</xdr:rowOff>
    </xdr:from>
    <xdr:ext cx="304800" cy="304800"/>
    <xdr:sp macro="" textlink="">
      <xdr:nvSpPr>
        <xdr:cNvPr id="702" name="AutoShape 5" descr="Álcool Étilico Hidratado 70° 1L TUPI">
          <a:extLst>
            <a:ext uri="{FF2B5EF4-FFF2-40B4-BE49-F238E27FC236}">
              <a16:creationId xmlns:a16="http://schemas.microsoft.com/office/drawing/2014/main" id="{AD714A7D-26B4-4F41-881D-66984E3206D9}"/>
            </a:ext>
          </a:extLst>
        </xdr:cNvPr>
        <xdr:cNvSpPr>
          <a:spLocks noChangeAspect="1" noChangeArrowheads="1"/>
        </xdr:cNvSpPr>
      </xdr:nvSpPr>
      <xdr:spPr bwMode="auto">
        <a:xfrm>
          <a:off x="7867347"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33</xdr:row>
      <xdr:rowOff>464608</xdr:rowOff>
    </xdr:from>
    <xdr:ext cx="304800" cy="304800"/>
    <xdr:sp macro="" textlink="">
      <xdr:nvSpPr>
        <xdr:cNvPr id="703" name="AutoShape 5" descr="Álcool Étilico Hidratado 70° 1L TUPI">
          <a:extLst>
            <a:ext uri="{FF2B5EF4-FFF2-40B4-BE49-F238E27FC236}">
              <a16:creationId xmlns:a16="http://schemas.microsoft.com/office/drawing/2014/main" id="{71BD5E20-DF1C-4682-B188-483440C2D841}"/>
            </a:ext>
          </a:extLst>
        </xdr:cNvPr>
        <xdr:cNvSpPr>
          <a:spLocks noChangeAspect="1" noChangeArrowheads="1"/>
        </xdr:cNvSpPr>
      </xdr:nvSpPr>
      <xdr:spPr bwMode="auto">
        <a:xfrm>
          <a:off x="7867347"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33</xdr:row>
      <xdr:rowOff>464608</xdr:rowOff>
    </xdr:from>
    <xdr:ext cx="304800" cy="304800"/>
    <xdr:sp macro="" textlink="">
      <xdr:nvSpPr>
        <xdr:cNvPr id="704" name="AutoShape 5" descr="Álcool Étilico Hidratado 70° 1L TUPI">
          <a:extLst>
            <a:ext uri="{FF2B5EF4-FFF2-40B4-BE49-F238E27FC236}">
              <a16:creationId xmlns:a16="http://schemas.microsoft.com/office/drawing/2014/main" id="{1D221476-6924-4655-AB71-5BAAD285388B}"/>
            </a:ext>
          </a:extLst>
        </xdr:cNvPr>
        <xdr:cNvSpPr>
          <a:spLocks noChangeAspect="1" noChangeArrowheads="1"/>
        </xdr:cNvSpPr>
      </xdr:nvSpPr>
      <xdr:spPr bwMode="auto">
        <a:xfrm>
          <a:off x="7867347"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33</xdr:row>
      <xdr:rowOff>464608</xdr:rowOff>
    </xdr:from>
    <xdr:ext cx="304800" cy="304800"/>
    <xdr:sp macro="" textlink="">
      <xdr:nvSpPr>
        <xdr:cNvPr id="705" name="AutoShape 5" descr="Álcool Étilico Hidratado 70° 1L TUPI">
          <a:extLst>
            <a:ext uri="{FF2B5EF4-FFF2-40B4-BE49-F238E27FC236}">
              <a16:creationId xmlns:a16="http://schemas.microsoft.com/office/drawing/2014/main" id="{45DC2867-298B-4932-B458-3FDF80413A28}"/>
            </a:ext>
          </a:extLst>
        </xdr:cNvPr>
        <xdr:cNvSpPr>
          <a:spLocks noChangeAspect="1" noChangeArrowheads="1"/>
        </xdr:cNvSpPr>
      </xdr:nvSpPr>
      <xdr:spPr bwMode="auto">
        <a:xfrm>
          <a:off x="7867347"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390525</xdr:rowOff>
    </xdr:from>
    <xdr:ext cx="304800" cy="304800"/>
    <xdr:sp macro="" textlink="">
      <xdr:nvSpPr>
        <xdr:cNvPr id="706" name="AutoShape 5" descr="Álcool Étilico Hidratado 70° 1L TUPI">
          <a:extLst>
            <a:ext uri="{FF2B5EF4-FFF2-40B4-BE49-F238E27FC236}">
              <a16:creationId xmlns:a16="http://schemas.microsoft.com/office/drawing/2014/main" id="{CF690A64-76AC-4230-A08C-E446957581D2}"/>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0</xdr:rowOff>
    </xdr:from>
    <xdr:ext cx="304800" cy="304800"/>
    <xdr:sp macro="" textlink="">
      <xdr:nvSpPr>
        <xdr:cNvPr id="707" name="AutoShape 5" descr="Álcool Étilico Hidratado 70° 1L TUPI">
          <a:extLst>
            <a:ext uri="{FF2B5EF4-FFF2-40B4-BE49-F238E27FC236}">
              <a16:creationId xmlns:a16="http://schemas.microsoft.com/office/drawing/2014/main" id="{F3430547-2006-4DE1-BF86-FFDD4D22B359}"/>
            </a:ext>
          </a:extLst>
        </xdr:cNvPr>
        <xdr:cNvSpPr>
          <a:spLocks noChangeAspect="1" noChangeArrowheads="1"/>
        </xdr:cNvSpPr>
      </xdr:nvSpPr>
      <xdr:spPr bwMode="auto">
        <a:xfrm>
          <a:off x="6890657" y="5279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390525</xdr:rowOff>
    </xdr:from>
    <xdr:ext cx="304800" cy="304800"/>
    <xdr:sp macro="" textlink="">
      <xdr:nvSpPr>
        <xdr:cNvPr id="708" name="AutoShape 5" descr="Álcool Étilico Hidratado 70° 1L TUPI">
          <a:extLst>
            <a:ext uri="{FF2B5EF4-FFF2-40B4-BE49-F238E27FC236}">
              <a16:creationId xmlns:a16="http://schemas.microsoft.com/office/drawing/2014/main" id="{1B3E6589-92D9-4D16-A6D3-B7E711B6A54A}"/>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390525</xdr:rowOff>
    </xdr:from>
    <xdr:ext cx="304800" cy="304800"/>
    <xdr:sp macro="" textlink="">
      <xdr:nvSpPr>
        <xdr:cNvPr id="709" name="AutoShape 5" descr="Álcool Étilico Hidratado 70° 1L TUPI">
          <a:extLst>
            <a:ext uri="{FF2B5EF4-FFF2-40B4-BE49-F238E27FC236}">
              <a16:creationId xmlns:a16="http://schemas.microsoft.com/office/drawing/2014/main" id="{B386CED0-4AFF-48D0-A3A0-95E7D8C85E90}"/>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0</xdr:rowOff>
    </xdr:from>
    <xdr:ext cx="304800" cy="304800"/>
    <xdr:sp macro="" textlink="">
      <xdr:nvSpPr>
        <xdr:cNvPr id="710" name="AutoShape 5" descr="Álcool Étilico Hidratado 70° 1L TUPI">
          <a:extLst>
            <a:ext uri="{FF2B5EF4-FFF2-40B4-BE49-F238E27FC236}">
              <a16:creationId xmlns:a16="http://schemas.microsoft.com/office/drawing/2014/main" id="{6B1BC893-9709-4690-885D-D7A80E309E12}"/>
            </a:ext>
          </a:extLst>
        </xdr:cNvPr>
        <xdr:cNvSpPr>
          <a:spLocks noChangeAspect="1" noChangeArrowheads="1"/>
        </xdr:cNvSpPr>
      </xdr:nvSpPr>
      <xdr:spPr bwMode="auto">
        <a:xfrm>
          <a:off x="6890657" y="5279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390525</xdr:rowOff>
    </xdr:from>
    <xdr:ext cx="304800" cy="304800"/>
    <xdr:sp macro="" textlink="">
      <xdr:nvSpPr>
        <xdr:cNvPr id="711" name="AutoShape 5" descr="Álcool Étilico Hidratado 70° 1L TUPI">
          <a:extLst>
            <a:ext uri="{FF2B5EF4-FFF2-40B4-BE49-F238E27FC236}">
              <a16:creationId xmlns:a16="http://schemas.microsoft.com/office/drawing/2014/main" id="{1A7A037A-E186-4CB3-87C1-2858864EFDC9}"/>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390525</xdr:rowOff>
    </xdr:from>
    <xdr:ext cx="304800" cy="304800"/>
    <xdr:sp macro="" textlink="">
      <xdr:nvSpPr>
        <xdr:cNvPr id="712" name="AutoShape 5" descr="Álcool Étilico Hidratado 70° 1L TUPI">
          <a:extLst>
            <a:ext uri="{FF2B5EF4-FFF2-40B4-BE49-F238E27FC236}">
              <a16:creationId xmlns:a16="http://schemas.microsoft.com/office/drawing/2014/main" id="{2BAB5436-5B69-44E5-A839-DBB614C8AC35}"/>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0</xdr:rowOff>
    </xdr:from>
    <xdr:ext cx="304800" cy="304800"/>
    <xdr:sp macro="" textlink="">
      <xdr:nvSpPr>
        <xdr:cNvPr id="713" name="AutoShape 5" descr="Álcool Étilico Hidratado 70° 1L TUPI">
          <a:extLst>
            <a:ext uri="{FF2B5EF4-FFF2-40B4-BE49-F238E27FC236}">
              <a16:creationId xmlns:a16="http://schemas.microsoft.com/office/drawing/2014/main" id="{7BAED74F-B83D-4C70-9F48-B199C968049A}"/>
            </a:ext>
          </a:extLst>
        </xdr:cNvPr>
        <xdr:cNvSpPr>
          <a:spLocks noChangeAspect="1" noChangeArrowheads="1"/>
        </xdr:cNvSpPr>
      </xdr:nvSpPr>
      <xdr:spPr bwMode="auto">
        <a:xfrm>
          <a:off x="6890657" y="52795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390525</xdr:rowOff>
    </xdr:from>
    <xdr:ext cx="304800" cy="304800"/>
    <xdr:sp macro="" textlink="">
      <xdr:nvSpPr>
        <xdr:cNvPr id="714" name="AutoShape 5" descr="Álcool Étilico Hidratado 70° 1L TUPI">
          <a:extLst>
            <a:ext uri="{FF2B5EF4-FFF2-40B4-BE49-F238E27FC236}">
              <a16:creationId xmlns:a16="http://schemas.microsoft.com/office/drawing/2014/main" id="{60C7E3BD-40A0-4D9A-9AB8-EED0363A6EDF}"/>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390525</xdr:rowOff>
    </xdr:from>
    <xdr:ext cx="304800" cy="304800"/>
    <xdr:sp macro="" textlink="">
      <xdr:nvSpPr>
        <xdr:cNvPr id="715" name="AutoShape 5" descr="Álcool Étilico Hidratado 70° 1L TUPI">
          <a:extLst>
            <a:ext uri="{FF2B5EF4-FFF2-40B4-BE49-F238E27FC236}">
              <a16:creationId xmlns:a16="http://schemas.microsoft.com/office/drawing/2014/main" id="{BD2C2029-0BE0-4569-97A5-2652DF3D7B70}"/>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390525</xdr:rowOff>
    </xdr:from>
    <xdr:ext cx="304800" cy="304800"/>
    <xdr:sp macro="" textlink="">
      <xdr:nvSpPr>
        <xdr:cNvPr id="716" name="AutoShape 5" descr="Álcool Étilico Hidratado 70° 1L TUPI">
          <a:extLst>
            <a:ext uri="{FF2B5EF4-FFF2-40B4-BE49-F238E27FC236}">
              <a16:creationId xmlns:a16="http://schemas.microsoft.com/office/drawing/2014/main" id="{F7749082-84B7-487B-BA53-F5E238CA2DDF}"/>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33</xdr:row>
      <xdr:rowOff>464608</xdr:rowOff>
    </xdr:from>
    <xdr:ext cx="304800" cy="304800"/>
    <xdr:sp macro="" textlink="">
      <xdr:nvSpPr>
        <xdr:cNvPr id="717" name="AutoShape 5" descr="Álcool Étilico Hidratado 70° 1L TUPI">
          <a:extLst>
            <a:ext uri="{FF2B5EF4-FFF2-40B4-BE49-F238E27FC236}">
              <a16:creationId xmlns:a16="http://schemas.microsoft.com/office/drawing/2014/main" id="{ABC77B8D-6769-4123-85A5-E2B58A7D9CF1}"/>
            </a:ext>
          </a:extLst>
        </xdr:cNvPr>
        <xdr:cNvSpPr>
          <a:spLocks noChangeAspect="1" noChangeArrowheads="1"/>
        </xdr:cNvSpPr>
      </xdr:nvSpPr>
      <xdr:spPr bwMode="auto">
        <a:xfrm>
          <a:off x="7197574"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33</xdr:row>
      <xdr:rowOff>464608</xdr:rowOff>
    </xdr:from>
    <xdr:ext cx="304800" cy="304800"/>
    <xdr:sp macro="" textlink="">
      <xdr:nvSpPr>
        <xdr:cNvPr id="718" name="AutoShape 5" descr="Álcool Étilico Hidratado 70° 1L TUPI">
          <a:extLst>
            <a:ext uri="{FF2B5EF4-FFF2-40B4-BE49-F238E27FC236}">
              <a16:creationId xmlns:a16="http://schemas.microsoft.com/office/drawing/2014/main" id="{AECA3394-D096-4596-A3A1-A57DAAD33847}"/>
            </a:ext>
          </a:extLst>
        </xdr:cNvPr>
        <xdr:cNvSpPr>
          <a:spLocks noChangeAspect="1" noChangeArrowheads="1"/>
        </xdr:cNvSpPr>
      </xdr:nvSpPr>
      <xdr:spPr bwMode="auto">
        <a:xfrm>
          <a:off x="7197574"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33</xdr:row>
      <xdr:rowOff>464608</xdr:rowOff>
    </xdr:from>
    <xdr:ext cx="304800" cy="304800"/>
    <xdr:sp macro="" textlink="">
      <xdr:nvSpPr>
        <xdr:cNvPr id="719" name="AutoShape 5" descr="Álcool Étilico Hidratado 70° 1L TUPI">
          <a:extLst>
            <a:ext uri="{FF2B5EF4-FFF2-40B4-BE49-F238E27FC236}">
              <a16:creationId xmlns:a16="http://schemas.microsoft.com/office/drawing/2014/main" id="{076BC9BA-EAAE-43E2-B594-26CB8C9E19CF}"/>
            </a:ext>
          </a:extLst>
        </xdr:cNvPr>
        <xdr:cNvSpPr>
          <a:spLocks noChangeAspect="1" noChangeArrowheads="1"/>
        </xdr:cNvSpPr>
      </xdr:nvSpPr>
      <xdr:spPr bwMode="auto">
        <a:xfrm>
          <a:off x="7197574"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28</xdr:row>
      <xdr:rowOff>0</xdr:rowOff>
    </xdr:from>
    <xdr:to>
      <xdr:col>0</xdr:col>
      <xdr:colOff>304800</xdr:colOff>
      <xdr:row>29</xdr:row>
      <xdr:rowOff>28575</xdr:rowOff>
    </xdr:to>
    <xdr:sp macro="" textlink="">
      <xdr:nvSpPr>
        <xdr:cNvPr id="2" name="AutoShape 2" descr="Álcool Étilico Hidratado 70° 1L TUPI">
          <a:extLst>
            <a:ext uri="{FF2B5EF4-FFF2-40B4-BE49-F238E27FC236}">
              <a16:creationId xmlns:a16="http://schemas.microsoft.com/office/drawing/2014/main" id="{80A8DBA1-0067-45C2-A9F6-D549389BC0E5}"/>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28</xdr:row>
      <xdr:rowOff>0</xdr:rowOff>
    </xdr:from>
    <xdr:to>
      <xdr:col>0</xdr:col>
      <xdr:colOff>304800</xdr:colOff>
      <xdr:row>29</xdr:row>
      <xdr:rowOff>28575</xdr:rowOff>
    </xdr:to>
    <xdr:sp macro="" textlink="">
      <xdr:nvSpPr>
        <xdr:cNvPr id="3" name="AutoShape 3" descr="Álcool Étilico Hidratado 70° 1L TUPI">
          <a:extLst>
            <a:ext uri="{FF2B5EF4-FFF2-40B4-BE49-F238E27FC236}">
              <a16:creationId xmlns:a16="http://schemas.microsoft.com/office/drawing/2014/main" id="{75569E1C-5ED8-4C7C-8267-8856456CD66B}"/>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28</xdr:row>
      <xdr:rowOff>0</xdr:rowOff>
    </xdr:from>
    <xdr:to>
      <xdr:col>0</xdr:col>
      <xdr:colOff>304800</xdr:colOff>
      <xdr:row>29</xdr:row>
      <xdr:rowOff>28575</xdr:rowOff>
    </xdr:to>
    <xdr:sp macro="" textlink="">
      <xdr:nvSpPr>
        <xdr:cNvPr id="4" name="AutoShape 4" descr="Álcool Étilico Hidratado 70° 1L TUPI">
          <a:extLst>
            <a:ext uri="{FF2B5EF4-FFF2-40B4-BE49-F238E27FC236}">
              <a16:creationId xmlns:a16="http://schemas.microsoft.com/office/drawing/2014/main" id="{0F5D99E3-0D73-477F-9764-EC2323D1E263}"/>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28</xdr:row>
      <xdr:rowOff>0</xdr:rowOff>
    </xdr:from>
    <xdr:to>
      <xdr:col>0</xdr:col>
      <xdr:colOff>304800</xdr:colOff>
      <xdr:row>29</xdr:row>
      <xdr:rowOff>28575</xdr:rowOff>
    </xdr:to>
    <xdr:sp macro="" textlink="">
      <xdr:nvSpPr>
        <xdr:cNvPr id="5" name="AutoShape 5" descr="Álcool Étilico Hidratado 70° 1L TUPI">
          <a:extLst>
            <a:ext uri="{FF2B5EF4-FFF2-40B4-BE49-F238E27FC236}">
              <a16:creationId xmlns:a16="http://schemas.microsoft.com/office/drawing/2014/main" id="{707D8B2F-93C2-4C72-A188-74FE2F74B454}"/>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28</xdr:row>
      <xdr:rowOff>0</xdr:rowOff>
    </xdr:from>
    <xdr:to>
      <xdr:col>0</xdr:col>
      <xdr:colOff>304800</xdr:colOff>
      <xdr:row>29</xdr:row>
      <xdr:rowOff>28575</xdr:rowOff>
    </xdr:to>
    <xdr:sp macro="" textlink="">
      <xdr:nvSpPr>
        <xdr:cNvPr id="6" name="AutoShape 6" descr="Álcool Étilico Hidratado 70° 1L TUPI">
          <a:extLst>
            <a:ext uri="{FF2B5EF4-FFF2-40B4-BE49-F238E27FC236}">
              <a16:creationId xmlns:a16="http://schemas.microsoft.com/office/drawing/2014/main" id="{C978FA38-2B4F-4E34-91F5-81EC887102DE}"/>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32658</xdr:colOff>
      <xdr:row>0</xdr:row>
      <xdr:rowOff>0</xdr:rowOff>
    </xdr:from>
    <xdr:to>
      <xdr:col>2</xdr:col>
      <xdr:colOff>1428477</xdr:colOff>
      <xdr:row>4</xdr:row>
      <xdr:rowOff>20881</xdr:rowOff>
    </xdr:to>
    <xdr:pic>
      <xdr:nvPicPr>
        <xdr:cNvPr id="7" name="Imagem 6" descr="Jurisprudência">
          <a:extLst>
            <a:ext uri="{FF2B5EF4-FFF2-40B4-BE49-F238E27FC236}">
              <a16:creationId xmlns:a16="http://schemas.microsoft.com/office/drawing/2014/main" id="{F8C3E726-AE38-4D7C-B93F-3A12B42CAD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658" y="0"/>
          <a:ext cx="2138769" cy="925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87</xdr:row>
      <xdr:rowOff>0</xdr:rowOff>
    </xdr:from>
    <xdr:to>
      <xdr:col>0</xdr:col>
      <xdr:colOff>304800</xdr:colOff>
      <xdr:row>90</xdr:row>
      <xdr:rowOff>106505</xdr:rowOff>
    </xdr:to>
    <xdr:sp macro="" textlink="">
      <xdr:nvSpPr>
        <xdr:cNvPr id="8" name="AutoShape 2" descr="Álcool Étilico Hidratado 70° 1L TUPI">
          <a:extLst>
            <a:ext uri="{FF2B5EF4-FFF2-40B4-BE49-F238E27FC236}">
              <a16:creationId xmlns:a16="http://schemas.microsoft.com/office/drawing/2014/main" id="{60CF0628-E02F-458A-8A9F-73D4955A5661}"/>
            </a:ext>
          </a:extLst>
        </xdr:cNvPr>
        <xdr:cNvSpPr>
          <a:spLocks noChangeAspect="1" noChangeArrowheads="1"/>
        </xdr:cNvSpPr>
      </xdr:nvSpPr>
      <xdr:spPr bwMode="auto">
        <a:xfrm>
          <a:off x="0" y="495300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87</xdr:row>
      <xdr:rowOff>0</xdr:rowOff>
    </xdr:from>
    <xdr:to>
      <xdr:col>0</xdr:col>
      <xdr:colOff>304800</xdr:colOff>
      <xdr:row>92</xdr:row>
      <xdr:rowOff>164126</xdr:rowOff>
    </xdr:to>
    <xdr:sp macro="" textlink="">
      <xdr:nvSpPr>
        <xdr:cNvPr id="9" name="AutoShape 3" descr="Álcool Étilico Hidratado 70° 1L TUPI">
          <a:extLst>
            <a:ext uri="{FF2B5EF4-FFF2-40B4-BE49-F238E27FC236}">
              <a16:creationId xmlns:a16="http://schemas.microsoft.com/office/drawing/2014/main" id="{54F931BA-97C1-4E1C-911D-E9590387098C}"/>
            </a:ext>
          </a:extLst>
        </xdr:cNvPr>
        <xdr:cNvSpPr>
          <a:spLocks noChangeAspect="1" noChangeArrowheads="1"/>
        </xdr:cNvSpPr>
      </xdr:nvSpPr>
      <xdr:spPr bwMode="auto">
        <a:xfrm>
          <a:off x="0" y="495300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87</xdr:row>
      <xdr:rowOff>0</xdr:rowOff>
    </xdr:from>
    <xdr:to>
      <xdr:col>0</xdr:col>
      <xdr:colOff>304800</xdr:colOff>
      <xdr:row>92</xdr:row>
      <xdr:rowOff>164126</xdr:rowOff>
    </xdr:to>
    <xdr:sp macro="" textlink="">
      <xdr:nvSpPr>
        <xdr:cNvPr id="10" name="AutoShape 4" descr="Álcool Étilico Hidratado 70° 1L TUPI">
          <a:extLst>
            <a:ext uri="{FF2B5EF4-FFF2-40B4-BE49-F238E27FC236}">
              <a16:creationId xmlns:a16="http://schemas.microsoft.com/office/drawing/2014/main" id="{FEF6BDF4-2850-411D-BD24-379015D3E8E3}"/>
            </a:ext>
          </a:extLst>
        </xdr:cNvPr>
        <xdr:cNvSpPr>
          <a:spLocks noChangeAspect="1" noChangeArrowheads="1"/>
        </xdr:cNvSpPr>
      </xdr:nvSpPr>
      <xdr:spPr bwMode="auto">
        <a:xfrm>
          <a:off x="0" y="495300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87</xdr:row>
      <xdr:rowOff>0</xdr:rowOff>
    </xdr:from>
    <xdr:to>
      <xdr:col>0</xdr:col>
      <xdr:colOff>304800</xdr:colOff>
      <xdr:row>90</xdr:row>
      <xdr:rowOff>106505</xdr:rowOff>
    </xdr:to>
    <xdr:sp macro="" textlink="">
      <xdr:nvSpPr>
        <xdr:cNvPr id="11" name="AutoShape 5" descr="Álcool Étilico Hidratado 70° 1L TUPI">
          <a:extLst>
            <a:ext uri="{FF2B5EF4-FFF2-40B4-BE49-F238E27FC236}">
              <a16:creationId xmlns:a16="http://schemas.microsoft.com/office/drawing/2014/main" id="{93D270BD-DAE2-4360-88F2-962C1BBA112F}"/>
            </a:ext>
          </a:extLst>
        </xdr:cNvPr>
        <xdr:cNvSpPr>
          <a:spLocks noChangeAspect="1" noChangeArrowheads="1"/>
        </xdr:cNvSpPr>
      </xdr:nvSpPr>
      <xdr:spPr bwMode="auto">
        <a:xfrm>
          <a:off x="0" y="495300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1524000</xdr:colOff>
      <xdr:row>87</xdr:row>
      <xdr:rowOff>0</xdr:rowOff>
    </xdr:from>
    <xdr:to>
      <xdr:col>2</xdr:col>
      <xdr:colOff>1784995</xdr:colOff>
      <xdr:row>90</xdr:row>
      <xdr:rowOff>110315</xdr:rowOff>
    </xdr:to>
    <xdr:sp macro="" textlink="">
      <xdr:nvSpPr>
        <xdr:cNvPr id="12" name="AutoShape 6" descr="Álcool Étilico Hidratado 70° 1L TUPI">
          <a:extLst>
            <a:ext uri="{FF2B5EF4-FFF2-40B4-BE49-F238E27FC236}">
              <a16:creationId xmlns:a16="http://schemas.microsoft.com/office/drawing/2014/main" id="{438615BF-B1D6-49CF-A0F0-29F0EA9DC9C7}"/>
            </a:ext>
          </a:extLst>
        </xdr:cNvPr>
        <xdr:cNvSpPr>
          <a:spLocks noChangeAspect="1" noChangeArrowheads="1"/>
        </xdr:cNvSpPr>
      </xdr:nvSpPr>
      <xdr:spPr bwMode="auto">
        <a:xfrm>
          <a:off x="2266950" y="49530000"/>
          <a:ext cx="260995" cy="38245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0</xdr:col>
      <xdr:colOff>0</xdr:colOff>
      <xdr:row>67</xdr:row>
      <xdr:rowOff>0</xdr:rowOff>
    </xdr:from>
    <xdr:ext cx="304800" cy="304800"/>
    <xdr:sp macro="" textlink="">
      <xdr:nvSpPr>
        <xdr:cNvPr id="13" name="AutoShape 2" descr="Álcool Étilico Hidratado 70° 1L TUPI">
          <a:extLst>
            <a:ext uri="{FF2B5EF4-FFF2-40B4-BE49-F238E27FC236}">
              <a16:creationId xmlns:a16="http://schemas.microsoft.com/office/drawing/2014/main" id="{5120D39A-E046-470F-AF8E-C8DB51F041F4}"/>
            </a:ext>
          </a:extLst>
        </xdr:cNvPr>
        <xdr:cNvSpPr>
          <a:spLocks noChangeAspect="1" noChangeArrowheads="1"/>
        </xdr:cNvSpPr>
      </xdr:nvSpPr>
      <xdr:spPr bwMode="auto">
        <a:xfrm>
          <a:off x="0" y="3690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68</xdr:row>
      <xdr:rowOff>0</xdr:rowOff>
    </xdr:from>
    <xdr:ext cx="304800" cy="304800"/>
    <xdr:sp macro="" textlink="">
      <xdr:nvSpPr>
        <xdr:cNvPr id="14" name="AutoShape 3" descr="Álcool Étilico Hidratado 70° 1L TUPI">
          <a:extLst>
            <a:ext uri="{FF2B5EF4-FFF2-40B4-BE49-F238E27FC236}">
              <a16:creationId xmlns:a16="http://schemas.microsoft.com/office/drawing/2014/main" id="{935566EA-4AED-44C1-A5F9-C200B079331B}"/>
            </a:ext>
          </a:extLst>
        </xdr:cNvPr>
        <xdr:cNvSpPr>
          <a:spLocks noChangeAspect="1" noChangeArrowheads="1"/>
        </xdr:cNvSpPr>
      </xdr:nvSpPr>
      <xdr:spPr bwMode="auto">
        <a:xfrm>
          <a:off x="0" y="37766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68</xdr:row>
      <xdr:rowOff>0</xdr:rowOff>
    </xdr:from>
    <xdr:ext cx="304800" cy="304800"/>
    <xdr:sp macro="" textlink="">
      <xdr:nvSpPr>
        <xdr:cNvPr id="15" name="AutoShape 4" descr="Álcool Étilico Hidratado 70° 1L TUPI">
          <a:extLst>
            <a:ext uri="{FF2B5EF4-FFF2-40B4-BE49-F238E27FC236}">
              <a16:creationId xmlns:a16="http://schemas.microsoft.com/office/drawing/2014/main" id="{1544F25F-370D-47A2-BD22-41288051B00B}"/>
            </a:ext>
          </a:extLst>
        </xdr:cNvPr>
        <xdr:cNvSpPr>
          <a:spLocks noChangeAspect="1" noChangeArrowheads="1"/>
        </xdr:cNvSpPr>
      </xdr:nvSpPr>
      <xdr:spPr bwMode="auto">
        <a:xfrm>
          <a:off x="0" y="37766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66</xdr:row>
      <xdr:rowOff>390525</xdr:rowOff>
    </xdr:from>
    <xdr:ext cx="304800" cy="304800"/>
    <xdr:sp macro="" textlink="">
      <xdr:nvSpPr>
        <xdr:cNvPr id="16" name="AutoShape 5" descr="Álcool Étilico Hidratado 70° 1L TUPI">
          <a:extLst>
            <a:ext uri="{FF2B5EF4-FFF2-40B4-BE49-F238E27FC236}">
              <a16:creationId xmlns:a16="http://schemas.microsoft.com/office/drawing/2014/main" id="{752DA0E2-73D2-46AA-A51A-38343DF0CA21}"/>
            </a:ext>
          </a:extLst>
        </xdr:cNvPr>
        <xdr:cNvSpPr>
          <a:spLocks noChangeAspect="1" noChangeArrowheads="1"/>
        </xdr:cNvSpPr>
      </xdr:nvSpPr>
      <xdr:spPr bwMode="auto">
        <a:xfrm>
          <a:off x="6896100" y="36785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87</xdr:row>
      <xdr:rowOff>0</xdr:rowOff>
    </xdr:from>
    <xdr:ext cx="304800" cy="378648"/>
    <xdr:sp macro="" textlink="">
      <xdr:nvSpPr>
        <xdr:cNvPr id="17" name="AutoShape 2" descr="Álcool Étilico Hidratado 70° 1L TUPI">
          <a:extLst>
            <a:ext uri="{FF2B5EF4-FFF2-40B4-BE49-F238E27FC236}">
              <a16:creationId xmlns:a16="http://schemas.microsoft.com/office/drawing/2014/main" id="{95F6000B-189F-4F8C-A716-E04D3BCBE371}"/>
            </a:ext>
          </a:extLst>
        </xdr:cNvPr>
        <xdr:cNvSpPr>
          <a:spLocks noChangeAspect="1" noChangeArrowheads="1"/>
        </xdr:cNvSpPr>
      </xdr:nvSpPr>
      <xdr:spPr bwMode="auto">
        <a:xfrm>
          <a:off x="0" y="533685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87</xdr:row>
      <xdr:rowOff>0</xdr:rowOff>
    </xdr:from>
    <xdr:ext cx="304800" cy="378648"/>
    <xdr:sp macro="" textlink="">
      <xdr:nvSpPr>
        <xdr:cNvPr id="18" name="AutoShape 5" descr="Álcool Étilico Hidratado 70° 1L TUPI">
          <a:extLst>
            <a:ext uri="{FF2B5EF4-FFF2-40B4-BE49-F238E27FC236}">
              <a16:creationId xmlns:a16="http://schemas.microsoft.com/office/drawing/2014/main" id="{C9853961-1848-41D8-82BF-320FB2655835}"/>
            </a:ext>
          </a:extLst>
        </xdr:cNvPr>
        <xdr:cNvSpPr>
          <a:spLocks noChangeAspect="1" noChangeArrowheads="1"/>
        </xdr:cNvSpPr>
      </xdr:nvSpPr>
      <xdr:spPr bwMode="auto">
        <a:xfrm>
          <a:off x="0" y="533685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87</xdr:row>
      <xdr:rowOff>0</xdr:rowOff>
    </xdr:from>
    <xdr:ext cx="254934" cy="382458"/>
    <xdr:sp macro="" textlink="">
      <xdr:nvSpPr>
        <xdr:cNvPr id="19" name="AutoShape 6" descr="Álcool Étilico Hidratado 70° 1L TUPI">
          <a:extLst>
            <a:ext uri="{FF2B5EF4-FFF2-40B4-BE49-F238E27FC236}">
              <a16:creationId xmlns:a16="http://schemas.microsoft.com/office/drawing/2014/main" id="{BD4D404B-BA93-4CF3-A172-4C744961D824}"/>
            </a:ext>
          </a:extLst>
        </xdr:cNvPr>
        <xdr:cNvSpPr>
          <a:spLocks noChangeAspect="1" noChangeArrowheads="1"/>
        </xdr:cNvSpPr>
      </xdr:nvSpPr>
      <xdr:spPr bwMode="auto">
        <a:xfrm>
          <a:off x="2266950" y="533685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0" name="AutoShape 2" descr="Álcool Étilico Hidratado 70° 1L TUPI">
          <a:extLst>
            <a:ext uri="{FF2B5EF4-FFF2-40B4-BE49-F238E27FC236}">
              <a16:creationId xmlns:a16="http://schemas.microsoft.com/office/drawing/2014/main" id="{5DD69545-7F3B-460C-86D8-37C7A8AF7432}"/>
            </a:ext>
          </a:extLst>
        </xdr:cNvPr>
        <xdr:cNvSpPr>
          <a:spLocks noChangeAspect="1" noChangeArrowheads="1"/>
        </xdr:cNvSpPr>
      </xdr:nvSpPr>
      <xdr:spPr bwMode="auto">
        <a:xfrm>
          <a:off x="0" y="57311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1" name="AutoShape 3" descr="Álcool Étilico Hidratado 70° 1L TUPI">
          <a:extLst>
            <a:ext uri="{FF2B5EF4-FFF2-40B4-BE49-F238E27FC236}">
              <a16:creationId xmlns:a16="http://schemas.microsoft.com/office/drawing/2014/main" id="{9F131F3D-8280-4259-A6A4-AA972D2F89EA}"/>
            </a:ext>
          </a:extLst>
        </xdr:cNvPr>
        <xdr:cNvSpPr>
          <a:spLocks noChangeAspect="1" noChangeArrowheads="1"/>
        </xdr:cNvSpPr>
      </xdr:nvSpPr>
      <xdr:spPr bwMode="auto">
        <a:xfrm>
          <a:off x="0" y="57311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2" name="AutoShape 4" descr="Álcool Étilico Hidratado 70° 1L TUPI">
          <a:extLst>
            <a:ext uri="{FF2B5EF4-FFF2-40B4-BE49-F238E27FC236}">
              <a16:creationId xmlns:a16="http://schemas.microsoft.com/office/drawing/2014/main" id="{57DD4CA3-AA61-4440-842E-604FD8E2BD03}"/>
            </a:ext>
          </a:extLst>
        </xdr:cNvPr>
        <xdr:cNvSpPr>
          <a:spLocks noChangeAspect="1" noChangeArrowheads="1"/>
        </xdr:cNvSpPr>
      </xdr:nvSpPr>
      <xdr:spPr bwMode="auto">
        <a:xfrm>
          <a:off x="0" y="57311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3" name="AutoShape 5" descr="Álcool Étilico Hidratado 70° 1L TUPI">
          <a:extLst>
            <a:ext uri="{FF2B5EF4-FFF2-40B4-BE49-F238E27FC236}">
              <a16:creationId xmlns:a16="http://schemas.microsoft.com/office/drawing/2014/main" id="{7FD47323-4503-4230-BFB8-2E22481B0641}"/>
            </a:ext>
          </a:extLst>
        </xdr:cNvPr>
        <xdr:cNvSpPr>
          <a:spLocks noChangeAspect="1" noChangeArrowheads="1"/>
        </xdr:cNvSpPr>
      </xdr:nvSpPr>
      <xdr:spPr bwMode="auto">
        <a:xfrm>
          <a:off x="0" y="57311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24" name="AutoShape 6" descr="Álcool Étilico Hidratado 70° 1L TUPI">
          <a:extLst>
            <a:ext uri="{FF2B5EF4-FFF2-40B4-BE49-F238E27FC236}">
              <a16:creationId xmlns:a16="http://schemas.microsoft.com/office/drawing/2014/main" id="{5F09E376-8F6C-45E0-8701-A9404ABE1FC4}"/>
            </a:ext>
          </a:extLst>
        </xdr:cNvPr>
        <xdr:cNvSpPr>
          <a:spLocks noChangeAspect="1" noChangeArrowheads="1"/>
        </xdr:cNvSpPr>
      </xdr:nvSpPr>
      <xdr:spPr bwMode="auto">
        <a:xfrm>
          <a:off x="2266950" y="57311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5" name="AutoShape 2" descr="Álcool Étilico Hidratado 70° 1L TUPI">
          <a:extLst>
            <a:ext uri="{FF2B5EF4-FFF2-40B4-BE49-F238E27FC236}">
              <a16:creationId xmlns:a16="http://schemas.microsoft.com/office/drawing/2014/main" id="{D5E51033-9D91-4F5C-97E6-6DFC102C8838}"/>
            </a:ext>
          </a:extLst>
        </xdr:cNvPr>
        <xdr:cNvSpPr>
          <a:spLocks noChangeAspect="1" noChangeArrowheads="1"/>
        </xdr:cNvSpPr>
      </xdr:nvSpPr>
      <xdr:spPr bwMode="auto">
        <a:xfrm>
          <a:off x="0" y="612076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6" name="AutoShape 3" descr="Álcool Étilico Hidratado 70° 1L TUPI">
          <a:extLst>
            <a:ext uri="{FF2B5EF4-FFF2-40B4-BE49-F238E27FC236}">
              <a16:creationId xmlns:a16="http://schemas.microsoft.com/office/drawing/2014/main" id="{FBF17760-ABA3-44C9-8C42-DBE318548348}"/>
            </a:ext>
          </a:extLst>
        </xdr:cNvPr>
        <xdr:cNvSpPr>
          <a:spLocks noChangeAspect="1" noChangeArrowheads="1"/>
        </xdr:cNvSpPr>
      </xdr:nvSpPr>
      <xdr:spPr bwMode="auto">
        <a:xfrm>
          <a:off x="0" y="612076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7" name="AutoShape 4" descr="Álcool Étilico Hidratado 70° 1L TUPI">
          <a:extLst>
            <a:ext uri="{FF2B5EF4-FFF2-40B4-BE49-F238E27FC236}">
              <a16:creationId xmlns:a16="http://schemas.microsoft.com/office/drawing/2014/main" id="{4395825D-E2ED-4111-BB9C-7E0CC3FF5618}"/>
            </a:ext>
          </a:extLst>
        </xdr:cNvPr>
        <xdr:cNvSpPr>
          <a:spLocks noChangeAspect="1" noChangeArrowheads="1"/>
        </xdr:cNvSpPr>
      </xdr:nvSpPr>
      <xdr:spPr bwMode="auto">
        <a:xfrm>
          <a:off x="0" y="612076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8" name="AutoShape 5" descr="Álcool Étilico Hidratado 70° 1L TUPI">
          <a:extLst>
            <a:ext uri="{FF2B5EF4-FFF2-40B4-BE49-F238E27FC236}">
              <a16:creationId xmlns:a16="http://schemas.microsoft.com/office/drawing/2014/main" id="{F612CC86-DEF6-4F5F-808D-C84A6E4B6640}"/>
            </a:ext>
          </a:extLst>
        </xdr:cNvPr>
        <xdr:cNvSpPr>
          <a:spLocks noChangeAspect="1" noChangeArrowheads="1"/>
        </xdr:cNvSpPr>
      </xdr:nvSpPr>
      <xdr:spPr bwMode="auto">
        <a:xfrm>
          <a:off x="0" y="612076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29" name="AutoShape 6" descr="Álcool Étilico Hidratado 70° 1L TUPI">
          <a:extLst>
            <a:ext uri="{FF2B5EF4-FFF2-40B4-BE49-F238E27FC236}">
              <a16:creationId xmlns:a16="http://schemas.microsoft.com/office/drawing/2014/main" id="{2B5B5069-DAF6-424B-9270-640AEC1431E8}"/>
            </a:ext>
          </a:extLst>
        </xdr:cNvPr>
        <xdr:cNvSpPr>
          <a:spLocks noChangeAspect="1" noChangeArrowheads="1"/>
        </xdr:cNvSpPr>
      </xdr:nvSpPr>
      <xdr:spPr bwMode="auto">
        <a:xfrm>
          <a:off x="2266950" y="612076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30" name="AutoShape 2" descr="Álcool Étilico Hidratado 70° 1L TUPI">
          <a:extLst>
            <a:ext uri="{FF2B5EF4-FFF2-40B4-BE49-F238E27FC236}">
              <a16:creationId xmlns:a16="http://schemas.microsoft.com/office/drawing/2014/main" id="{2E766C1E-832F-4C36-AB05-F9719264D49A}"/>
            </a:ext>
          </a:extLst>
        </xdr:cNvPr>
        <xdr:cNvSpPr>
          <a:spLocks noChangeAspect="1" noChangeArrowheads="1"/>
        </xdr:cNvSpPr>
      </xdr:nvSpPr>
      <xdr:spPr bwMode="auto">
        <a:xfrm>
          <a:off x="0" y="654558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31" name="AutoShape 3" descr="Álcool Étilico Hidratado 70° 1L TUPI">
          <a:extLst>
            <a:ext uri="{FF2B5EF4-FFF2-40B4-BE49-F238E27FC236}">
              <a16:creationId xmlns:a16="http://schemas.microsoft.com/office/drawing/2014/main" id="{B9FC462D-6A87-4F6F-BE7D-3E52B705539B}"/>
            </a:ext>
          </a:extLst>
        </xdr:cNvPr>
        <xdr:cNvSpPr>
          <a:spLocks noChangeAspect="1" noChangeArrowheads="1"/>
        </xdr:cNvSpPr>
      </xdr:nvSpPr>
      <xdr:spPr bwMode="auto">
        <a:xfrm>
          <a:off x="0" y="654558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32" name="AutoShape 4" descr="Álcool Étilico Hidratado 70° 1L TUPI">
          <a:extLst>
            <a:ext uri="{FF2B5EF4-FFF2-40B4-BE49-F238E27FC236}">
              <a16:creationId xmlns:a16="http://schemas.microsoft.com/office/drawing/2014/main" id="{11A542CD-7ED0-495E-BED5-2AF445BD068A}"/>
            </a:ext>
          </a:extLst>
        </xdr:cNvPr>
        <xdr:cNvSpPr>
          <a:spLocks noChangeAspect="1" noChangeArrowheads="1"/>
        </xdr:cNvSpPr>
      </xdr:nvSpPr>
      <xdr:spPr bwMode="auto">
        <a:xfrm>
          <a:off x="0" y="654558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33" name="AutoShape 5" descr="Álcool Étilico Hidratado 70° 1L TUPI">
          <a:extLst>
            <a:ext uri="{FF2B5EF4-FFF2-40B4-BE49-F238E27FC236}">
              <a16:creationId xmlns:a16="http://schemas.microsoft.com/office/drawing/2014/main" id="{CB7C5FF3-A652-4155-A594-61ACA0FF9C2D}"/>
            </a:ext>
          </a:extLst>
        </xdr:cNvPr>
        <xdr:cNvSpPr>
          <a:spLocks noChangeAspect="1" noChangeArrowheads="1"/>
        </xdr:cNvSpPr>
      </xdr:nvSpPr>
      <xdr:spPr bwMode="auto">
        <a:xfrm>
          <a:off x="0" y="654558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34" name="AutoShape 6" descr="Álcool Étilico Hidratado 70° 1L TUPI">
          <a:extLst>
            <a:ext uri="{FF2B5EF4-FFF2-40B4-BE49-F238E27FC236}">
              <a16:creationId xmlns:a16="http://schemas.microsoft.com/office/drawing/2014/main" id="{9DCA9DBA-4D49-497C-A274-78217B6A436E}"/>
            </a:ext>
          </a:extLst>
        </xdr:cNvPr>
        <xdr:cNvSpPr>
          <a:spLocks noChangeAspect="1" noChangeArrowheads="1"/>
        </xdr:cNvSpPr>
      </xdr:nvSpPr>
      <xdr:spPr bwMode="auto">
        <a:xfrm>
          <a:off x="2266950" y="654558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35" name="AutoShape 2" descr="Álcool Étilico Hidratado 70° 1L TUPI">
          <a:extLst>
            <a:ext uri="{FF2B5EF4-FFF2-40B4-BE49-F238E27FC236}">
              <a16:creationId xmlns:a16="http://schemas.microsoft.com/office/drawing/2014/main" id="{6103968C-8FE9-4A0C-A0AC-5267EA5090CC}"/>
            </a:ext>
          </a:extLst>
        </xdr:cNvPr>
        <xdr:cNvSpPr>
          <a:spLocks noChangeAspect="1" noChangeArrowheads="1"/>
        </xdr:cNvSpPr>
      </xdr:nvSpPr>
      <xdr:spPr bwMode="auto">
        <a:xfrm>
          <a:off x="0" y="69675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36" name="AutoShape 3" descr="Álcool Étilico Hidratado 70° 1L TUPI">
          <a:extLst>
            <a:ext uri="{FF2B5EF4-FFF2-40B4-BE49-F238E27FC236}">
              <a16:creationId xmlns:a16="http://schemas.microsoft.com/office/drawing/2014/main" id="{AFDED2B6-34CF-47DC-98AB-336BACF83B7C}"/>
            </a:ext>
          </a:extLst>
        </xdr:cNvPr>
        <xdr:cNvSpPr>
          <a:spLocks noChangeAspect="1" noChangeArrowheads="1"/>
        </xdr:cNvSpPr>
      </xdr:nvSpPr>
      <xdr:spPr bwMode="auto">
        <a:xfrm>
          <a:off x="0" y="69675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37" name="AutoShape 4" descr="Álcool Étilico Hidratado 70° 1L TUPI">
          <a:extLst>
            <a:ext uri="{FF2B5EF4-FFF2-40B4-BE49-F238E27FC236}">
              <a16:creationId xmlns:a16="http://schemas.microsoft.com/office/drawing/2014/main" id="{7A6DACDD-1FBF-42A2-9820-08C67929425E}"/>
            </a:ext>
          </a:extLst>
        </xdr:cNvPr>
        <xdr:cNvSpPr>
          <a:spLocks noChangeAspect="1" noChangeArrowheads="1"/>
        </xdr:cNvSpPr>
      </xdr:nvSpPr>
      <xdr:spPr bwMode="auto">
        <a:xfrm>
          <a:off x="0" y="69675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38" name="AutoShape 5" descr="Álcool Étilico Hidratado 70° 1L TUPI">
          <a:extLst>
            <a:ext uri="{FF2B5EF4-FFF2-40B4-BE49-F238E27FC236}">
              <a16:creationId xmlns:a16="http://schemas.microsoft.com/office/drawing/2014/main" id="{11B61254-620B-4DEB-BF10-C8FCD510FDE0}"/>
            </a:ext>
          </a:extLst>
        </xdr:cNvPr>
        <xdr:cNvSpPr>
          <a:spLocks noChangeAspect="1" noChangeArrowheads="1"/>
        </xdr:cNvSpPr>
      </xdr:nvSpPr>
      <xdr:spPr bwMode="auto">
        <a:xfrm>
          <a:off x="0" y="69675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39" name="AutoShape 6" descr="Álcool Étilico Hidratado 70° 1L TUPI">
          <a:extLst>
            <a:ext uri="{FF2B5EF4-FFF2-40B4-BE49-F238E27FC236}">
              <a16:creationId xmlns:a16="http://schemas.microsoft.com/office/drawing/2014/main" id="{94AFAF04-3A7E-4AC9-890D-BB2AD35E376A}"/>
            </a:ext>
          </a:extLst>
        </xdr:cNvPr>
        <xdr:cNvSpPr>
          <a:spLocks noChangeAspect="1" noChangeArrowheads="1"/>
        </xdr:cNvSpPr>
      </xdr:nvSpPr>
      <xdr:spPr bwMode="auto">
        <a:xfrm>
          <a:off x="2266950" y="696753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41" name="AutoShape 2" descr="Álcool Étilico Hidratado 70° 1L TUPI">
          <a:extLst>
            <a:ext uri="{FF2B5EF4-FFF2-40B4-BE49-F238E27FC236}">
              <a16:creationId xmlns:a16="http://schemas.microsoft.com/office/drawing/2014/main" id="{622096AB-B67E-4189-A22E-BAAE7FF8B015}"/>
            </a:ext>
          </a:extLst>
        </xdr:cNvPr>
        <xdr:cNvSpPr>
          <a:spLocks noChangeAspect="1" noChangeArrowheads="1"/>
        </xdr:cNvSpPr>
      </xdr:nvSpPr>
      <xdr:spPr bwMode="auto">
        <a:xfrm>
          <a:off x="0" y="738949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42" name="AutoShape 3" descr="Álcool Étilico Hidratado 70° 1L TUPI">
          <a:extLst>
            <a:ext uri="{FF2B5EF4-FFF2-40B4-BE49-F238E27FC236}">
              <a16:creationId xmlns:a16="http://schemas.microsoft.com/office/drawing/2014/main" id="{B168978F-228D-4651-8F78-334C96F9BCB4}"/>
            </a:ext>
          </a:extLst>
        </xdr:cNvPr>
        <xdr:cNvSpPr>
          <a:spLocks noChangeAspect="1" noChangeArrowheads="1"/>
        </xdr:cNvSpPr>
      </xdr:nvSpPr>
      <xdr:spPr bwMode="auto">
        <a:xfrm>
          <a:off x="0" y="738949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43" name="AutoShape 4" descr="Álcool Étilico Hidratado 70° 1L TUPI">
          <a:extLst>
            <a:ext uri="{FF2B5EF4-FFF2-40B4-BE49-F238E27FC236}">
              <a16:creationId xmlns:a16="http://schemas.microsoft.com/office/drawing/2014/main" id="{BCAFCF0E-193F-456D-863B-F3EE47634564}"/>
            </a:ext>
          </a:extLst>
        </xdr:cNvPr>
        <xdr:cNvSpPr>
          <a:spLocks noChangeAspect="1" noChangeArrowheads="1"/>
        </xdr:cNvSpPr>
      </xdr:nvSpPr>
      <xdr:spPr bwMode="auto">
        <a:xfrm>
          <a:off x="0" y="738949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44" name="AutoShape 5" descr="Álcool Étilico Hidratado 70° 1L TUPI">
          <a:extLst>
            <a:ext uri="{FF2B5EF4-FFF2-40B4-BE49-F238E27FC236}">
              <a16:creationId xmlns:a16="http://schemas.microsoft.com/office/drawing/2014/main" id="{EB6D15DB-5730-426E-815B-7D6E296B1179}"/>
            </a:ext>
          </a:extLst>
        </xdr:cNvPr>
        <xdr:cNvSpPr>
          <a:spLocks noChangeAspect="1" noChangeArrowheads="1"/>
        </xdr:cNvSpPr>
      </xdr:nvSpPr>
      <xdr:spPr bwMode="auto">
        <a:xfrm>
          <a:off x="0" y="738949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45" name="AutoShape 6" descr="Álcool Étilico Hidratado 70° 1L TUPI">
          <a:extLst>
            <a:ext uri="{FF2B5EF4-FFF2-40B4-BE49-F238E27FC236}">
              <a16:creationId xmlns:a16="http://schemas.microsoft.com/office/drawing/2014/main" id="{2CA0E38D-A068-44E6-9AD3-F7BC54305C41}"/>
            </a:ext>
          </a:extLst>
        </xdr:cNvPr>
        <xdr:cNvSpPr>
          <a:spLocks noChangeAspect="1" noChangeArrowheads="1"/>
        </xdr:cNvSpPr>
      </xdr:nvSpPr>
      <xdr:spPr bwMode="auto">
        <a:xfrm>
          <a:off x="2266950" y="738949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47" name="AutoShape 2" descr="Álcool Étilico Hidratado 70° 1L TUPI">
          <a:extLst>
            <a:ext uri="{FF2B5EF4-FFF2-40B4-BE49-F238E27FC236}">
              <a16:creationId xmlns:a16="http://schemas.microsoft.com/office/drawing/2014/main" id="{CC155FF6-AB4B-4C9C-BECE-F12BEB3AFB79}"/>
            </a:ext>
          </a:extLst>
        </xdr:cNvPr>
        <xdr:cNvSpPr>
          <a:spLocks noChangeAspect="1" noChangeArrowheads="1"/>
        </xdr:cNvSpPr>
      </xdr:nvSpPr>
      <xdr:spPr bwMode="auto">
        <a:xfrm>
          <a:off x="0" y="780288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48" name="AutoShape 3" descr="Álcool Étilico Hidratado 70° 1L TUPI">
          <a:extLst>
            <a:ext uri="{FF2B5EF4-FFF2-40B4-BE49-F238E27FC236}">
              <a16:creationId xmlns:a16="http://schemas.microsoft.com/office/drawing/2014/main" id="{AC3262FC-85C1-4C88-A89D-18860350AF84}"/>
            </a:ext>
          </a:extLst>
        </xdr:cNvPr>
        <xdr:cNvSpPr>
          <a:spLocks noChangeAspect="1" noChangeArrowheads="1"/>
        </xdr:cNvSpPr>
      </xdr:nvSpPr>
      <xdr:spPr bwMode="auto">
        <a:xfrm>
          <a:off x="0" y="780288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49" name="AutoShape 4" descr="Álcool Étilico Hidratado 70° 1L TUPI">
          <a:extLst>
            <a:ext uri="{FF2B5EF4-FFF2-40B4-BE49-F238E27FC236}">
              <a16:creationId xmlns:a16="http://schemas.microsoft.com/office/drawing/2014/main" id="{CAA8A9D1-E619-4415-A35D-5F134FFA72B1}"/>
            </a:ext>
          </a:extLst>
        </xdr:cNvPr>
        <xdr:cNvSpPr>
          <a:spLocks noChangeAspect="1" noChangeArrowheads="1"/>
        </xdr:cNvSpPr>
      </xdr:nvSpPr>
      <xdr:spPr bwMode="auto">
        <a:xfrm>
          <a:off x="0" y="780288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50" name="AutoShape 5" descr="Álcool Étilico Hidratado 70° 1L TUPI">
          <a:extLst>
            <a:ext uri="{FF2B5EF4-FFF2-40B4-BE49-F238E27FC236}">
              <a16:creationId xmlns:a16="http://schemas.microsoft.com/office/drawing/2014/main" id="{82C47312-F23F-44A5-A45E-A7F2B0D0A0AF}"/>
            </a:ext>
          </a:extLst>
        </xdr:cNvPr>
        <xdr:cNvSpPr>
          <a:spLocks noChangeAspect="1" noChangeArrowheads="1"/>
        </xdr:cNvSpPr>
      </xdr:nvSpPr>
      <xdr:spPr bwMode="auto">
        <a:xfrm>
          <a:off x="0" y="780288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51" name="AutoShape 6" descr="Álcool Étilico Hidratado 70° 1L TUPI">
          <a:extLst>
            <a:ext uri="{FF2B5EF4-FFF2-40B4-BE49-F238E27FC236}">
              <a16:creationId xmlns:a16="http://schemas.microsoft.com/office/drawing/2014/main" id="{A2748B1D-EB6F-4A86-B6A0-71AA6458608A}"/>
            </a:ext>
          </a:extLst>
        </xdr:cNvPr>
        <xdr:cNvSpPr>
          <a:spLocks noChangeAspect="1" noChangeArrowheads="1"/>
        </xdr:cNvSpPr>
      </xdr:nvSpPr>
      <xdr:spPr bwMode="auto">
        <a:xfrm>
          <a:off x="2266950" y="780288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53" name="AutoShape 2" descr="Álcool Étilico Hidratado 70° 1L TUPI">
          <a:extLst>
            <a:ext uri="{FF2B5EF4-FFF2-40B4-BE49-F238E27FC236}">
              <a16:creationId xmlns:a16="http://schemas.microsoft.com/office/drawing/2014/main" id="{3252F742-CF1C-45A9-AB78-7240C30D75C5}"/>
            </a:ext>
          </a:extLst>
        </xdr:cNvPr>
        <xdr:cNvSpPr>
          <a:spLocks noChangeAspect="1" noChangeArrowheads="1"/>
        </xdr:cNvSpPr>
      </xdr:nvSpPr>
      <xdr:spPr bwMode="auto">
        <a:xfrm>
          <a:off x="0" y="82210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54" name="AutoShape 3" descr="Álcool Étilico Hidratado 70° 1L TUPI">
          <a:extLst>
            <a:ext uri="{FF2B5EF4-FFF2-40B4-BE49-F238E27FC236}">
              <a16:creationId xmlns:a16="http://schemas.microsoft.com/office/drawing/2014/main" id="{0875D2D9-C9B7-4738-A90C-C64DA97C7909}"/>
            </a:ext>
          </a:extLst>
        </xdr:cNvPr>
        <xdr:cNvSpPr>
          <a:spLocks noChangeAspect="1" noChangeArrowheads="1"/>
        </xdr:cNvSpPr>
      </xdr:nvSpPr>
      <xdr:spPr bwMode="auto">
        <a:xfrm>
          <a:off x="0" y="82210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55" name="AutoShape 4" descr="Álcool Étilico Hidratado 70° 1L TUPI">
          <a:extLst>
            <a:ext uri="{FF2B5EF4-FFF2-40B4-BE49-F238E27FC236}">
              <a16:creationId xmlns:a16="http://schemas.microsoft.com/office/drawing/2014/main" id="{FC4C0680-062D-469F-BF83-1ABF14249D77}"/>
            </a:ext>
          </a:extLst>
        </xdr:cNvPr>
        <xdr:cNvSpPr>
          <a:spLocks noChangeAspect="1" noChangeArrowheads="1"/>
        </xdr:cNvSpPr>
      </xdr:nvSpPr>
      <xdr:spPr bwMode="auto">
        <a:xfrm>
          <a:off x="0" y="82210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56" name="AutoShape 5" descr="Álcool Étilico Hidratado 70° 1L TUPI">
          <a:extLst>
            <a:ext uri="{FF2B5EF4-FFF2-40B4-BE49-F238E27FC236}">
              <a16:creationId xmlns:a16="http://schemas.microsoft.com/office/drawing/2014/main" id="{2B48F192-D563-4B81-88C3-79A342B82C35}"/>
            </a:ext>
          </a:extLst>
        </xdr:cNvPr>
        <xdr:cNvSpPr>
          <a:spLocks noChangeAspect="1" noChangeArrowheads="1"/>
        </xdr:cNvSpPr>
      </xdr:nvSpPr>
      <xdr:spPr bwMode="auto">
        <a:xfrm>
          <a:off x="0" y="82210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57" name="AutoShape 6" descr="Álcool Étilico Hidratado 70° 1L TUPI">
          <a:extLst>
            <a:ext uri="{FF2B5EF4-FFF2-40B4-BE49-F238E27FC236}">
              <a16:creationId xmlns:a16="http://schemas.microsoft.com/office/drawing/2014/main" id="{13F68FF0-7356-4473-BDB0-A308533D59D2}"/>
            </a:ext>
          </a:extLst>
        </xdr:cNvPr>
        <xdr:cNvSpPr>
          <a:spLocks noChangeAspect="1" noChangeArrowheads="1"/>
        </xdr:cNvSpPr>
      </xdr:nvSpPr>
      <xdr:spPr bwMode="auto">
        <a:xfrm>
          <a:off x="2266950" y="82210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59" name="AutoShape 2" descr="Álcool Étilico Hidratado 70° 1L TUPI">
          <a:extLst>
            <a:ext uri="{FF2B5EF4-FFF2-40B4-BE49-F238E27FC236}">
              <a16:creationId xmlns:a16="http://schemas.microsoft.com/office/drawing/2014/main" id="{734E5065-BB29-4802-A1FB-A932ECFBA38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60" name="AutoShape 3" descr="Álcool Étilico Hidratado 70° 1L TUPI">
          <a:extLst>
            <a:ext uri="{FF2B5EF4-FFF2-40B4-BE49-F238E27FC236}">
              <a16:creationId xmlns:a16="http://schemas.microsoft.com/office/drawing/2014/main" id="{A066ED94-32E9-4292-9267-4BCEA970A00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61" name="AutoShape 4" descr="Álcool Étilico Hidratado 70° 1L TUPI">
          <a:extLst>
            <a:ext uri="{FF2B5EF4-FFF2-40B4-BE49-F238E27FC236}">
              <a16:creationId xmlns:a16="http://schemas.microsoft.com/office/drawing/2014/main" id="{AD0279ED-189C-4FC3-9038-579FCC09651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62" name="AutoShape 5" descr="Álcool Étilico Hidratado 70° 1L TUPI">
          <a:extLst>
            <a:ext uri="{FF2B5EF4-FFF2-40B4-BE49-F238E27FC236}">
              <a16:creationId xmlns:a16="http://schemas.microsoft.com/office/drawing/2014/main" id="{1B8CC529-5DB9-471B-8767-8732610458A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63" name="AutoShape 6" descr="Álcool Étilico Hidratado 70° 1L TUPI">
          <a:extLst>
            <a:ext uri="{FF2B5EF4-FFF2-40B4-BE49-F238E27FC236}">
              <a16:creationId xmlns:a16="http://schemas.microsoft.com/office/drawing/2014/main" id="{8FF053E2-5A3D-4DC3-8AF0-4CD95CEE4B33}"/>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65" name="AutoShape 2" descr="Álcool Étilico Hidratado 70° 1L TUPI">
          <a:extLst>
            <a:ext uri="{FF2B5EF4-FFF2-40B4-BE49-F238E27FC236}">
              <a16:creationId xmlns:a16="http://schemas.microsoft.com/office/drawing/2014/main" id="{3B8169CA-DC4E-425C-A0F7-50388F1357F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66" name="AutoShape 3" descr="Álcool Étilico Hidratado 70° 1L TUPI">
          <a:extLst>
            <a:ext uri="{FF2B5EF4-FFF2-40B4-BE49-F238E27FC236}">
              <a16:creationId xmlns:a16="http://schemas.microsoft.com/office/drawing/2014/main" id="{CD0859FB-AF41-4DDC-A72B-521A5B4E885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67" name="AutoShape 4" descr="Álcool Étilico Hidratado 70° 1L TUPI">
          <a:extLst>
            <a:ext uri="{FF2B5EF4-FFF2-40B4-BE49-F238E27FC236}">
              <a16:creationId xmlns:a16="http://schemas.microsoft.com/office/drawing/2014/main" id="{5ADDB36D-CB14-4364-82D7-A1426DFF365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68" name="AutoShape 5" descr="Álcool Étilico Hidratado 70° 1L TUPI">
          <a:extLst>
            <a:ext uri="{FF2B5EF4-FFF2-40B4-BE49-F238E27FC236}">
              <a16:creationId xmlns:a16="http://schemas.microsoft.com/office/drawing/2014/main" id="{FB0973A5-E46F-4CD8-A98A-6DC9FA3FD7F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69" name="AutoShape 6" descr="Álcool Étilico Hidratado 70° 1L TUPI">
          <a:extLst>
            <a:ext uri="{FF2B5EF4-FFF2-40B4-BE49-F238E27FC236}">
              <a16:creationId xmlns:a16="http://schemas.microsoft.com/office/drawing/2014/main" id="{9F2F97FC-772F-450A-A709-4E09ADBD0CD1}"/>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70" name="AutoShape 2" descr="Álcool Étilico Hidratado 70° 1L TUPI">
          <a:extLst>
            <a:ext uri="{FF2B5EF4-FFF2-40B4-BE49-F238E27FC236}">
              <a16:creationId xmlns:a16="http://schemas.microsoft.com/office/drawing/2014/main" id="{00453D4B-9E67-4FE0-88C2-BE284B1C950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71" name="AutoShape 3" descr="Álcool Étilico Hidratado 70° 1L TUPI">
          <a:extLst>
            <a:ext uri="{FF2B5EF4-FFF2-40B4-BE49-F238E27FC236}">
              <a16:creationId xmlns:a16="http://schemas.microsoft.com/office/drawing/2014/main" id="{FD242225-39CC-4B88-96B5-468E4833E76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72" name="AutoShape 4" descr="Álcool Étilico Hidratado 70° 1L TUPI">
          <a:extLst>
            <a:ext uri="{FF2B5EF4-FFF2-40B4-BE49-F238E27FC236}">
              <a16:creationId xmlns:a16="http://schemas.microsoft.com/office/drawing/2014/main" id="{8DA791A2-0C5E-45AF-B7D1-E1FF091832F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73" name="AutoShape 5" descr="Álcool Étilico Hidratado 70° 1L TUPI">
          <a:extLst>
            <a:ext uri="{FF2B5EF4-FFF2-40B4-BE49-F238E27FC236}">
              <a16:creationId xmlns:a16="http://schemas.microsoft.com/office/drawing/2014/main" id="{4AC4A9D8-0CB8-4656-B4BB-8C3F6F03BCA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74" name="AutoShape 6" descr="Álcool Étilico Hidratado 70° 1L TUPI">
          <a:extLst>
            <a:ext uri="{FF2B5EF4-FFF2-40B4-BE49-F238E27FC236}">
              <a16:creationId xmlns:a16="http://schemas.microsoft.com/office/drawing/2014/main" id="{10E14028-A374-4C93-AA9E-3727C6EE9657}"/>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68</xdr:row>
      <xdr:rowOff>0</xdr:rowOff>
    </xdr:from>
    <xdr:ext cx="304800" cy="304800"/>
    <xdr:sp macro="" textlink="">
      <xdr:nvSpPr>
        <xdr:cNvPr id="75" name="AutoShape 5" descr="Álcool Étilico Hidratado 70° 1L TUPI">
          <a:extLst>
            <a:ext uri="{FF2B5EF4-FFF2-40B4-BE49-F238E27FC236}">
              <a16:creationId xmlns:a16="http://schemas.microsoft.com/office/drawing/2014/main" id="{A00B2A15-E6C5-4B1E-80A6-CE0660861723}"/>
            </a:ext>
          </a:extLst>
        </xdr:cNvPr>
        <xdr:cNvSpPr>
          <a:spLocks noChangeAspect="1" noChangeArrowheads="1"/>
        </xdr:cNvSpPr>
      </xdr:nvSpPr>
      <xdr:spPr bwMode="auto">
        <a:xfrm>
          <a:off x="6896100" y="37766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76" name="AutoShape 5" descr="Álcool Étilico Hidratado 70° 1L TUPI">
          <a:extLst>
            <a:ext uri="{FF2B5EF4-FFF2-40B4-BE49-F238E27FC236}">
              <a16:creationId xmlns:a16="http://schemas.microsoft.com/office/drawing/2014/main" id="{0EEB05A0-8D89-4F31-99A0-5A4C24A31B69}"/>
            </a:ext>
          </a:extLst>
        </xdr:cNvPr>
        <xdr:cNvSpPr>
          <a:spLocks noChangeAspect="1" noChangeArrowheads="1"/>
        </xdr:cNvSpPr>
      </xdr:nvSpPr>
      <xdr:spPr bwMode="auto">
        <a:xfrm>
          <a:off x="6896100" y="32356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61</xdr:row>
      <xdr:rowOff>464608</xdr:rowOff>
    </xdr:from>
    <xdr:ext cx="304800" cy="304800"/>
    <xdr:sp macro="" textlink="">
      <xdr:nvSpPr>
        <xdr:cNvPr id="77" name="AutoShape 5" descr="Álcool Étilico Hidratado 70° 1L TUPI">
          <a:extLst>
            <a:ext uri="{FF2B5EF4-FFF2-40B4-BE49-F238E27FC236}">
              <a16:creationId xmlns:a16="http://schemas.microsoft.com/office/drawing/2014/main" id="{38F7D6D6-E753-493B-BDDB-96F44A20C73D}"/>
            </a:ext>
          </a:extLst>
        </xdr:cNvPr>
        <xdr:cNvSpPr>
          <a:spLocks noChangeAspect="1" noChangeArrowheads="1"/>
        </xdr:cNvSpPr>
      </xdr:nvSpPr>
      <xdr:spPr bwMode="auto">
        <a:xfrm>
          <a:off x="7203017" y="33535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556656</xdr:colOff>
      <xdr:row>85</xdr:row>
      <xdr:rowOff>383474</xdr:rowOff>
    </xdr:from>
    <xdr:to>
      <xdr:col>18</xdr:col>
      <xdr:colOff>1623570</xdr:colOff>
      <xdr:row>85</xdr:row>
      <xdr:rowOff>524124</xdr:rowOff>
    </xdr:to>
    <xdr:sp macro="" textlink="">
      <xdr:nvSpPr>
        <xdr:cNvPr id="82" name="Seta: para a Esquerda 81">
          <a:extLst>
            <a:ext uri="{FF2B5EF4-FFF2-40B4-BE49-F238E27FC236}">
              <a16:creationId xmlns:a16="http://schemas.microsoft.com/office/drawing/2014/main" id="{AB9AB98F-D56D-4D82-B3EB-D4BCAC1A75A6}"/>
            </a:ext>
          </a:extLst>
        </xdr:cNvPr>
        <xdr:cNvSpPr/>
      </xdr:nvSpPr>
      <xdr:spPr>
        <a:xfrm rot="10800000">
          <a:off x="20740131" y="47884649"/>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561604</xdr:colOff>
      <xdr:row>77</xdr:row>
      <xdr:rowOff>426769</xdr:rowOff>
    </xdr:from>
    <xdr:to>
      <xdr:col>18</xdr:col>
      <xdr:colOff>1628518</xdr:colOff>
      <xdr:row>78</xdr:row>
      <xdr:rowOff>36741</xdr:rowOff>
    </xdr:to>
    <xdr:sp macro="" textlink="">
      <xdr:nvSpPr>
        <xdr:cNvPr id="83" name="Seta: para a Esquerda 82">
          <a:extLst>
            <a:ext uri="{FF2B5EF4-FFF2-40B4-BE49-F238E27FC236}">
              <a16:creationId xmlns:a16="http://schemas.microsoft.com/office/drawing/2014/main" id="{2335DD88-DC58-4F90-A0B5-86430DBD7078}"/>
            </a:ext>
          </a:extLst>
        </xdr:cNvPr>
        <xdr:cNvSpPr/>
      </xdr:nvSpPr>
      <xdr:spPr>
        <a:xfrm rot="10800000">
          <a:off x="20727390" y="34594305"/>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545523</xdr:colOff>
      <xdr:row>71</xdr:row>
      <xdr:rowOff>371103</xdr:rowOff>
    </xdr:from>
    <xdr:to>
      <xdr:col>18</xdr:col>
      <xdr:colOff>1612437</xdr:colOff>
      <xdr:row>71</xdr:row>
      <xdr:rowOff>511753</xdr:rowOff>
    </xdr:to>
    <xdr:sp macro="" textlink="">
      <xdr:nvSpPr>
        <xdr:cNvPr id="84" name="Seta: para a Esquerda 83">
          <a:extLst>
            <a:ext uri="{FF2B5EF4-FFF2-40B4-BE49-F238E27FC236}">
              <a16:creationId xmlns:a16="http://schemas.microsoft.com/office/drawing/2014/main" id="{796F43AA-7222-480B-A1E4-1D71AF2DA095}"/>
            </a:ext>
          </a:extLst>
        </xdr:cNvPr>
        <xdr:cNvSpPr/>
      </xdr:nvSpPr>
      <xdr:spPr>
        <a:xfrm rot="10800000">
          <a:off x="20711309" y="31871639"/>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524493</xdr:colOff>
      <xdr:row>65</xdr:row>
      <xdr:rowOff>262247</xdr:rowOff>
    </xdr:from>
    <xdr:to>
      <xdr:col>18</xdr:col>
      <xdr:colOff>1591407</xdr:colOff>
      <xdr:row>65</xdr:row>
      <xdr:rowOff>402897</xdr:rowOff>
    </xdr:to>
    <xdr:sp macro="" textlink="">
      <xdr:nvSpPr>
        <xdr:cNvPr id="85" name="Seta: para a Esquerda 84">
          <a:extLst>
            <a:ext uri="{FF2B5EF4-FFF2-40B4-BE49-F238E27FC236}">
              <a16:creationId xmlns:a16="http://schemas.microsoft.com/office/drawing/2014/main" id="{A25FA79F-A4E4-41C8-96C5-A4C74442E117}"/>
            </a:ext>
          </a:extLst>
        </xdr:cNvPr>
        <xdr:cNvSpPr/>
      </xdr:nvSpPr>
      <xdr:spPr>
        <a:xfrm rot="10800000">
          <a:off x="20690279" y="28918890"/>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606136</xdr:colOff>
      <xdr:row>57</xdr:row>
      <xdr:rowOff>372342</xdr:rowOff>
    </xdr:from>
    <xdr:to>
      <xdr:col>18</xdr:col>
      <xdr:colOff>1673050</xdr:colOff>
      <xdr:row>57</xdr:row>
      <xdr:rowOff>512992</xdr:rowOff>
    </xdr:to>
    <xdr:sp macro="" textlink="">
      <xdr:nvSpPr>
        <xdr:cNvPr id="86" name="Seta: para a Esquerda 85">
          <a:extLst>
            <a:ext uri="{FF2B5EF4-FFF2-40B4-BE49-F238E27FC236}">
              <a16:creationId xmlns:a16="http://schemas.microsoft.com/office/drawing/2014/main" id="{69B98B8E-55C1-4AF0-BF20-5C78A1A99C64}"/>
            </a:ext>
          </a:extLst>
        </xdr:cNvPr>
        <xdr:cNvSpPr/>
      </xdr:nvSpPr>
      <xdr:spPr>
        <a:xfrm rot="10800000">
          <a:off x="21084886" y="24565842"/>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207818</xdr:colOff>
      <xdr:row>50</xdr:row>
      <xdr:rowOff>491093</xdr:rowOff>
    </xdr:from>
    <xdr:to>
      <xdr:col>18</xdr:col>
      <xdr:colOff>1274732</xdr:colOff>
      <xdr:row>51</xdr:row>
      <xdr:rowOff>101064</xdr:rowOff>
    </xdr:to>
    <xdr:sp macro="" textlink="">
      <xdr:nvSpPr>
        <xdr:cNvPr id="87" name="Seta: para a Esquerda 86">
          <a:extLst>
            <a:ext uri="{FF2B5EF4-FFF2-40B4-BE49-F238E27FC236}">
              <a16:creationId xmlns:a16="http://schemas.microsoft.com/office/drawing/2014/main" id="{25D57E89-F7F8-4FD2-866E-51BE1EE24AE2}"/>
            </a:ext>
          </a:extLst>
        </xdr:cNvPr>
        <xdr:cNvSpPr/>
      </xdr:nvSpPr>
      <xdr:spPr>
        <a:xfrm rot="10800000">
          <a:off x="20373604" y="21282807"/>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507175</xdr:colOff>
      <xdr:row>45</xdr:row>
      <xdr:rowOff>358734</xdr:rowOff>
    </xdr:from>
    <xdr:to>
      <xdr:col>18</xdr:col>
      <xdr:colOff>1574089</xdr:colOff>
      <xdr:row>45</xdr:row>
      <xdr:rowOff>499384</xdr:rowOff>
    </xdr:to>
    <xdr:sp macro="" textlink="">
      <xdr:nvSpPr>
        <xdr:cNvPr id="88" name="Seta: para a Esquerda 87">
          <a:extLst>
            <a:ext uri="{FF2B5EF4-FFF2-40B4-BE49-F238E27FC236}">
              <a16:creationId xmlns:a16="http://schemas.microsoft.com/office/drawing/2014/main" id="{897E7AEA-5C85-43D0-90AA-3E248C583B09}"/>
            </a:ext>
          </a:extLst>
        </xdr:cNvPr>
        <xdr:cNvSpPr/>
      </xdr:nvSpPr>
      <xdr:spPr>
        <a:xfrm rot="10800000">
          <a:off x="20690650" y="23237784"/>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451510</xdr:colOff>
      <xdr:row>38</xdr:row>
      <xdr:rowOff>696439</xdr:rowOff>
    </xdr:from>
    <xdr:to>
      <xdr:col>18</xdr:col>
      <xdr:colOff>1518424</xdr:colOff>
      <xdr:row>39</xdr:row>
      <xdr:rowOff>88696</xdr:rowOff>
    </xdr:to>
    <xdr:sp macro="" textlink="">
      <xdr:nvSpPr>
        <xdr:cNvPr id="89" name="Seta: para a Esquerda 88">
          <a:extLst>
            <a:ext uri="{FF2B5EF4-FFF2-40B4-BE49-F238E27FC236}">
              <a16:creationId xmlns:a16="http://schemas.microsoft.com/office/drawing/2014/main" id="{3F15E26A-6DDF-4F5D-B64B-F2B732494C16}"/>
            </a:ext>
          </a:extLst>
        </xdr:cNvPr>
        <xdr:cNvSpPr/>
      </xdr:nvSpPr>
      <xdr:spPr>
        <a:xfrm rot="10800000">
          <a:off x="20617296" y="14521296"/>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540574</xdr:colOff>
      <xdr:row>31</xdr:row>
      <xdr:rowOff>434192</xdr:rowOff>
    </xdr:from>
    <xdr:to>
      <xdr:col>18</xdr:col>
      <xdr:colOff>1607488</xdr:colOff>
      <xdr:row>31</xdr:row>
      <xdr:rowOff>574842</xdr:rowOff>
    </xdr:to>
    <xdr:sp macro="" textlink="">
      <xdr:nvSpPr>
        <xdr:cNvPr id="90" name="Seta: para a Esquerda 89">
          <a:extLst>
            <a:ext uri="{FF2B5EF4-FFF2-40B4-BE49-F238E27FC236}">
              <a16:creationId xmlns:a16="http://schemas.microsoft.com/office/drawing/2014/main" id="{905B0402-CEAA-4FBE-881A-BAE6BC5A18FB}"/>
            </a:ext>
          </a:extLst>
        </xdr:cNvPr>
        <xdr:cNvSpPr/>
      </xdr:nvSpPr>
      <xdr:spPr>
        <a:xfrm rot="10800000">
          <a:off x="20706360" y="11823371"/>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457694</xdr:colOff>
      <xdr:row>23</xdr:row>
      <xdr:rowOff>479960</xdr:rowOff>
    </xdr:from>
    <xdr:to>
      <xdr:col>18</xdr:col>
      <xdr:colOff>1524608</xdr:colOff>
      <xdr:row>23</xdr:row>
      <xdr:rowOff>653141</xdr:rowOff>
    </xdr:to>
    <xdr:sp macro="" textlink="">
      <xdr:nvSpPr>
        <xdr:cNvPr id="91" name="Seta: para a Esquerda 90">
          <a:extLst>
            <a:ext uri="{FF2B5EF4-FFF2-40B4-BE49-F238E27FC236}">
              <a16:creationId xmlns:a16="http://schemas.microsoft.com/office/drawing/2014/main" id="{7C841CDD-AA09-4C4E-998C-6B1C5BAEB028}"/>
            </a:ext>
          </a:extLst>
        </xdr:cNvPr>
        <xdr:cNvSpPr/>
      </xdr:nvSpPr>
      <xdr:spPr>
        <a:xfrm rot="10800000">
          <a:off x="20623480" y="8494567"/>
          <a:ext cx="1066914" cy="17318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479962</xdr:colOff>
      <xdr:row>16</xdr:row>
      <xdr:rowOff>487383</xdr:rowOff>
    </xdr:from>
    <xdr:to>
      <xdr:col>18</xdr:col>
      <xdr:colOff>1546876</xdr:colOff>
      <xdr:row>16</xdr:row>
      <xdr:rowOff>628033</xdr:rowOff>
    </xdr:to>
    <xdr:sp macro="" textlink="">
      <xdr:nvSpPr>
        <xdr:cNvPr id="92" name="Seta: para a Esquerda 91">
          <a:extLst>
            <a:ext uri="{FF2B5EF4-FFF2-40B4-BE49-F238E27FC236}">
              <a16:creationId xmlns:a16="http://schemas.microsoft.com/office/drawing/2014/main" id="{72A4D774-23E1-421E-8541-B610EF636F3B}"/>
            </a:ext>
          </a:extLst>
        </xdr:cNvPr>
        <xdr:cNvSpPr/>
      </xdr:nvSpPr>
      <xdr:spPr>
        <a:xfrm rot="10800000">
          <a:off x="20645748" y="4991347"/>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0</xdr:col>
      <xdr:colOff>0</xdr:colOff>
      <xdr:row>88</xdr:row>
      <xdr:rowOff>0</xdr:rowOff>
    </xdr:from>
    <xdr:ext cx="304800" cy="378648"/>
    <xdr:sp macro="" textlink="">
      <xdr:nvSpPr>
        <xdr:cNvPr id="93" name="AutoShape 2" descr="Álcool Étilico Hidratado 70° 1L TUPI">
          <a:extLst>
            <a:ext uri="{FF2B5EF4-FFF2-40B4-BE49-F238E27FC236}">
              <a16:creationId xmlns:a16="http://schemas.microsoft.com/office/drawing/2014/main" id="{8F0A5A40-2BDF-41CF-A94C-C986C8F6016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94" name="AutoShape 3" descr="Álcool Étilico Hidratado 70° 1L TUPI">
          <a:extLst>
            <a:ext uri="{FF2B5EF4-FFF2-40B4-BE49-F238E27FC236}">
              <a16:creationId xmlns:a16="http://schemas.microsoft.com/office/drawing/2014/main" id="{2833276A-3797-472A-8D6B-A433B7FAB1D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95" name="AutoShape 4" descr="Álcool Étilico Hidratado 70° 1L TUPI">
          <a:extLst>
            <a:ext uri="{FF2B5EF4-FFF2-40B4-BE49-F238E27FC236}">
              <a16:creationId xmlns:a16="http://schemas.microsoft.com/office/drawing/2014/main" id="{C3BEC16F-0037-446A-8DC3-0DDA487BF4F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96" name="AutoShape 5" descr="Álcool Étilico Hidratado 70° 1L TUPI">
          <a:extLst>
            <a:ext uri="{FF2B5EF4-FFF2-40B4-BE49-F238E27FC236}">
              <a16:creationId xmlns:a16="http://schemas.microsoft.com/office/drawing/2014/main" id="{A77B4C78-4FC9-4751-B691-CEC4D254F01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97" name="AutoShape 6" descr="Álcool Étilico Hidratado 70° 1L TUPI">
          <a:extLst>
            <a:ext uri="{FF2B5EF4-FFF2-40B4-BE49-F238E27FC236}">
              <a16:creationId xmlns:a16="http://schemas.microsoft.com/office/drawing/2014/main" id="{3FBA48CC-688F-4815-8CAF-18D6D75B3270}"/>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98" name="AutoShape 2" descr="Álcool Étilico Hidratado 70° 1L TUPI">
          <a:extLst>
            <a:ext uri="{FF2B5EF4-FFF2-40B4-BE49-F238E27FC236}">
              <a16:creationId xmlns:a16="http://schemas.microsoft.com/office/drawing/2014/main" id="{5F1E708A-D374-4118-B923-659C12B442C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99" name="AutoShape 3" descr="Álcool Étilico Hidratado 70° 1L TUPI">
          <a:extLst>
            <a:ext uri="{FF2B5EF4-FFF2-40B4-BE49-F238E27FC236}">
              <a16:creationId xmlns:a16="http://schemas.microsoft.com/office/drawing/2014/main" id="{290A4C5D-31D7-4012-9CA0-3765DD306A9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00" name="AutoShape 4" descr="Álcool Étilico Hidratado 70° 1L TUPI">
          <a:extLst>
            <a:ext uri="{FF2B5EF4-FFF2-40B4-BE49-F238E27FC236}">
              <a16:creationId xmlns:a16="http://schemas.microsoft.com/office/drawing/2014/main" id="{925D71DD-DD7A-4BA6-A8DC-865E8F725D3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01" name="AutoShape 5" descr="Álcool Étilico Hidratado 70° 1L TUPI">
          <a:extLst>
            <a:ext uri="{FF2B5EF4-FFF2-40B4-BE49-F238E27FC236}">
              <a16:creationId xmlns:a16="http://schemas.microsoft.com/office/drawing/2014/main" id="{3AE0DC99-B2AC-4B4C-B25A-0EF8498DD27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102" name="AutoShape 6" descr="Álcool Étilico Hidratado 70° 1L TUPI">
          <a:extLst>
            <a:ext uri="{FF2B5EF4-FFF2-40B4-BE49-F238E27FC236}">
              <a16:creationId xmlns:a16="http://schemas.microsoft.com/office/drawing/2014/main" id="{CC9CCC06-AA18-48F3-85D8-CF1336DBC3D5}"/>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03" name="AutoShape 2" descr="Álcool Étilico Hidratado 70° 1L TUPI">
          <a:extLst>
            <a:ext uri="{FF2B5EF4-FFF2-40B4-BE49-F238E27FC236}">
              <a16:creationId xmlns:a16="http://schemas.microsoft.com/office/drawing/2014/main" id="{20F00201-1221-436A-8577-0169494CF9D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04" name="AutoShape 3" descr="Álcool Étilico Hidratado 70° 1L TUPI">
          <a:extLst>
            <a:ext uri="{FF2B5EF4-FFF2-40B4-BE49-F238E27FC236}">
              <a16:creationId xmlns:a16="http://schemas.microsoft.com/office/drawing/2014/main" id="{C6100454-66A2-4FBC-A2D5-4B26F440CE8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05" name="AutoShape 4" descr="Álcool Étilico Hidratado 70° 1L TUPI">
          <a:extLst>
            <a:ext uri="{FF2B5EF4-FFF2-40B4-BE49-F238E27FC236}">
              <a16:creationId xmlns:a16="http://schemas.microsoft.com/office/drawing/2014/main" id="{A2253D16-E78B-48A0-BB07-C7E12881880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06" name="AutoShape 5" descr="Álcool Étilico Hidratado 70° 1L TUPI">
          <a:extLst>
            <a:ext uri="{FF2B5EF4-FFF2-40B4-BE49-F238E27FC236}">
              <a16:creationId xmlns:a16="http://schemas.microsoft.com/office/drawing/2014/main" id="{B45F7895-2A3C-4E87-B3D3-942745EF935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107" name="AutoShape 6" descr="Álcool Étilico Hidratado 70° 1L TUPI">
          <a:extLst>
            <a:ext uri="{FF2B5EF4-FFF2-40B4-BE49-F238E27FC236}">
              <a16:creationId xmlns:a16="http://schemas.microsoft.com/office/drawing/2014/main" id="{AE68E122-BD9F-4DF6-915B-085C39C9A450}"/>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08" name="AutoShape 2" descr="Álcool Étilico Hidratado 70° 1L TUPI">
          <a:extLst>
            <a:ext uri="{FF2B5EF4-FFF2-40B4-BE49-F238E27FC236}">
              <a16:creationId xmlns:a16="http://schemas.microsoft.com/office/drawing/2014/main" id="{113EE84B-4A26-465E-B124-B6A18873ADE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09" name="AutoShape 3" descr="Álcool Étilico Hidratado 70° 1L TUPI">
          <a:extLst>
            <a:ext uri="{FF2B5EF4-FFF2-40B4-BE49-F238E27FC236}">
              <a16:creationId xmlns:a16="http://schemas.microsoft.com/office/drawing/2014/main" id="{CEDFF999-9D48-482F-A4D5-A0948341D5D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10" name="AutoShape 4" descr="Álcool Étilico Hidratado 70° 1L TUPI">
          <a:extLst>
            <a:ext uri="{FF2B5EF4-FFF2-40B4-BE49-F238E27FC236}">
              <a16:creationId xmlns:a16="http://schemas.microsoft.com/office/drawing/2014/main" id="{66B7DD83-B017-46C8-A043-4D1512A3BD1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11" name="AutoShape 5" descr="Álcool Étilico Hidratado 70° 1L TUPI">
          <a:extLst>
            <a:ext uri="{FF2B5EF4-FFF2-40B4-BE49-F238E27FC236}">
              <a16:creationId xmlns:a16="http://schemas.microsoft.com/office/drawing/2014/main" id="{BCB29C42-6B26-4DD2-9C61-D9D669D442A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112" name="AutoShape 6" descr="Álcool Étilico Hidratado 70° 1L TUPI">
          <a:extLst>
            <a:ext uri="{FF2B5EF4-FFF2-40B4-BE49-F238E27FC236}">
              <a16:creationId xmlns:a16="http://schemas.microsoft.com/office/drawing/2014/main" id="{92DAD804-D2BF-4848-9616-54304F6A742D}"/>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13" name="AutoShape 2" descr="Álcool Étilico Hidratado 70° 1L TUPI">
          <a:extLst>
            <a:ext uri="{FF2B5EF4-FFF2-40B4-BE49-F238E27FC236}">
              <a16:creationId xmlns:a16="http://schemas.microsoft.com/office/drawing/2014/main" id="{469BDBBD-A69F-49C7-96E7-5A5A11AC38E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14" name="AutoShape 3" descr="Álcool Étilico Hidratado 70° 1L TUPI">
          <a:extLst>
            <a:ext uri="{FF2B5EF4-FFF2-40B4-BE49-F238E27FC236}">
              <a16:creationId xmlns:a16="http://schemas.microsoft.com/office/drawing/2014/main" id="{63EE352E-04C6-4AAF-9BCE-A974CE047FA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15" name="AutoShape 4" descr="Álcool Étilico Hidratado 70° 1L TUPI">
          <a:extLst>
            <a:ext uri="{FF2B5EF4-FFF2-40B4-BE49-F238E27FC236}">
              <a16:creationId xmlns:a16="http://schemas.microsoft.com/office/drawing/2014/main" id="{0B28E96F-69F8-441D-82F0-CD9EF0E11D9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16" name="AutoShape 5" descr="Álcool Étilico Hidratado 70° 1L TUPI">
          <a:extLst>
            <a:ext uri="{FF2B5EF4-FFF2-40B4-BE49-F238E27FC236}">
              <a16:creationId xmlns:a16="http://schemas.microsoft.com/office/drawing/2014/main" id="{D348AD9C-E40E-423F-A132-8671B2673EE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117" name="AutoShape 6" descr="Álcool Étilico Hidratado 70° 1L TUPI">
          <a:extLst>
            <a:ext uri="{FF2B5EF4-FFF2-40B4-BE49-F238E27FC236}">
              <a16:creationId xmlns:a16="http://schemas.microsoft.com/office/drawing/2014/main" id="{3805A143-622F-4F75-B78F-FF591E122C28}"/>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18" name="AutoShape 2" descr="Álcool Étilico Hidratado 70° 1L TUPI">
          <a:extLst>
            <a:ext uri="{FF2B5EF4-FFF2-40B4-BE49-F238E27FC236}">
              <a16:creationId xmlns:a16="http://schemas.microsoft.com/office/drawing/2014/main" id="{E815C2CE-55B8-4368-B70D-49EA8973979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19" name="AutoShape 3" descr="Álcool Étilico Hidratado 70° 1L TUPI">
          <a:extLst>
            <a:ext uri="{FF2B5EF4-FFF2-40B4-BE49-F238E27FC236}">
              <a16:creationId xmlns:a16="http://schemas.microsoft.com/office/drawing/2014/main" id="{FB97C402-E7FD-408F-AEF2-AB0FDBB24F2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20" name="AutoShape 4" descr="Álcool Étilico Hidratado 70° 1L TUPI">
          <a:extLst>
            <a:ext uri="{FF2B5EF4-FFF2-40B4-BE49-F238E27FC236}">
              <a16:creationId xmlns:a16="http://schemas.microsoft.com/office/drawing/2014/main" id="{1FB62D24-7377-4BA3-B401-00B8FEB1F5A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21" name="AutoShape 5" descr="Álcool Étilico Hidratado 70° 1L TUPI">
          <a:extLst>
            <a:ext uri="{FF2B5EF4-FFF2-40B4-BE49-F238E27FC236}">
              <a16:creationId xmlns:a16="http://schemas.microsoft.com/office/drawing/2014/main" id="{5B6D00A2-4C16-4E8E-91BD-25F1852E80E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122" name="AutoShape 6" descr="Álcool Étilico Hidratado 70° 1L TUPI">
          <a:extLst>
            <a:ext uri="{FF2B5EF4-FFF2-40B4-BE49-F238E27FC236}">
              <a16:creationId xmlns:a16="http://schemas.microsoft.com/office/drawing/2014/main" id="{AC6DD192-FC20-41F0-AC43-1BBE47CB60B0}"/>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23" name="AutoShape 2" descr="Álcool Étilico Hidratado 70° 1L TUPI">
          <a:extLst>
            <a:ext uri="{FF2B5EF4-FFF2-40B4-BE49-F238E27FC236}">
              <a16:creationId xmlns:a16="http://schemas.microsoft.com/office/drawing/2014/main" id="{B3D46EDC-103E-49A0-9E0C-813313B5851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24" name="AutoShape 3" descr="Álcool Étilico Hidratado 70° 1L TUPI">
          <a:extLst>
            <a:ext uri="{FF2B5EF4-FFF2-40B4-BE49-F238E27FC236}">
              <a16:creationId xmlns:a16="http://schemas.microsoft.com/office/drawing/2014/main" id="{C50BA750-1BA1-4E39-A02B-6FE61439A76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25" name="AutoShape 4" descr="Álcool Étilico Hidratado 70° 1L TUPI">
          <a:extLst>
            <a:ext uri="{FF2B5EF4-FFF2-40B4-BE49-F238E27FC236}">
              <a16:creationId xmlns:a16="http://schemas.microsoft.com/office/drawing/2014/main" id="{9D83220E-7E66-4494-BDC3-EA1EDABD29E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26" name="AutoShape 5" descr="Álcool Étilico Hidratado 70° 1L TUPI">
          <a:extLst>
            <a:ext uri="{FF2B5EF4-FFF2-40B4-BE49-F238E27FC236}">
              <a16:creationId xmlns:a16="http://schemas.microsoft.com/office/drawing/2014/main" id="{BB6DF512-C8B4-45BF-800A-CF2F0E3A26D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127" name="AutoShape 6" descr="Álcool Étilico Hidratado 70° 1L TUPI">
          <a:extLst>
            <a:ext uri="{FF2B5EF4-FFF2-40B4-BE49-F238E27FC236}">
              <a16:creationId xmlns:a16="http://schemas.microsoft.com/office/drawing/2014/main" id="{20064A8F-8FD4-40D0-9E30-D74E7B583B57}"/>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28" name="AutoShape 2" descr="Álcool Étilico Hidratado 70° 1L TUPI">
          <a:extLst>
            <a:ext uri="{FF2B5EF4-FFF2-40B4-BE49-F238E27FC236}">
              <a16:creationId xmlns:a16="http://schemas.microsoft.com/office/drawing/2014/main" id="{5D29915C-C9F9-4DB4-A2B8-21A1B614682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29" name="AutoShape 3" descr="Álcool Étilico Hidratado 70° 1L TUPI">
          <a:extLst>
            <a:ext uri="{FF2B5EF4-FFF2-40B4-BE49-F238E27FC236}">
              <a16:creationId xmlns:a16="http://schemas.microsoft.com/office/drawing/2014/main" id="{AD4E4515-4A10-414A-B1BB-A7F194559EA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30" name="AutoShape 4" descr="Álcool Étilico Hidratado 70° 1L TUPI">
          <a:extLst>
            <a:ext uri="{FF2B5EF4-FFF2-40B4-BE49-F238E27FC236}">
              <a16:creationId xmlns:a16="http://schemas.microsoft.com/office/drawing/2014/main" id="{2EA94693-5B93-4537-88A0-6F2F54360C4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31" name="AutoShape 5" descr="Álcool Étilico Hidratado 70° 1L TUPI">
          <a:extLst>
            <a:ext uri="{FF2B5EF4-FFF2-40B4-BE49-F238E27FC236}">
              <a16:creationId xmlns:a16="http://schemas.microsoft.com/office/drawing/2014/main" id="{892D7981-0F9A-46AC-A716-FB4EBA6B4CC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132" name="AutoShape 6" descr="Álcool Étilico Hidratado 70° 1L TUPI">
          <a:extLst>
            <a:ext uri="{FF2B5EF4-FFF2-40B4-BE49-F238E27FC236}">
              <a16:creationId xmlns:a16="http://schemas.microsoft.com/office/drawing/2014/main" id="{B283D10C-CFC9-4D77-839C-617199F731E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33" name="AutoShape 2" descr="Álcool Étilico Hidratado 70° 1L TUPI">
          <a:extLst>
            <a:ext uri="{FF2B5EF4-FFF2-40B4-BE49-F238E27FC236}">
              <a16:creationId xmlns:a16="http://schemas.microsoft.com/office/drawing/2014/main" id="{0C1B55F1-1095-4B5B-92A4-44875C703A4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34" name="AutoShape 3" descr="Álcool Étilico Hidratado 70° 1L TUPI">
          <a:extLst>
            <a:ext uri="{FF2B5EF4-FFF2-40B4-BE49-F238E27FC236}">
              <a16:creationId xmlns:a16="http://schemas.microsoft.com/office/drawing/2014/main" id="{B2EC3486-EEC6-450A-BEC3-6098B43625B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35" name="AutoShape 4" descr="Álcool Étilico Hidratado 70° 1L TUPI">
          <a:extLst>
            <a:ext uri="{FF2B5EF4-FFF2-40B4-BE49-F238E27FC236}">
              <a16:creationId xmlns:a16="http://schemas.microsoft.com/office/drawing/2014/main" id="{EFC0B0AB-E702-4B7D-9922-AA04E2C46F4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36" name="AutoShape 5" descr="Álcool Étilico Hidratado 70° 1L TUPI">
          <a:extLst>
            <a:ext uri="{FF2B5EF4-FFF2-40B4-BE49-F238E27FC236}">
              <a16:creationId xmlns:a16="http://schemas.microsoft.com/office/drawing/2014/main" id="{02209703-01DB-4B01-9FD0-AAEB3984790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137" name="AutoShape 6" descr="Álcool Étilico Hidratado 70° 1L TUPI">
          <a:extLst>
            <a:ext uri="{FF2B5EF4-FFF2-40B4-BE49-F238E27FC236}">
              <a16:creationId xmlns:a16="http://schemas.microsoft.com/office/drawing/2014/main" id="{3D7838E1-D699-412C-8AF0-E39303F8D903}"/>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38" name="AutoShape 2" descr="Álcool Étilico Hidratado 70° 1L TUPI">
          <a:extLst>
            <a:ext uri="{FF2B5EF4-FFF2-40B4-BE49-F238E27FC236}">
              <a16:creationId xmlns:a16="http://schemas.microsoft.com/office/drawing/2014/main" id="{D112F7C4-9646-4814-A1FF-BE0FF8E33D9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39" name="AutoShape 3" descr="Álcool Étilico Hidratado 70° 1L TUPI">
          <a:extLst>
            <a:ext uri="{FF2B5EF4-FFF2-40B4-BE49-F238E27FC236}">
              <a16:creationId xmlns:a16="http://schemas.microsoft.com/office/drawing/2014/main" id="{D18B816F-D906-47D5-9E01-3B6490A7D5A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40" name="AutoShape 4" descr="Álcool Étilico Hidratado 70° 1L TUPI">
          <a:extLst>
            <a:ext uri="{FF2B5EF4-FFF2-40B4-BE49-F238E27FC236}">
              <a16:creationId xmlns:a16="http://schemas.microsoft.com/office/drawing/2014/main" id="{1EB000CB-DCEB-4457-B810-C007CD7C768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41" name="AutoShape 5" descr="Álcool Étilico Hidratado 70° 1L TUPI">
          <a:extLst>
            <a:ext uri="{FF2B5EF4-FFF2-40B4-BE49-F238E27FC236}">
              <a16:creationId xmlns:a16="http://schemas.microsoft.com/office/drawing/2014/main" id="{EF96495C-5D2D-48C9-B03B-A62F1ADEBC7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142" name="AutoShape 6" descr="Álcool Étilico Hidratado 70° 1L TUPI">
          <a:extLst>
            <a:ext uri="{FF2B5EF4-FFF2-40B4-BE49-F238E27FC236}">
              <a16:creationId xmlns:a16="http://schemas.microsoft.com/office/drawing/2014/main" id="{029A539A-18CC-47E6-B882-FD6C02045B1C}"/>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43" name="AutoShape 2" descr="Álcool Étilico Hidratado 70° 1L TUPI">
          <a:extLst>
            <a:ext uri="{FF2B5EF4-FFF2-40B4-BE49-F238E27FC236}">
              <a16:creationId xmlns:a16="http://schemas.microsoft.com/office/drawing/2014/main" id="{A6AA4765-E056-4314-9BFE-1A1E4979278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44" name="AutoShape 3" descr="Álcool Étilico Hidratado 70° 1L TUPI">
          <a:extLst>
            <a:ext uri="{FF2B5EF4-FFF2-40B4-BE49-F238E27FC236}">
              <a16:creationId xmlns:a16="http://schemas.microsoft.com/office/drawing/2014/main" id="{F570BD5B-9A37-4DD2-98CF-2AEF869F069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45" name="AutoShape 4" descr="Álcool Étilico Hidratado 70° 1L TUPI">
          <a:extLst>
            <a:ext uri="{FF2B5EF4-FFF2-40B4-BE49-F238E27FC236}">
              <a16:creationId xmlns:a16="http://schemas.microsoft.com/office/drawing/2014/main" id="{D2B1757E-8CA8-4FE7-B084-1453013EC45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46" name="AutoShape 5" descr="Álcool Étilico Hidratado 70° 1L TUPI">
          <a:extLst>
            <a:ext uri="{FF2B5EF4-FFF2-40B4-BE49-F238E27FC236}">
              <a16:creationId xmlns:a16="http://schemas.microsoft.com/office/drawing/2014/main" id="{249369BC-C8BA-499A-B674-C9E241C3CF4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147" name="AutoShape 6" descr="Álcool Étilico Hidratado 70° 1L TUPI">
          <a:extLst>
            <a:ext uri="{FF2B5EF4-FFF2-40B4-BE49-F238E27FC236}">
              <a16:creationId xmlns:a16="http://schemas.microsoft.com/office/drawing/2014/main" id="{2266735F-75EA-4B01-AB09-B93ED006792E}"/>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48" name="AutoShape 2" descr="Álcool Étilico Hidratado 70° 1L TUPI">
          <a:extLst>
            <a:ext uri="{FF2B5EF4-FFF2-40B4-BE49-F238E27FC236}">
              <a16:creationId xmlns:a16="http://schemas.microsoft.com/office/drawing/2014/main" id="{152FCF3D-F357-4472-9F81-FB7D2C2AB82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49" name="AutoShape 3" descr="Álcool Étilico Hidratado 70° 1L TUPI">
          <a:extLst>
            <a:ext uri="{FF2B5EF4-FFF2-40B4-BE49-F238E27FC236}">
              <a16:creationId xmlns:a16="http://schemas.microsoft.com/office/drawing/2014/main" id="{ADC2F860-C1B0-4519-B0AB-B0E40DCE8EB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50" name="AutoShape 4" descr="Álcool Étilico Hidratado 70° 1L TUPI">
          <a:extLst>
            <a:ext uri="{FF2B5EF4-FFF2-40B4-BE49-F238E27FC236}">
              <a16:creationId xmlns:a16="http://schemas.microsoft.com/office/drawing/2014/main" id="{037473F1-BB7D-49EB-A07D-67B3AB8EE28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51" name="AutoShape 5" descr="Álcool Étilico Hidratado 70° 1L TUPI">
          <a:extLst>
            <a:ext uri="{FF2B5EF4-FFF2-40B4-BE49-F238E27FC236}">
              <a16:creationId xmlns:a16="http://schemas.microsoft.com/office/drawing/2014/main" id="{4568CCFB-A8A1-485B-9CE3-C2FBBAA8D10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152" name="AutoShape 6" descr="Álcool Étilico Hidratado 70° 1L TUPI">
          <a:extLst>
            <a:ext uri="{FF2B5EF4-FFF2-40B4-BE49-F238E27FC236}">
              <a16:creationId xmlns:a16="http://schemas.microsoft.com/office/drawing/2014/main" id="{ADE82156-EB67-4789-A18B-1B29C413B4C0}"/>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53" name="AutoShape 2" descr="Álcool Étilico Hidratado 70° 1L TUPI">
          <a:extLst>
            <a:ext uri="{FF2B5EF4-FFF2-40B4-BE49-F238E27FC236}">
              <a16:creationId xmlns:a16="http://schemas.microsoft.com/office/drawing/2014/main" id="{DA4D181E-8D34-457D-9610-6E68B528C1A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54" name="AutoShape 3" descr="Álcool Étilico Hidratado 70° 1L TUPI">
          <a:extLst>
            <a:ext uri="{FF2B5EF4-FFF2-40B4-BE49-F238E27FC236}">
              <a16:creationId xmlns:a16="http://schemas.microsoft.com/office/drawing/2014/main" id="{69F9465F-F0A1-4143-A472-58EE2ACFD0A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55" name="AutoShape 4" descr="Álcool Étilico Hidratado 70° 1L TUPI">
          <a:extLst>
            <a:ext uri="{FF2B5EF4-FFF2-40B4-BE49-F238E27FC236}">
              <a16:creationId xmlns:a16="http://schemas.microsoft.com/office/drawing/2014/main" id="{7606666B-F204-42F8-A940-F5B6594516E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56" name="AutoShape 5" descr="Álcool Étilico Hidratado 70° 1L TUPI">
          <a:extLst>
            <a:ext uri="{FF2B5EF4-FFF2-40B4-BE49-F238E27FC236}">
              <a16:creationId xmlns:a16="http://schemas.microsoft.com/office/drawing/2014/main" id="{7724BA37-CE8C-42BD-B6C9-4DA5530FB8E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157" name="AutoShape 6" descr="Álcool Étilico Hidratado 70° 1L TUPI">
          <a:extLst>
            <a:ext uri="{FF2B5EF4-FFF2-40B4-BE49-F238E27FC236}">
              <a16:creationId xmlns:a16="http://schemas.microsoft.com/office/drawing/2014/main" id="{951182AF-5177-4F96-BD3C-852D9C69C828}"/>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58" name="AutoShape 2" descr="Álcool Étilico Hidratado 70° 1L TUPI">
          <a:extLst>
            <a:ext uri="{FF2B5EF4-FFF2-40B4-BE49-F238E27FC236}">
              <a16:creationId xmlns:a16="http://schemas.microsoft.com/office/drawing/2014/main" id="{C09B4A08-CD1D-48BD-8E81-83F6D8E58D7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59" name="AutoShape 3" descr="Álcool Étilico Hidratado 70° 1L TUPI">
          <a:extLst>
            <a:ext uri="{FF2B5EF4-FFF2-40B4-BE49-F238E27FC236}">
              <a16:creationId xmlns:a16="http://schemas.microsoft.com/office/drawing/2014/main" id="{1D68245E-0B5F-4939-AC44-3050CC10CA2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60" name="AutoShape 4" descr="Álcool Étilico Hidratado 70° 1L TUPI">
          <a:extLst>
            <a:ext uri="{FF2B5EF4-FFF2-40B4-BE49-F238E27FC236}">
              <a16:creationId xmlns:a16="http://schemas.microsoft.com/office/drawing/2014/main" id="{E5E2C170-AF4C-4422-B1BA-27DF754B60E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61" name="AutoShape 5" descr="Álcool Étilico Hidratado 70° 1L TUPI">
          <a:extLst>
            <a:ext uri="{FF2B5EF4-FFF2-40B4-BE49-F238E27FC236}">
              <a16:creationId xmlns:a16="http://schemas.microsoft.com/office/drawing/2014/main" id="{0450159E-A5D8-465E-A7ED-B20824101FA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162" name="AutoShape 6" descr="Álcool Étilico Hidratado 70° 1L TUPI">
          <a:extLst>
            <a:ext uri="{FF2B5EF4-FFF2-40B4-BE49-F238E27FC236}">
              <a16:creationId xmlns:a16="http://schemas.microsoft.com/office/drawing/2014/main" id="{B428A580-3C4D-400E-9D3F-D1CEE48D8FB7}"/>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63" name="AutoShape 2" descr="Álcool Étilico Hidratado 70° 1L TUPI">
          <a:extLst>
            <a:ext uri="{FF2B5EF4-FFF2-40B4-BE49-F238E27FC236}">
              <a16:creationId xmlns:a16="http://schemas.microsoft.com/office/drawing/2014/main" id="{7640D7D6-DFE0-4550-86C1-68F3AA24525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64" name="AutoShape 3" descr="Álcool Étilico Hidratado 70° 1L TUPI">
          <a:extLst>
            <a:ext uri="{FF2B5EF4-FFF2-40B4-BE49-F238E27FC236}">
              <a16:creationId xmlns:a16="http://schemas.microsoft.com/office/drawing/2014/main" id="{AA7DEA5F-9A90-4FFC-929C-12A16CCF19C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65" name="AutoShape 4" descr="Álcool Étilico Hidratado 70° 1L TUPI">
          <a:extLst>
            <a:ext uri="{FF2B5EF4-FFF2-40B4-BE49-F238E27FC236}">
              <a16:creationId xmlns:a16="http://schemas.microsoft.com/office/drawing/2014/main" id="{7629C3D6-D13D-4EF3-8940-45DC055B09A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66" name="AutoShape 5" descr="Álcool Étilico Hidratado 70° 1L TUPI">
          <a:extLst>
            <a:ext uri="{FF2B5EF4-FFF2-40B4-BE49-F238E27FC236}">
              <a16:creationId xmlns:a16="http://schemas.microsoft.com/office/drawing/2014/main" id="{DF28C8B3-3431-4E1E-826A-B07BB3A0E10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167" name="AutoShape 6" descr="Álcool Étilico Hidratado 70° 1L TUPI">
          <a:extLst>
            <a:ext uri="{FF2B5EF4-FFF2-40B4-BE49-F238E27FC236}">
              <a16:creationId xmlns:a16="http://schemas.microsoft.com/office/drawing/2014/main" id="{BCC03761-BF6E-45D3-BC99-451E2B21BC96}"/>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68" name="AutoShape 2" descr="Álcool Étilico Hidratado 70° 1L TUPI">
          <a:extLst>
            <a:ext uri="{FF2B5EF4-FFF2-40B4-BE49-F238E27FC236}">
              <a16:creationId xmlns:a16="http://schemas.microsoft.com/office/drawing/2014/main" id="{549FD08A-1168-4792-9FA3-8BE65A24394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69" name="AutoShape 3" descr="Álcool Étilico Hidratado 70° 1L TUPI">
          <a:extLst>
            <a:ext uri="{FF2B5EF4-FFF2-40B4-BE49-F238E27FC236}">
              <a16:creationId xmlns:a16="http://schemas.microsoft.com/office/drawing/2014/main" id="{06ACF14D-6988-426B-908C-5505C75611C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70" name="AutoShape 4" descr="Álcool Étilico Hidratado 70° 1L TUPI">
          <a:extLst>
            <a:ext uri="{FF2B5EF4-FFF2-40B4-BE49-F238E27FC236}">
              <a16:creationId xmlns:a16="http://schemas.microsoft.com/office/drawing/2014/main" id="{56A6E83D-C441-4DA7-9736-B50C3B95C4D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71" name="AutoShape 5" descr="Álcool Étilico Hidratado 70° 1L TUPI">
          <a:extLst>
            <a:ext uri="{FF2B5EF4-FFF2-40B4-BE49-F238E27FC236}">
              <a16:creationId xmlns:a16="http://schemas.microsoft.com/office/drawing/2014/main" id="{DEAC0320-EAF6-49E7-AF58-DA8D6BDAB09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172" name="AutoShape 6" descr="Álcool Étilico Hidratado 70° 1L TUPI">
          <a:extLst>
            <a:ext uri="{FF2B5EF4-FFF2-40B4-BE49-F238E27FC236}">
              <a16:creationId xmlns:a16="http://schemas.microsoft.com/office/drawing/2014/main" id="{FF9F62A4-C47F-4D8E-B5BC-BAC91CA91C95}"/>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73" name="AutoShape 2" descr="Álcool Étilico Hidratado 70° 1L TUPI">
          <a:extLst>
            <a:ext uri="{FF2B5EF4-FFF2-40B4-BE49-F238E27FC236}">
              <a16:creationId xmlns:a16="http://schemas.microsoft.com/office/drawing/2014/main" id="{A5ABB3E7-255C-44C6-9E64-9220DD88983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74" name="AutoShape 3" descr="Álcool Étilico Hidratado 70° 1L TUPI">
          <a:extLst>
            <a:ext uri="{FF2B5EF4-FFF2-40B4-BE49-F238E27FC236}">
              <a16:creationId xmlns:a16="http://schemas.microsoft.com/office/drawing/2014/main" id="{90306DDF-FE9C-40E1-81CD-884A629F5CA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75" name="AutoShape 4" descr="Álcool Étilico Hidratado 70° 1L TUPI">
          <a:extLst>
            <a:ext uri="{FF2B5EF4-FFF2-40B4-BE49-F238E27FC236}">
              <a16:creationId xmlns:a16="http://schemas.microsoft.com/office/drawing/2014/main" id="{175AC751-49FD-4196-9F83-6E156D89231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76" name="AutoShape 5" descr="Álcool Étilico Hidratado 70° 1L TUPI">
          <a:extLst>
            <a:ext uri="{FF2B5EF4-FFF2-40B4-BE49-F238E27FC236}">
              <a16:creationId xmlns:a16="http://schemas.microsoft.com/office/drawing/2014/main" id="{F3730C99-30CA-40E3-A860-8A787A334BC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177" name="AutoShape 6" descr="Álcool Étilico Hidratado 70° 1L TUPI">
          <a:extLst>
            <a:ext uri="{FF2B5EF4-FFF2-40B4-BE49-F238E27FC236}">
              <a16:creationId xmlns:a16="http://schemas.microsoft.com/office/drawing/2014/main" id="{6E5DAA54-C99E-4A1B-A865-A95D1F2994DE}"/>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78" name="AutoShape 2" descr="Álcool Étilico Hidratado 70° 1L TUPI">
          <a:extLst>
            <a:ext uri="{FF2B5EF4-FFF2-40B4-BE49-F238E27FC236}">
              <a16:creationId xmlns:a16="http://schemas.microsoft.com/office/drawing/2014/main" id="{FA46A0ED-37F2-4176-AFB5-0CAFE2FAB6A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79" name="AutoShape 3" descr="Álcool Étilico Hidratado 70° 1L TUPI">
          <a:extLst>
            <a:ext uri="{FF2B5EF4-FFF2-40B4-BE49-F238E27FC236}">
              <a16:creationId xmlns:a16="http://schemas.microsoft.com/office/drawing/2014/main" id="{7192EB61-C323-4027-A6DD-5B2729958B3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80" name="AutoShape 4" descr="Álcool Étilico Hidratado 70° 1L TUPI">
          <a:extLst>
            <a:ext uri="{FF2B5EF4-FFF2-40B4-BE49-F238E27FC236}">
              <a16:creationId xmlns:a16="http://schemas.microsoft.com/office/drawing/2014/main" id="{511F60AD-EA89-4046-8F05-A567ADB27C5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81" name="AutoShape 5" descr="Álcool Étilico Hidratado 70° 1L TUPI">
          <a:extLst>
            <a:ext uri="{FF2B5EF4-FFF2-40B4-BE49-F238E27FC236}">
              <a16:creationId xmlns:a16="http://schemas.microsoft.com/office/drawing/2014/main" id="{D3D69E72-DF87-4B80-994B-949EB67D056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182" name="AutoShape 6" descr="Álcool Étilico Hidratado 70° 1L TUPI">
          <a:extLst>
            <a:ext uri="{FF2B5EF4-FFF2-40B4-BE49-F238E27FC236}">
              <a16:creationId xmlns:a16="http://schemas.microsoft.com/office/drawing/2014/main" id="{ABF18999-1519-41F2-A847-DC58937B15A7}"/>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83" name="AutoShape 2" descr="Álcool Étilico Hidratado 70° 1L TUPI">
          <a:extLst>
            <a:ext uri="{FF2B5EF4-FFF2-40B4-BE49-F238E27FC236}">
              <a16:creationId xmlns:a16="http://schemas.microsoft.com/office/drawing/2014/main" id="{95492F55-927E-474F-9579-60B2CDCDCA1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84" name="AutoShape 3" descr="Álcool Étilico Hidratado 70° 1L TUPI">
          <a:extLst>
            <a:ext uri="{FF2B5EF4-FFF2-40B4-BE49-F238E27FC236}">
              <a16:creationId xmlns:a16="http://schemas.microsoft.com/office/drawing/2014/main" id="{5E7D3BBE-672B-4BD0-B1BB-0E7DB68A85A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85" name="AutoShape 4" descr="Álcool Étilico Hidratado 70° 1L TUPI">
          <a:extLst>
            <a:ext uri="{FF2B5EF4-FFF2-40B4-BE49-F238E27FC236}">
              <a16:creationId xmlns:a16="http://schemas.microsoft.com/office/drawing/2014/main" id="{A2BD21BD-89A0-4779-AD2A-BBB46612E94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86" name="AutoShape 5" descr="Álcool Étilico Hidratado 70° 1L TUPI">
          <a:extLst>
            <a:ext uri="{FF2B5EF4-FFF2-40B4-BE49-F238E27FC236}">
              <a16:creationId xmlns:a16="http://schemas.microsoft.com/office/drawing/2014/main" id="{14FD36D4-B3BF-4769-B3C7-8CCE4471621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187" name="AutoShape 6" descr="Álcool Étilico Hidratado 70° 1L TUPI">
          <a:extLst>
            <a:ext uri="{FF2B5EF4-FFF2-40B4-BE49-F238E27FC236}">
              <a16:creationId xmlns:a16="http://schemas.microsoft.com/office/drawing/2014/main" id="{CABA27A3-3FFF-4F71-8887-C95276994D5B}"/>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88" name="AutoShape 2" descr="Álcool Étilico Hidratado 70° 1L TUPI">
          <a:extLst>
            <a:ext uri="{FF2B5EF4-FFF2-40B4-BE49-F238E27FC236}">
              <a16:creationId xmlns:a16="http://schemas.microsoft.com/office/drawing/2014/main" id="{2B7F6E4B-1A7B-418C-B707-8A94EB56DD3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89" name="AutoShape 3" descr="Álcool Étilico Hidratado 70° 1L TUPI">
          <a:extLst>
            <a:ext uri="{FF2B5EF4-FFF2-40B4-BE49-F238E27FC236}">
              <a16:creationId xmlns:a16="http://schemas.microsoft.com/office/drawing/2014/main" id="{A195C15F-1F0D-4EC6-9974-A0535EC2DE6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90" name="AutoShape 4" descr="Álcool Étilico Hidratado 70° 1L TUPI">
          <a:extLst>
            <a:ext uri="{FF2B5EF4-FFF2-40B4-BE49-F238E27FC236}">
              <a16:creationId xmlns:a16="http://schemas.microsoft.com/office/drawing/2014/main" id="{10E7E55E-AE48-4362-BF30-4338AA7BFE3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91" name="AutoShape 5" descr="Álcool Étilico Hidratado 70° 1L TUPI">
          <a:extLst>
            <a:ext uri="{FF2B5EF4-FFF2-40B4-BE49-F238E27FC236}">
              <a16:creationId xmlns:a16="http://schemas.microsoft.com/office/drawing/2014/main" id="{A1807307-372A-4E74-BD00-488D942D44E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192" name="AutoShape 6" descr="Álcool Étilico Hidratado 70° 1L TUPI">
          <a:extLst>
            <a:ext uri="{FF2B5EF4-FFF2-40B4-BE49-F238E27FC236}">
              <a16:creationId xmlns:a16="http://schemas.microsoft.com/office/drawing/2014/main" id="{956053D8-C6CE-46F0-910D-4A02DD77FB08}"/>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93" name="AutoShape 2" descr="Álcool Étilico Hidratado 70° 1L TUPI">
          <a:extLst>
            <a:ext uri="{FF2B5EF4-FFF2-40B4-BE49-F238E27FC236}">
              <a16:creationId xmlns:a16="http://schemas.microsoft.com/office/drawing/2014/main" id="{BFD64182-0FF3-4085-8D78-BD04E93EA05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94" name="AutoShape 3" descr="Álcool Étilico Hidratado 70° 1L TUPI">
          <a:extLst>
            <a:ext uri="{FF2B5EF4-FFF2-40B4-BE49-F238E27FC236}">
              <a16:creationId xmlns:a16="http://schemas.microsoft.com/office/drawing/2014/main" id="{D6D5A591-B5C6-4E0D-BEF0-4DECDB01029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95" name="AutoShape 4" descr="Álcool Étilico Hidratado 70° 1L TUPI">
          <a:extLst>
            <a:ext uri="{FF2B5EF4-FFF2-40B4-BE49-F238E27FC236}">
              <a16:creationId xmlns:a16="http://schemas.microsoft.com/office/drawing/2014/main" id="{498D0E14-DFC1-42DB-A293-53FC3D9641A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96" name="AutoShape 5" descr="Álcool Étilico Hidratado 70° 1L TUPI">
          <a:extLst>
            <a:ext uri="{FF2B5EF4-FFF2-40B4-BE49-F238E27FC236}">
              <a16:creationId xmlns:a16="http://schemas.microsoft.com/office/drawing/2014/main" id="{90697BBE-D976-40CE-8CA8-B7B5166830F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197" name="AutoShape 6" descr="Álcool Étilico Hidratado 70° 1L TUPI">
          <a:extLst>
            <a:ext uri="{FF2B5EF4-FFF2-40B4-BE49-F238E27FC236}">
              <a16:creationId xmlns:a16="http://schemas.microsoft.com/office/drawing/2014/main" id="{947C0099-675B-4B24-B145-5CE20D32B563}"/>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198" name="AutoShape 2" descr="Álcool Étilico Hidratado 70° 1L TUPI">
          <a:extLst>
            <a:ext uri="{FF2B5EF4-FFF2-40B4-BE49-F238E27FC236}">
              <a16:creationId xmlns:a16="http://schemas.microsoft.com/office/drawing/2014/main" id="{0385EB0F-DF5A-4F81-9E48-EEF218E4DFB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199" name="AutoShape 3" descr="Álcool Étilico Hidratado 70° 1L TUPI">
          <a:extLst>
            <a:ext uri="{FF2B5EF4-FFF2-40B4-BE49-F238E27FC236}">
              <a16:creationId xmlns:a16="http://schemas.microsoft.com/office/drawing/2014/main" id="{BFDF7739-D6B8-43E2-AFD8-3387EBF6F64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00" name="AutoShape 4" descr="Álcool Étilico Hidratado 70° 1L TUPI">
          <a:extLst>
            <a:ext uri="{FF2B5EF4-FFF2-40B4-BE49-F238E27FC236}">
              <a16:creationId xmlns:a16="http://schemas.microsoft.com/office/drawing/2014/main" id="{18560987-E932-414B-BB18-9379E5C6A32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01" name="AutoShape 5" descr="Álcool Étilico Hidratado 70° 1L TUPI">
          <a:extLst>
            <a:ext uri="{FF2B5EF4-FFF2-40B4-BE49-F238E27FC236}">
              <a16:creationId xmlns:a16="http://schemas.microsoft.com/office/drawing/2014/main" id="{EC5A70A8-C84C-41D0-9AFB-5C76728B6C5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202" name="AutoShape 6" descr="Álcool Étilico Hidratado 70° 1L TUPI">
          <a:extLst>
            <a:ext uri="{FF2B5EF4-FFF2-40B4-BE49-F238E27FC236}">
              <a16:creationId xmlns:a16="http://schemas.microsoft.com/office/drawing/2014/main" id="{B8ADAF2D-E306-4BC8-826C-5A9BA3AC7300}"/>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03" name="AutoShape 2" descr="Álcool Étilico Hidratado 70° 1L TUPI">
          <a:extLst>
            <a:ext uri="{FF2B5EF4-FFF2-40B4-BE49-F238E27FC236}">
              <a16:creationId xmlns:a16="http://schemas.microsoft.com/office/drawing/2014/main" id="{07C05F98-49F9-4FAA-ADAB-A1F9CF4BD03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04" name="AutoShape 3" descr="Álcool Étilico Hidratado 70° 1L TUPI">
          <a:extLst>
            <a:ext uri="{FF2B5EF4-FFF2-40B4-BE49-F238E27FC236}">
              <a16:creationId xmlns:a16="http://schemas.microsoft.com/office/drawing/2014/main" id="{E0ECB6F8-3064-4AB4-8862-8919E97C52A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05" name="AutoShape 4" descr="Álcool Étilico Hidratado 70° 1L TUPI">
          <a:extLst>
            <a:ext uri="{FF2B5EF4-FFF2-40B4-BE49-F238E27FC236}">
              <a16:creationId xmlns:a16="http://schemas.microsoft.com/office/drawing/2014/main" id="{93843740-231F-41E5-90AD-A94F50C58A8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06" name="AutoShape 5" descr="Álcool Étilico Hidratado 70° 1L TUPI">
          <a:extLst>
            <a:ext uri="{FF2B5EF4-FFF2-40B4-BE49-F238E27FC236}">
              <a16:creationId xmlns:a16="http://schemas.microsoft.com/office/drawing/2014/main" id="{3F2A79CB-0C59-49BE-883F-FA2D87A6562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207" name="AutoShape 6" descr="Álcool Étilico Hidratado 70° 1L TUPI">
          <a:extLst>
            <a:ext uri="{FF2B5EF4-FFF2-40B4-BE49-F238E27FC236}">
              <a16:creationId xmlns:a16="http://schemas.microsoft.com/office/drawing/2014/main" id="{DEFB03B2-B81B-4675-8E77-43EF16B0FFA1}"/>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08" name="AutoShape 2" descr="Álcool Étilico Hidratado 70° 1L TUPI">
          <a:extLst>
            <a:ext uri="{FF2B5EF4-FFF2-40B4-BE49-F238E27FC236}">
              <a16:creationId xmlns:a16="http://schemas.microsoft.com/office/drawing/2014/main" id="{0CF8B6F8-21E1-42F8-82C4-A693732CF09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09" name="AutoShape 3" descr="Álcool Étilico Hidratado 70° 1L TUPI">
          <a:extLst>
            <a:ext uri="{FF2B5EF4-FFF2-40B4-BE49-F238E27FC236}">
              <a16:creationId xmlns:a16="http://schemas.microsoft.com/office/drawing/2014/main" id="{0C3F3828-FB88-4B0A-B19A-D0851ABCCFC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10" name="AutoShape 4" descr="Álcool Étilico Hidratado 70° 1L TUPI">
          <a:extLst>
            <a:ext uri="{FF2B5EF4-FFF2-40B4-BE49-F238E27FC236}">
              <a16:creationId xmlns:a16="http://schemas.microsoft.com/office/drawing/2014/main" id="{60B50DD5-98FB-4C61-9210-75F2D75AC85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11" name="AutoShape 5" descr="Álcool Étilico Hidratado 70° 1L TUPI">
          <a:extLst>
            <a:ext uri="{FF2B5EF4-FFF2-40B4-BE49-F238E27FC236}">
              <a16:creationId xmlns:a16="http://schemas.microsoft.com/office/drawing/2014/main" id="{B2BA1B7A-D7AF-4A08-B00A-E0F9F6DA2AA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212" name="AutoShape 6" descr="Álcool Étilico Hidratado 70° 1L TUPI">
          <a:extLst>
            <a:ext uri="{FF2B5EF4-FFF2-40B4-BE49-F238E27FC236}">
              <a16:creationId xmlns:a16="http://schemas.microsoft.com/office/drawing/2014/main" id="{DA9A3F9F-8642-4E7A-AD2B-BDB48D9E2B93}"/>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13" name="AutoShape 2" descr="Álcool Étilico Hidratado 70° 1L TUPI">
          <a:extLst>
            <a:ext uri="{FF2B5EF4-FFF2-40B4-BE49-F238E27FC236}">
              <a16:creationId xmlns:a16="http://schemas.microsoft.com/office/drawing/2014/main" id="{342B5A41-7A27-4CF5-9D27-F0ED5F697DB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14" name="AutoShape 3" descr="Álcool Étilico Hidratado 70° 1L TUPI">
          <a:extLst>
            <a:ext uri="{FF2B5EF4-FFF2-40B4-BE49-F238E27FC236}">
              <a16:creationId xmlns:a16="http://schemas.microsoft.com/office/drawing/2014/main" id="{DA03D5A5-E4B9-416E-8DC6-AE9352B923F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15" name="AutoShape 4" descr="Álcool Étilico Hidratado 70° 1L TUPI">
          <a:extLst>
            <a:ext uri="{FF2B5EF4-FFF2-40B4-BE49-F238E27FC236}">
              <a16:creationId xmlns:a16="http://schemas.microsoft.com/office/drawing/2014/main" id="{85DF8D26-9C39-46C2-92CA-46348888556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16" name="AutoShape 5" descr="Álcool Étilico Hidratado 70° 1L TUPI">
          <a:extLst>
            <a:ext uri="{FF2B5EF4-FFF2-40B4-BE49-F238E27FC236}">
              <a16:creationId xmlns:a16="http://schemas.microsoft.com/office/drawing/2014/main" id="{5E25B4BD-A291-4B91-8560-2D950983C3B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217" name="AutoShape 6" descr="Álcool Étilico Hidratado 70° 1L TUPI">
          <a:extLst>
            <a:ext uri="{FF2B5EF4-FFF2-40B4-BE49-F238E27FC236}">
              <a16:creationId xmlns:a16="http://schemas.microsoft.com/office/drawing/2014/main" id="{A56ACC02-7F44-4A7E-B62E-04A4188082E5}"/>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18" name="AutoShape 2" descr="Álcool Étilico Hidratado 70° 1L TUPI">
          <a:extLst>
            <a:ext uri="{FF2B5EF4-FFF2-40B4-BE49-F238E27FC236}">
              <a16:creationId xmlns:a16="http://schemas.microsoft.com/office/drawing/2014/main" id="{0DBC978B-3CFF-4B0D-AEE8-009E95CDA39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19" name="AutoShape 3" descr="Álcool Étilico Hidratado 70° 1L TUPI">
          <a:extLst>
            <a:ext uri="{FF2B5EF4-FFF2-40B4-BE49-F238E27FC236}">
              <a16:creationId xmlns:a16="http://schemas.microsoft.com/office/drawing/2014/main" id="{8649D40F-8CDF-4454-A3F2-B13DBFED5BD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20" name="AutoShape 4" descr="Álcool Étilico Hidratado 70° 1L TUPI">
          <a:extLst>
            <a:ext uri="{FF2B5EF4-FFF2-40B4-BE49-F238E27FC236}">
              <a16:creationId xmlns:a16="http://schemas.microsoft.com/office/drawing/2014/main" id="{31852986-7D9D-423F-83E0-441FAC4F4F6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21" name="AutoShape 5" descr="Álcool Étilico Hidratado 70° 1L TUPI">
          <a:extLst>
            <a:ext uri="{FF2B5EF4-FFF2-40B4-BE49-F238E27FC236}">
              <a16:creationId xmlns:a16="http://schemas.microsoft.com/office/drawing/2014/main" id="{762FBA41-C2E5-478F-9987-320865BA583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222" name="AutoShape 6" descr="Álcool Étilico Hidratado 70° 1L TUPI">
          <a:extLst>
            <a:ext uri="{FF2B5EF4-FFF2-40B4-BE49-F238E27FC236}">
              <a16:creationId xmlns:a16="http://schemas.microsoft.com/office/drawing/2014/main" id="{10FE1E3F-34F2-47E2-8B90-955AA51FDE03}"/>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23" name="AutoShape 2" descr="Álcool Étilico Hidratado 70° 1L TUPI">
          <a:extLst>
            <a:ext uri="{FF2B5EF4-FFF2-40B4-BE49-F238E27FC236}">
              <a16:creationId xmlns:a16="http://schemas.microsoft.com/office/drawing/2014/main" id="{79C3F0B2-7E4C-4C3A-92E0-7EDB897FEDA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24" name="AutoShape 3" descr="Álcool Étilico Hidratado 70° 1L TUPI">
          <a:extLst>
            <a:ext uri="{FF2B5EF4-FFF2-40B4-BE49-F238E27FC236}">
              <a16:creationId xmlns:a16="http://schemas.microsoft.com/office/drawing/2014/main" id="{C1D2E2D2-4331-40A6-940B-EB9B9B06100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25" name="AutoShape 4" descr="Álcool Étilico Hidratado 70° 1L TUPI">
          <a:extLst>
            <a:ext uri="{FF2B5EF4-FFF2-40B4-BE49-F238E27FC236}">
              <a16:creationId xmlns:a16="http://schemas.microsoft.com/office/drawing/2014/main" id="{6F4B974E-20E4-4312-8DCE-E0A3DAD6B95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26" name="AutoShape 5" descr="Álcool Étilico Hidratado 70° 1L TUPI">
          <a:extLst>
            <a:ext uri="{FF2B5EF4-FFF2-40B4-BE49-F238E27FC236}">
              <a16:creationId xmlns:a16="http://schemas.microsoft.com/office/drawing/2014/main" id="{D051793D-662D-4C42-BB2B-07E131CCFD4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227" name="AutoShape 6" descr="Álcool Étilico Hidratado 70° 1L TUPI">
          <a:extLst>
            <a:ext uri="{FF2B5EF4-FFF2-40B4-BE49-F238E27FC236}">
              <a16:creationId xmlns:a16="http://schemas.microsoft.com/office/drawing/2014/main" id="{DA6CB7DC-72D7-4151-B657-4F52255DDDB2}"/>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28" name="AutoShape 2" descr="Álcool Étilico Hidratado 70° 1L TUPI">
          <a:extLst>
            <a:ext uri="{FF2B5EF4-FFF2-40B4-BE49-F238E27FC236}">
              <a16:creationId xmlns:a16="http://schemas.microsoft.com/office/drawing/2014/main" id="{31D8D8AC-B852-49BD-B097-8B0FA521A7F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29" name="AutoShape 3" descr="Álcool Étilico Hidratado 70° 1L TUPI">
          <a:extLst>
            <a:ext uri="{FF2B5EF4-FFF2-40B4-BE49-F238E27FC236}">
              <a16:creationId xmlns:a16="http://schemas.microsoft.com/office/drawing/2014/main" id="{B2C7C817-E60D-425E-9EA2-B4C59B1C98B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30" name="AutoShape 4" descr="Álcool Étilico Hidratado 70° 1L TUPI">
          <a:extLst>
            <a:ext uri="{FF2B5EF4-FFF2-40B4-BE49-F238E27FC236}">
              <a16:creationId xmlns:a16="http://schemas.microsoft.com/office/drawing/2014/main" id="{BD24FA8A-E2D9-4ACC-AB07-9671900F5EB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31" name="AutoShape 5" descr="Álcool Étilico Hidratado 70° 1L TUPI">
          <a:extLst>
            <a:ext uri="{FF2B5EF4-FFF2-40B4-BE49-F238E27FC236}">
              <a16:creationId xmlns:a16="http://schemas.microsoft.com/office/drawing/2014/main" id="{955C22E4-3E61-4366-BAFD-8137BF65602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232" name="AutoShape 6" descr="Álcool Étilico Hidratado 70° 1L TUPI">
          <a:extLst>
            <a:ext uri="{FF2B5EF4-FFF2-40B4-BE49-F238E27FC236}">
              <a16:creationId xmlns:a16="http://schemas.microsoft.com/office/drawing/2014/main" id="{72E5CCE3-9820-4B56-BD69-06CB5DFDE60D}"/>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33" name="AutoShape 2" descr="Álcool Étilico Hidratado 70° 1L TUPI">
          <a:extLst>
            <a:ext uri="{FF2B5EF4-FFF2-40B4-BE49-F238E27FC236}">
              <a16:creationId xmlns:a16="http://schemas.microsoft.com/office/drawing/2014/main" id="{D63813A4-205E-447A-961F-3431701DF6F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34" name="AutoShape 3" descr="Álcool Étilico Hidratado 70° 1L TUPI">
          <a:extLst>
            <a:ext uri="{FF2B5EF4-FFF2-40B4-BE49-F238E27FC236}">
              <a16:creationId xmlns:a16="http://schemas.microsoft.com/office/drawing/2014/main" id="{BFE092DC-3C6D-481F-A92D-E0EA16069CA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35" name="AutoShape 4" descr="Álcool Étilico Hidratado 70° 1L TUPI">
          <a:extLst>
            <a:ext uri="{FF2B5EF4-FFF2-40B4-BE49-F238E27FC236}">
              <a16:creationId xmlns:a16="http://schemas.microsoft.com/office/drawing/2014/main" id="{92060768-5A10-4817-8CB5-5DE17AB45E7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36" name="AutoShape 5" descr="Álcool Étilico Hidratado 70° 1L TUPI">
          <a:extLst>
            <a:ext uri="{FF2B5EF4-FFF2-40B4-BE49-F238E27FC236}">
              <a16:creationId xmlns:a16="http://schemas.microsoft.com/office/drawing/2014/main" id="{9768888C-C9DF-4330-8D68-26B08DB8BF2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237" name="AutoShape 6" descr="Álcool Étilico Hidratado 70° 1L TUPI">
          <a:extLst>
            <a:ext uri="{FF2B5EF4-FFF2-40B4-BE49-F238E27FC236}">
              <a16:creationId xmlns:a16="http://schemas.microsoft.com/office/drawing/2014/main" id="{49182E58-8C38-482B-A0BE-628B45BD28E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38" name="AutoShape 2" descr="Álcool Étilico Hidratado 70° 1L TUPI">
          <a:extLst>
            <a:ext uri="{FF2B5EF4-FFF2-40B4-BE49-F238E27FC236}">
              <a16:creationId xmlns:a16="http://schemas.microsoft.com/office/drawing/2014/main" id="{4C4E00A7-CCC4-4DDE-8829-4827DE9A8CE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39" name="AutoShape 3" descr="Álcool Étilico Hidratado 70° 1L TUPI">
          <a:extLst>
            <a:ext uri="{FF2B5EF4-FFF2-40B4-BE49-F238E27FC236}">
              <a16:creationId xmlns:a16="http://schemas.microsoft.com/office/drawing/2014/main" id="{D2CCCA84-5DB3-459A-8A1A-AFA19C831D8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40" name="AutoShape 4" descr="Álcool Étilico Hidratado 70° 1L TUPI">
          <a:extLst>
            <a:ext uri="{FF2B5EF4-FFF2-40B4-BE49-F238E27FC236}">
              <a16:creationId xmlns:a16="http://schemas.microsoft.com/office/drawing/2014/main" id="{9ABDE293-E3FD-466D-8DA2-19E04183D66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41" name="AutoShape 5" descr="Álcool Étilico Hidratado 70° 1L TUPI">
          <a:extLst>
            <a:ext uri="{FF2B5EF4-FFF2-40B4-BE49-F238E27FC236}">
              <a16:creationId xmlns:a16="http://schemas.microsoft.com/office/drawing/2014/main" id="{3B9D47CD-7584-444A-AA0D-72693EE307A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242" name="AutoShape 6" descr="Álcool Étilico Hidratado 70° 1L TUPI">
          <a:extLst>
            <a:ext uri="{FF2B5EF4-FFF2-40B4-BE49-F238E27FC236}">
              <a16:creationId xmlns:a16="http://schemas.microsoft.com/office/drawing/2014/main" id="{37F3FF10-E479-4703-8FF8-F8BC27D40EF7}"/>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43" name="AutoShape 2" descr="Álcool Étilico Hidratado 70° 1L TUPI">
          <a:extLst>
            <a:ext uri="{FF2B5EF4-FFF2-40B4-BE49-F238E27FC236}">
              <a16:creationId xmlns:a16="http://schemas.microsoft.com/office/drawing/2014/main" id="{1315CB6C-1175-4F0C-A5CC-C5AF0DBD50F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44" name="AutoShape 3" descr="Álcool Étilico Hidratado 70° 1L TUPI">
          <a:extLst>
            <a:ext uri="{FF2B5EF4-FFF2-40B4-BE49-F238E27FC236}">
              <a16:creationId xmlns:a16="http://schemas.microsoft.com/office/drawing/2014/main" id="{3791FB9B-D5CF-4717-BE34-2E1CB2F0CA2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45" name="AutoShape 4" descr="Álcool Étilico Hidratado 70° 1L TUPI">
          <a:extLst>
            <a:ext uri="{FF2B5EF4-FFF2-40B4-BE49-F238E27FC236}">
              <a16:creationId xmlns:a16="http://schemas.microsoft.com/office/drawing/2014/main" id="{9E235AC7-EFAE-4ACF-BEE0-448B24F790E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46" name="AutoShape 5" descr="Álcool Étilico Hidratado 70° 1L TUPI">
          <a:extLst>
            <a:ext uri="{FF2B5EF4-FFF2-40B4-BE49-F238E27FC236}">
              <a16:creationId xmlns:a16="http://schemas.microsoft.com/office/drawing/2014/main" id="{4CEEC30D-153A-4435-9AB8-A566C986C96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247" name="AutoShape 6" descr="Álcool Étilico Hidratado 70° 1L TUPI">
          <a:extLst>
            <a:ext uri="{FF2B5EF4-FFF2-40B4-BE49-F238E27FC236}">
              <a16:creationId xmlns:a16="http://schemas.microsoft.com/office/drawing/2014/main" id="{C2A8002E-7154-448D-9B22-B274F7DE6F99}"/>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48" name="AutoShape 2" descr="Álcool Étilico Hidratado 70° 1L TUPI">
          <a:extLst>
            <a:ext uri="{FF2B5EF4-FFF2-40B4-BE49-F238E27FC236}">
              <a16:creationId xmlns:a16="http://schemas.microsoft.com/office/drawing/2014/main" id="{F1D1E578-5869-48FD-8C4A-1FAC4566E45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49" name="AutoShape 3" descr="Álcool Étilico Hidratado 70° 1L TUPI">
          <a:extLst>
            <a:ext uri="{FF2B5EF4-FFF2-40B4-BE49-F238E27FC236}">
              <a16:creationId xmlns:a16="http://schemas.microsoft.com/office/drawing/2014/main" id="{08444D53-E8B9-40E7-9241-6C786C3246A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50" name="AutoShape 4" descr="Álcool Étilico Hidratado 70° 1L TUPI">
          <a:extLst>
            <a:ext uri="{FF2B5EF4-FFF2-40B4-BE49-F238E27FC236}">
              <a16:creationId xmlns:a16="http://schemas.microsoft.com/office/drawing/2014/main" id="{59A5FF7D-B8F5-4BC7-A97C-3AE2024293F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51" name="AutoShape 5" descr="Álcool Étilico Hidratado 70° 1L TUPI">
          <a:extLst>
            <a:ext uri="{FF2B5EF4-FFF2-40B4-BE49-F238E27FC236}">
              <a16:creationId xmlns:a16="http://schemas.microsoft.com/office/drawing/2014/main" id="{FB44F0D3-0C3F-43DA-871B-4A7F8B9519E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252" name="AutoShape 6" descr="Álcool Étilico Hidratado 70° 1L TUPI">
          <a:extLst>
            <a:ext uri="{FF2B5EF4-FFF2-40B4-BE49-F238E27FC236}">
              <a16:creationId xmlns:a16="http://schemas.microsoft.com/office/drawing/2014/main" id="{FBDA2481-1962-41EB-A1C0-C7C84A103E12}"/>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53" name="AutoShape 2" descr="Álcool Étilico Hidratado 70° 1L TUPI">
          <a:extLst>
            <a:ext uri="{FF2B5EF4-FFF2-40B4-BE49-F238E27FC236}">
              <a16:creationId xmlns:a16="http://schemas.microsoft.com/office/drawing/2014/main" id="{8DD7823A-F6BA-408D-B8D0-68BE4BBBC58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54" name="AutoShape 3" descr="Álcool Étilico Hidratado 70° 1L TUPI">
          <a:extLst>
            <a:ext uri="{FF2B5EF4-FFF2-40B4-BE49-F238E27FC236}">
              <a16:creationId xmlns:a16="http://schemas.microsoft.com/office/drawing/2014/main" id="{D380D28E-C6E4-4880-80BB-7AD732A4284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55" name="AutoShape 4" descr="Álcool Étilico Hidratado 70° 1L TUPI">
          <a:extLst>
            <a:ext uri="{FF2B5EF4-FFF2-40B4-BE49-F238E27FC236}">
              <a16:creationId xmlns:a16="http://schemas.microsoft.com/office/drawing/2014/main" id="{E8D053B5-6D1A-4E34-B997-5F17AA5BFDC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56" name="AutoShape 5" descr="Álcool Étilico Hidratado 70° 1L TUPI">
          <a:extLst>
            <a:ext uri="{FF2B5EF4-FFF2-40B4-BE49-F238E27FC236}">
              <a16:creationId xmlns:a16="http://schemas.microsoft.com/office/drawing/2014/main" id="{B9B1838F-B074-47CD-ADC1-90B2B778BE1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257" name="AutoShape 6" descr="Álcool Étilico Hidratado 70° 1L TUPI">
          <a:extLst>
            <a:ext uri="{FF2B5EF4-FFF2-40B4-BE49-F238E27FC236}">
              <a16:creationId xmlns:a16="http://schemas.microsoft.com/office/drawing/2014/main" id="{21CA31DC-A635-4292-8597-A58EEDFD2087}"/>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58" name="AutoShape 2" descr="Álcool Étilico Hidratado 70° 1L TUPI">
          <a:extLst>
            <a:ext uri="{FF2B5EF4-FFF2-40B4-BE49-F238E27FC236}">
              <a16:creationId xmlns:a16="http://schemas.microsoft.com/office/drawing/2014/main" id="{4BA126C8-E9BE-42BC-863E-B7ED4686C3D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59" name="AutoShape 3" descr="Álcool Étilico Hidratado 70° 1L TUPI">
          <a:extLst>
            <a:ext uri="{FF2B5EF4-FFF2-40B4-BE49-F238E27FC236}">
              <a16:creationId xmlns:a16="http://schemas.microsoft.com/office/drawing/2014/main" id="{123442C1-9516-4E31-886E-51CFAC393C3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60" name="AutoShape 4" descr="Álcool Étilico Hidratado 70° 1L TUPI">
          <a:extLst>
            <a:ext uri="{FF2B5EF4-FFF2-40B4-BE49-F238E27FC236}">
              <a16:creationId xmlns:a16="http://schemas.microsoft.com/office/drawing/2014/main" id="{7E9C316A-5F78-4F94-B4F4-D60D63DC60B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61" name="AutoShape 5" descr="Álcool Étilico Hidratado 70° 1L TUPI">
          <a:extLst>
            <a:ext uri="{FF2B5EF4-FFF2-40B4-BE49-F238E27FC236}">
              <a16:creationId xmlns:a16="http://schemas.microsoft.com/office/drawing/2014/main" id="{F38DE7AF-53A6-4EE6-BEF3-33C8A636EF8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262" name="AutoShape 6" descr="Álcool Étilico Hidratado 70° 1L TUPI">
          <a:extLst>
            <a:ext uri="{FF2B5EF4-FFF2-40B4-BE49-F238E27FC236}">
              <a16:creationId xmlns:a16="http://schemas.microsoft.com/office/drawing/2014/main" id="{6F7D1A20-7B7E-4F1E-8E8F-4E3DCED7A9A7}"/>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63" name="AutoShape 2" descr="Álcool Étilico Hidratado 70° 1L TUPI">
          <a:extLst>
            <a:ext uri="{FF2B5EF4-FFF2-40B4-BE49-F238E27FC236}">
              <a16:creationId xmlns:a16="http://schemas.microsoft.com/office/drawing/2014/main" id="{3D5231D7-22D1-4B96-99BF-B283667EE26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64" name="AutoShape 3" descr="Álcool Étilico Hidratado 70° 1L TUPI">
          <a:extLst>
            <a:ext uri="{FF2B5EF4-FFF2-40B4-BE49-F238E27FC236}">
              <a16:creationId xmlns:a16="http://schemas.microsoft.com/office/drawing/2014/main" id="{8EB9C90B-4524-4FF2-9065-8D776B6B903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65" name="AutoShape 4" descr="Álcool Étilico Hidratado 70° 1L TUPI">
          <a:extLst>
            <a:ext uri="{FF2B5EF4-FFF2-40B4-BE49-F238E27FC236}">
              <a16:creationId xmlns:a16="http://schemas.microsoft.com/office/drawing/2014/main" id="{FD036679-AE78-4F3C-8BCF-507EAFC457C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66" name="AutoShape 5" descr="Álcool Étilico Hidratado 70° 1L TUPI">
          <a:extLst>
            <a:ext uri="{FF2B5EF4-FFF2-40B4-BE49-F238E27FC236}">
              <a16:creationId xmlns:a16="http://schemas.microsoft.com/office/drawing/2014/main" id="{48ACD25B-519E-4ADA-85B5-EB53791F2C8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267" name="AutoShape 6" descr="Álcool Étilico Hidratado 70° 1L TUPI">
          <a:extLst>
            <a:ext uri="{FF2B5EF4-FFF2-40B4-BE49-F238E27FC236}">
              <a16:creationId xmlns:a16="http://schemas.microsoft.com/office/drawing/2014/main" id="{7D92F821-3610-4270-ACBD-24A06FB395EE}"/>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68" name="AutoShape 2" descr="Álcool Étilico Hidratado 70° 1L TUPI">
          <a:extLst>
            <a:ext uri="{FF2B5EF4-FFF2-40B4-BE49-F238E27FC236}">
              <a16:creationId xmlns:a16="http://schemas.microsoft.com/office/drawing/2014/main" id="{39163FBF-FC3A-4720-86B5-FBE052FCAA2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69" name="AutoShape 3" descr="Álcool Étilico Hidratado 70° 1L TUPI">
          <a:extLst>
            <a:ext uri="{FF2B5EF4-FFF2-40B4-BE49-F238E27FC236}">
              <a16:creationId xmlns:a16="http://schemas.microsoft.com/office/drawing/2014/main" id="{FCDB86E6-E13A-4EE4-BE9E-55305E5C2C3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70" name="AutoShape 4" descr="Álcool Étilico Hidratado 70° 1L TUPI">
          <a:extLst>
            <a:ext uri="{FF2B5EF4-FFF2-40B4-BE49-F238E27FC236}">
              <a16:creationId xmlns:a16="http://schemas.microsoft.com/office/drawing/2014/main" id="{BBF7D6BF-42EE-46DB-936C-840F259BAB4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71" name="AutoShape 5" descr="Álcool Étilico Hidratado 70° 1L TUPI">
          <a:extLst>
            <a:ext uri="{FF2B5EF4-FFF2-40B4-BE49-F238E27FC236}">
              <a16:creationId xmlns:a16="http://schemas.microsoft.com/office/drawing/2014/main" id="{2BBABFBA-E235-4785-B2D0-5CD582A3FD7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272" name="AutoShape 6" descr="Álcool Étilico Hidratado 70° 1L TUPI">
          <a:extLst>
            <a:ext uri="{FF2B5EF4-FFF2-40B4-BE49-F238E27FC236}">
              <a16:creationId xmlns:a16="http://schemas.microsoft.com/office/drawing/2014/main" id="{A9CE186A-A996-4FE2-8F73-86C3833F0201}"/>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73" name="AutoShape 2" descr="Álcool Étilico Hidratado 70° 1L TUPI">
          <a:extLst>
            <a:ext uri="{FF2B5EF4-FFF2-40B4-BE49-F238E27FC236}">
              <a16:creationId xmlns:a16="http://schemas.microsoft.com/office/drawing/2014/main" id="{A1B5246D-AE49-4CA7-AE91-7BE7DC5C4E9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74" name="AutoShape 3" descr="Álcool Étilico Hidratado 70° 1L TUPI">
          <a:extLst>
            <a:ext uri="{FF2B5EF4-FFF2-40B4-BE49-F238E27FC236}">
              <a16:creationId xmlns:a16="http://schemas.microsoft.com/office/drawing/2014/main" id="{887F585A-C6C4-40E1-B3B3-FD01614700C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75" name="AutoShape 4" descr="Álcool Étilico Hidratado 70° 1L TUPI">
          <a:extLst>
            <a:ext uri="{FF2B5EF4-FFF2-40B4-BE49-F238E27FC236}">
              <a16:creationId xmlns:a16="http://schemas.microsoft.com/office/drawing/2014/main" id="{8D8F687D-2508-42C3-8D9D-E38DFA2966E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76" name="AutoShape 5" descr="Álcool Étilico Hidratado 70° 1L TUPI">
          <a:extLst>
            <a:ext uri="{FF2B5EF4-FFF2-40B4-BE49-F238E27FC236}">
              <a16:creationId xmlns:a16="http://schemas.microsoft.com/office/drawing/2014/main" id="{D2CAFAA7-02C6-4D7D-B380-68E0DECA3E9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277" name="AutoShape 6" descr="Álcool Étilico Hidratado 70° 1L TUPI">
          <a:extLst>
            <a:ext uri="{FF2B5EF4-FFF2-40B4-BE49-F238E27FC236}">
              <a16:creationId xmlns:a16="http://schemas.microsoft.com/office/drawing/2014/main" id="{FC389466-D654-4B72-9226-6BCD3853F356}"/>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78" name="AutoShape 2" descr="Álcool Étilico Hidratado 70° 1L TUPI">
          <a:extLst>
            <a:ext uri="{FF2B5EF4-FFF2-40B4-BE49-F238E27FC236}">
              <a16:creationId xmlns:a16="http://schemas.microsoft.com/office/drawing/2014/main" id="{8F2D0396-7DC1-4032-B5C9-5D0E274A5CC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79" name="AutoShape 3" descr="Álcool Étilico Hidratado 70° 1L TUPI">
          <a:extLst>
            <a:ext uri="{FF2B5EF4-FFF2-40B4-BE49-F238E27FC236}">
              <a16:creationId xmlns:a16="http://schemas.microsoft.com/office/drawing/2014/main" id="{2255489A-6674-45B0-8C65-DFCDCF69A9C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80" name="AutoShape 4" descr="Álcool Étilico Hidratado 70° 1L TUPI">
          <a:extLst>
            <a:ext uri="{FF2B5EF4-FFF2-40B4-BE49-F238E27FC236}">
              <a16:creationId xmlns:a16="http://schemas.microsoft.com/office/drawing/2014/main" id="{0AB6C3B1-828B-4F82-A254-9EB2CAC5736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81" name="AutoShape 5" descr="Álcool Étilico Hidratado 70° 1L TUPI">
          <a:extLst>
            <a:ext uri="{FF2B5EF4-FFF2-40B4-BE49-F238E27FC236}">
              <a16:creationId xmlns:a16="http://schemas.microsoft.com/office/drawing/2014/main" id="{F05F3DEC-CD64-4455-9490-649ABB8E054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282" name="AutoShape 6" descr="Álcool Étilico Hidratado 70° 1L TUPI">
          <a:extLst>
            <a:ext uri="{FF2B5EF4-FFF2-40B4-BE49-F238E27FC236}">
              <a16:creationId xmlns:a16="http://schemas.microsoft.com/office/drawing/2014/main" id="{460B0460-42ED-45B1-BADB-4E963916B744}"/>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83" name="AutoShape 2" descr="Álcool Étilico Hidratado 70° 1L TUPI">
          <a:extLst>
            <a:ext uri="{FF2B5EF4-FFF2-40B4-BE49-F238E27FC236}">
              <a16:creationId xmlns:a16="http://schemas.microsoft.com/office/drawing/2014/main" id="{167D5E2C-7926-47E1-BB09-ED6B3EE93CC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84" name="AutoShape 3" descr="Álcool Étilico Hidratado 70° 1L TUPI">
          <a:extLst>
            <a:ext uri="{FF2B5EF4-FFF2-40B4-BE49-F238E27FC236}">
              <a16:creationId xmlns:a16="http://schemas.microsoft.com/office/drawing/2014/main" id="{4A9C7AC0-DE30-45B9-AB44-9DF5B719CFD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85" name="AutoShape 4" descr="Álcool Étilico Hidratado 70° 1L TUPI">
          <a:extLst>
            <a:ext uri="{FF2B5EF4-FFF2-40B4-BE49-F238E27FC236}">
              <a16:creationId xmlns:a16="http://schemas.microsoft.com/office/drawing/2014/main" id="{5F16B334-DA94-4FC1-B3A2-6F63DAE198A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86" name="AutoShape 5" descr="Álcool Étilico Hidratado 70° 1L TUPI">
          <a:extLst>
            <a:ext uri="{FF2B5EF4-FFF2-40B4-BE49-F238E27FC236}">
              <a16:creationId xmlns:a16="http://schemas.microsoft.com/office/drawing/2014/main" id="{D0AE1955-5007-4A9F-8ABD-FF7C868EBBE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287" name="AutoShape 6" descr="Álcool Étilico Hidratado 70° 1L TUPI">
          <a:extLst>
            <a:ext uri="{FF2B5EF4-FFF2-40B4-BE49-F238E27FC236}">
              <a16:creationId xmlns:a16="http://schemas.microsoft.com/office/drawing/2014/main" id="{14090541-3107-4E6C-8867-9C71BE574A5B}"/>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88" name="AutoShape 2" descr="Álcool Étilico Hidratado 70° 1L TUPI">
          <a:extLst>
            <a:ext uri="{FF2B5EF4-FFF2-40B4-BE49-F238E27FC236}">
              <a16:creationId xmlns:a16="http://schemas.microsoft.com/office/drawing/2014/main" id="{27C82090-61E3-4EDB-AF30-4E6CDF9E196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89" name="AutoShape 3" descr="Álcool Étilico Hidratado 70° 1L TUPI">
          <a:extLst>
            <a:ext uri="{FF2B5EF4-FFF2-40B4-BE49-F238E27FC236}">
              <a16:creationId xmlns:a16="http://schemas.microsoft.com/office/drawing/2014/main" id="{D2E9494D-F5CD-4ED5-8DDB-E6A305804BB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90" name="AutoShape 4" descr="Álcool Étilico Hidratado 70° 1L TUPI">
          <a:extLst>
            <a:ext uri="{FF2B5EF4-FFF2-40B4-BE49-F238E27FC236}">
              <a16:creationId xmlns:a16="http://schemas.microsoft.com/office/drawing/2014/main" id="{32369419-3742-4BFA-99B3-A1C504AAAC8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91" name="AutoShape 5" descr="Álcool Étilico Hidratado 70° 1L TUPI">
          <a:extLst>
            <a:ext uri="{FF2B5EF4-FFF2-40B4-BE49-F238E27FC236}">
              <a16:creationId xmlns:a16="http://schemas.microsoft.com/office/drawing/2014/main" id="{C58BD649-6547-42B6-B6D7-91AAB35F5A8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292" name="AutoShape 6" descr="Álcool Étilico Hidratado 70° 1L TUPI">
          <a:extLst>
            <a:ext uri="{FF2B5EF4-FFF2-40B4-BE49-F238E27FC236}">
              <a16:creationId xmlns:a16="http://schemas.microsoft.com/office/drawing/2014/main" id="{500A5208-8684-418D-8519-465CAE76BB70}"/>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93" name="AutoShape 2" descr="Álcool Étilico Hidratado 70° 1L TUPI">
          <a:extLst>
            <a:ext uri="{FF2B5EF4-FFF2-40B4-BE49-F238E27FC236}">
              <a16:creationId xmlns:a16="http://schemas.microsoft.com/office/drawing/2014/main" id="{9899F964-7CDC-4C63-AB89-F12A2D9F859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94" name="AutoShape 3" descr="Álcool Étilico Hidratado 70° 1L TUPI">
          <a:extLst>
            <a:ext uri="{FF2B5EF4-FFF2-40B4-BE49-F238E27FC236}">
              <a16:creationId xmlns:a16="http://schemas.microsoft.com/office/drawing/2014/main" id="{CCB9CE04-2EDF-48A8-BBED-49BEC2B04A7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95" name="AutoShape 4" descr="Álcool Étilico Hidratado 70° 1L TUPI">
          <a:extLst>
            <a:ext uri="{FF2B5EF4-FFF2-40B4-BE49-F238E27FC236}">
              <a16:creationId xmlns:a16="http://schemas.microsoft.com/office/drawing/2014/main" id="{0B10C949-5F73-4825-BF53-7AE901123D6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96" name="AutoShape 5" descr="Álcool Étilico Hidratado 70° 1L TUPI">
          <a:extLst>
            <a:ext uri="{FF2B5EF4-FFF2-40B4-BE49-F238E27FC236}">
              <a16:creationId xmlns:a16="http://schemas.microsoft.com/office/drawing/2014/main" id="{09BB0EBC-8A1E-438B-891F-EDEE7CB8648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297" name="AutoShape 6" descr="Álcool Étilico Hidratado 70° 1L TUPI">
          <a:extLst>
            <a:ext uri="{FF2B5EF4-FFF2-40B4-BE49-F238E27FC236}">
              <a16:creationId xmlns:a16="http://schemas.microsoft.com/office/drawing/2014/main" id="{4E00BA17-573E-4495-9A8D-01354C4F0462}"/>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298" name="AutoShape 2" descr="Álcool Étilico Hidratado 70° 1L TUPI">
          <a:extLst>
            <a:ext uri="{FF2B5EF4-FFF2-40B4-BE49-F238E27FC236}">
              <a16:creationId xmlns:a16="http://schemas.microsoft.com/office/drawing/2014/main" id="{4512E755-321F-421A-9CC2-4B50D55F1A6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299" name="AutoShape 3" descr="Álcool Étilico Hidratado 70° 1L TUPI">
          <a:extLst>
            <a:ext uri="{FF2B5EF4-FFF2-40B4-BE49-F238E27FC236}">
              <a16:creationId xmlns:a16="http://schemas.microsoft.com/office/drawing/2014/main" id="{38302CCE-FEF5-4D35-BD28-E7616A9CA3F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300" name="AutoShape 4" descr="Álcool Étilico Hidratado 70° 1L TUPI">
          <a:extLst>
            <a:ext uri="{FF2B5EF4-FFF2-40B4-BE49-F238E27FC236}">
              <a16:creationId xmlns:a16="http://schemas.microsoft.com/office/drawing/2014/main" id="{2C021D9D-28D3-42B1-B7C1-5F778247E14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301" name="AutoShape 5" descr="Álcool Étilico Hidratado 70° 1L TUPI">
          <a:extLst>
            <a:ext uri="{FF2B5EF4-FFF2-40B4-BE49-F238E27FC236}">
              <a16:creationId xmlns:a16="http://schemas.microsoft.com/office/drawing/2014/main" id="{3BFEFCF6-899A-4ECF-9206-1DB6D6018F1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302" name="AutoShape 6" descr="Álcool Étilico Hidratado 70° 1L TUPI">
          <a:extLst>
            <a:ext uri="{FF2B5EF4-FFF2-40B4-BE49-F238E27FC236}">
              <a16:creationId xmlns:a16="http://schemas.microsoft.com/office/drawing/2014/main" id="{1142EDF4-7C53-4684-B0FC-9AD1659B1E99}"/>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303" name="AutoShape 2" descr="Álcool Étilico Hidratado 70° 1L TUPI">
          <a:extLst>
            <a:ext uri="{FF2B5EF4-FFF2-40B4-BE49-F238E27FC236}">
              <a16:creationId xmlns:a16="http://schemas.microsoft.com/office/drawing/2014/main" id="{A3EE3805-8F72-4141-967A-BE8E6E6A10B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304" name="AutoShape 3" descr="Álcool Étilico Hidratado 70° 1L TUPI">
          <a:extLst>
            <a:ext uri="{FF2B5EF4-FFF2-40B4-BE49-F238E27FC236}">
              <a16:creationId xmlns:a16="http://schemas.microsoft.com/office/drawing/2014/main" id="{6DCDF8D2-7E7D-4EA6-AFF0-F6219384114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305" name="AutoShape 4" descr="Álcool Étilico Hidratado 70° 1L TUPI">
          <a:extLst>
            <a:ext uri="{FF2B5EF4-FFF2-40B4-BE49-F238E27FC236}">
              <a16:creationId xmlns:a16="http://schemas.microsoft.com/office/drawing/2014/main" id="{870F2BA7-C347-4DF4-9067-4830521F226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306" name="AutoShape 5" descr="Álcool Étilico Hidratado 70° 1L TUPI">
          <a:extLst>
            <a:ext uri="{FF2B5EF4-FFF2-40B4-BE49-F238E27FC236}">
              <a16:creationId xmlns:a16="http://schemas.microsoft.com/office/drawing/2014/main" id="{233C5912-A67A-4A3F-86A1-8E01974182D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307" name="AutoShape 6" descr="Álcool Étilico Hidratado 70° 1L TUPI">
          <a:extLst>
            <a:ext uri="{FF2B5EF4-FFF2-40B4-BE49-F238E27FC236}">
              <a16:creationId xmlns:a16="http://schemas.microsoft.com/office/drawing/2014/main" id="{BDD99702-C399-4675-AE05-6A8917D1B6BE}"/>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308" name="AutoShape 2" descr="Álcool Étilico Hidratado 70° 1L TUPI">
          <a:extLst>
            <a:ext uri="{FF2B5EF4-FFF2-40B4-BE49-F238E27FC236}">
              <a16:creationId xmlns:a16="http://schemas.microsoft.com/office/drawing/2014/main" id="{B0E2E91E-8E3A-4E1C-86F4-E541004F805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309" name="AutoShape 3" descr="Álcool Étilico Hidratado 70° 1L TUPI">
          <a:extLst>
            <a:ext uri="{FF2B5EF4-FFF2-40B4-BE49-F238E27FC236}">
              <a16:creationId xmlns:a16="http://schemas.microsoft.com/office/drawing/2014/main" id="{53464A77-96D7-4716-B549-FCF05703177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310" name="AutoShape 4" descr="Álcool Étilico Hidratado 70° 1L TUPI">
          <a:extLst>
            <a:ext uri="{FF2B5EF4-FFF2-40B4-BE49-F238E27FC236}">
              <a16:creationId xmlns:a16="http://schemas.microsoft.com/office/drawing/2014/main" id="{0075EC6D-A9D0-40DA-A262-BE62F318148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311" name="AutoShape 5" descr="Álcool Étilico Hidratado 70° 1L TUPI">
          <a:extLst>
            <a:ext uri="{FF2B5EF4-FFF2-40B4-BE49-F238E27FC236}">
              <a16:creationId xmlns:a16="http://schemas.microsoft.com/office/drawing/2014/main" id="{78A98097-6D89-4C92-9243-F72083AA5B9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312" name="AutoShape 6" descr="Álcool Étilico Hidratado 70° 1L TUPI">
          <a:extLst>
            <a:ext uri="{FF2B5EF4-FFF2-40B4-BE49-F238E27FC236}">
              <a16:creationId xmlns:a16="http://schemas.microsoft.com/office/drawing/2014/main" id="{09849E06-E141-4CDE-8474-18A58584CE6C}"/>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313" name="AutoShape 2" descr="Álcool Étilico Hidratado 70° 1L TUPI">
          <a:extLst>
            <a:ext uri="{FF2B5EF4-FFF2-40B4-BE49-F238E27FC236}">
              <a16:creationId xmlns:a16="http://schemas.microsoft.com/office/drawing/2014/main" id="{4ACE8023-D8A2-490B-B33C-DA68BDD85FF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314" name="AutoShape 3" descr="Álcool Étilico Hidratado 70° 1L TUPI">
          <a:extLst>
            <a:ext uri="{FF2B5EF4-FFF2-40B4-BE49-F238E27FC236}">
              <a16:creationId xmlns:a16="http://schemas.microsoft.com/office/drawing/2014/main" id="{78AB33CE-0C2E-4718-852F-B1ED537D953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315" name="AutoShape 4" descr="Álcool Étilico Hidratado 70° 1L TUPI">
          <a:extLst>
            <a:ext uri="{FF2B5EF4-FFF2-40B4-BE49-F238E27FC236}">
              <a16:creationId xmlns:a16="http://schemas.microsoft.com/office/drawing/2014/main" id="{4CBAFD90-E54E-4994-BA86-D2476556D9C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316" name="AutoShape 5" descr="Álcool Étilico Hidratado 70° 1L TUPI">
          <a:extLst>
            <a:ext uri="{FF2B5EF4-FFF2-40B4-BE49-F238E27FC236}">
              <a16:creationId xmlns:a16="http://schemas.microsoft.com/office/drawing/2014/main" id="{449C9041-1C5A-42AB-A88E-AF4E79CE19D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317" name="AutoShape 6" descr="Álcool Étilico Hidratado 70° 1L TUPI">
          <a:extLst>
            <a:ext uri="{FF2B5EF4-FFF2-40B4-BE49-F238E27FC236}">
              <a16:creationId xmlns:a16="http://schemas.microsoft.com/office/drawing/2014/main" id="{47CE4C40-5A8D-4361-8580-C735D81B3DD1}"/>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318" name="AutoShape 2" descr="Álcool Étilico Hidratado 70° 1L TUPI">
          <a:extLst>
            <a:ext uri="{FF2B5EF4-FFF2-40B4-BE49-F238E27FC236}">
              <a16:creationId xmlns:a16="http://schemas.microsoft.com/office/drawing/2014/main" id="{03493298-A634-4A70-99CD-DCF268F3D7E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319" name="AutoShape 3" descr="Álcool Étilico Hidratado 70° 1L TUPI">
          <a:extLst>
            <a:ext uri="{FF2B5EF4-FFF2-40B4-BE49-F238E27FC236}">
              <a16:creationId xmlns:a16="http://schemas.microsoft.com/office/drawing/2014/main" id="{CCB5200F-FEF0-4ACB-B1CF-F4C501757CC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320" name="AutoShape 4" descr="Álcool Étilico Hidratado 70° 1L TUPI">
          <a:extLst>
            <a:ext uri="{FF2B5EF4-FFF2-40B4-BE49-F238E27FC236}">
              <a16:creationId xmlns:a16="http://schemas.microsoft.com/office/drawing/2014/main" id="{4D2DED02-D4E5-481D-843F-22F03C62B56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321" name="AutoShape 5" descr="Álcool Étilico Hidratado 70° 1L TUPI">
          <a:extLst>
            <a:ext uri="{FF2B5EF4-FFF2-40B4-BE49-F238E27FC236}">
              <a16:creationId xmlns:a16="http://schemas.microsoft.com/office/drawing/2014/main" id="{125FF0F5-3ECB-46CB-9DAB-E7CEC95E6B5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322" name="AutoShape 6" descr="Álcool Étilico Hidratado 70° 1L TUPI">
          <a:extLst>
            <a:ext uri="{FF2B5EF4-FFF2-40B4-BE49-F238E27FC236}">
              <a16:creationId xmlns:a16="http://schemas.microsoft.com/office/drawing/2014/main" id="{EB2B7090-6FAF-4F6B-A2B6-5F443A13F6E6}"/>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323" name="AutoShape 2" descr="Álcool Étilico Hidratado 70° 1L TUPI">
          <a:extLst>
            <a:ext uri="{FF2B5EF4-FFF2-40B4-BE49-F238E27FC236}">
              <a16:creationId xmlns:a16="http://schemas.microsoft.com/office/drawing/2014/main" id="{3A6C5FFD-3CEE-4D74-991E-2F3B2E08DF4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324" name="AutoShape 3" descr="Álcool Étilico Hidratado 70° 1L TUPI">
          <a:extLst>
            <a:ext uri="{FF2B5EF4-FFF2-40B4-BE49-F238E27FC236}">
              <a16:creationId xmlns:a16="http://schemas.microsoft.com/office/drawing/2014/main" id="{C4C3776A-B6A7-46DF-A488-0E7F98777C1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325" name="AutoShape 4" descr="Álcool Étilico Hidratado 70° 1L TUPI">
          <a:extLst>
            <a:ext uri="{FF2B5EF4-FFF2-40B4-BE49-F238E27FC236}">
              <a16:creationId xmlns:a16="http://schemas.microsoft.com/office/drawing/2014/main" id="{61299099-E3D2-42D1-8EB3-1FEC104C7DD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326" name="AutoShape 5" descr="Álcool Étilico Hidratado 70° 1L TUPI">
          <a:extLst>
            <a:ext uri="{FF2B5EF4-FFF2-40B4-BE49-F238E27FC236}">
              <a16:creationId xmlns:a16="http://schemas.microsoft.com/office/drawing/2014/main" id="{17ACF750-1C26-4E4B-8EFB-1EA90BD5EFE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327" name="AutoShape 6" descr="Álcool Étilico Hidratado 70° 1L TUPI">
          <a:extLst>
            <a:ext uri="{FF2B5EF4-FFF2-40B4-BE49-F238E27FC236}">
              <a16:creationId xmlns:a16="http://schemas.microsoft.com/office/drawing/2014/main" id="{4B7D72AA-54FD-4C80-9A39-AD64DB284A73}"/>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328" name="AutoShape 2" descr="Álcool Étilico Hidratado 70° 1L TUPI">
          <a:extLst>
            <a:ext uri="{FF2B5EF4-FFF2-40B4-BE49-F238E27FC236}">
              <a16:creationId xmlns:a16="http://schemas.microsoft.com/office/drawing/2014/main" id="{17415405-22BD-48F7-AA15-86142EAC2E1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329" name="AutoShape 3" descr="Álcool Étilico Hidratado 70° 1L TUPI">
          <a:extLst>
            <a:ext uri="{FF2B5EF4-FFF2-40B4-BE49-F238E27FC236}">
              <a16:creationId xmlns:a16="http://schemas.microsoft.com/office/drawing/2014/main" id="{764A18EE-05AE-4EAA-A963-C908FE66E37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817022"/>
    <xdr:sp macro="" textlink="">
      <xdr:nvSpPr>
        <xdr:cNvPr id="330" name="AutoShape 4" descr="Álcool Étilico Hidratado 70° 1L TUPI">
          <a:extLst>
            <a:ext uri="{FF2B5EF4-FFF2-40B4-BE49-F238E27FC236}">
              <a16:creationId xmlns:a16="http://schemas.microsoft.com/office/drawing/2014/main" id="{133C811A-DC06-476C-AF93-15AD683A09A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88</xdr:row>
      <xdr:rowOff>0</xdr:rowOff>
    </xdr:from>
    <xdr:ext cx="304800" cy="378648"/>
    <xdr:sp macro="" textlink="">
      <xdr:nvSpPr>
        <xdr:cNvPr id="331" name="AutoShape 5" descr="Álcool Étilico Hidratado 70° 1L TUPI">
          <a:extLst>
            <a:ext uri="{FF2B5EF4-FFF2-40B4-BE49-F238E27FC236}">
              <a16:creationId xmlns:a16="http://schemas.microsoft.com/office/drawing/2014/main" id="{CD6AB602-3496-4C2D-8716-169523251F2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88</xdr:row>
      <xdr:rowOff>0</xdr:rowOff>
    </xdr:from>
    <xdr:ext cx="254934" cy="382458"/>
    <xdr:sp macro="" textlink="">
      <xdr:nvSpPr>
        <xdr:cNvPr id="332" name="AutoShape 6" descr="Álcool Étilico Hidratado 70° 1L TUPI">
          <a:extLst>
            <a:ext uri="{FF2B5EF4-FFF2-40B4-BE49-F238E27FC236}">
              <a16:creationId xmlns:a16="http://schemas.microsoft.com/office/drawing/2014/main" id="{6D4DF67D-A3DF-4AA5-BA8E-09EE6CD77336}"/>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378648"/>
    <xdr:sp macro="" textlink="">
      <xdr:nvSpPr>
        <xdr:cNvPr id="333" name="AutoShape 2" descr="Álcool Étilico Hidratado 70° 1L TUPI">
          <a:extLst>
            <a:ext uri="{FF2B5EF4-FFF2-40B4-BE49-F238E27FC236}">
              <a16:creationId xmlns:a16="http://schemas.microsoft.com/office/drawing/2014/main" id="{51F00731-0540-48AC-B249-0A4F4C71708F}"/>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817022"/>
    <xdr:sp macro="" textlink="">
      <xdr:nvSpPr>
        <xdr:cNvPr id="334" name="AutoShape 3" descr="Álcool Étilico Hidratado 70° 1L TUPI">
          <a:extLst>
            <a:ext uri="{FF2B5EF4-FFF2-40B4-BE49-F238E27FC236}">
              <a16:creationId xmlns:a16="http://schemas.microsoft.com/office/drawing/2014/main" id="{4FD7C967-A2F9-4940-B495-0BD89E725E72}"/>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817022"/>
    <xdr:sp macro="" textlink="">
      <xdr:nvSpPr>
        <xdr:cNvPr id="335" name="AutoShape 4" descr="Álcool Étilico Hidratado 70° 1L TUPI">
          <a:extLst>
            <a:ext uri="{FF2B5EF4-FFF2-40B4-BE49-F238E27FC236}">
              <a16:creationId xmlns:a16="http://schemas.microsoft.com/office/drawing/2014/main" id="{FF6B36CD-6DA3-4748-B790-2F8B851522F3}"/>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378648"/>
    <xdr:sp macro="" textlink="">
      <xdr:nvSpPr>
        <xdr:cNvPr id="336" name="AutoShape 5" descr="Álcool Étilico Hidratado 70° 1L TUPI">
          <a:extLst>
            <a:ext uri="{FF2B5EF4-FFF2-40B4-BE49-F238E27FC236}">
              <a16:creationId xmlns:a16="http://schemas.microsoft.com/office/drawing/2014/main" id="{E186B0A5-5B4D-4E56-A9AF-3635362CF00D}"/>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89</xdr:row>
      <xdr:rowOff>0</xdr:rowOff>
    </xdr:from>
    <xdr:ext cx="254934" cy="382458"/>
    <xdr:sp macro="" textlink="">
      <xdr:nvSpPr>
        <xdr:cNvPr id="337" name="AutoShape 6" descr="Álcool Étilico Hidratado 70° 1L TUPI">
          <a:extLst>
            <a:ext uri="{FF2B5EF4-FFF2-40B4-BE49-F238E27FC236}">
              <a16:creationId xmlns:a16="http://schemas.microsoft.com/office/drawing/2014/main" id="{DBABA35C-01F4-4708-8A7B-27F29905B843}"/>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378648"/>
    <xdr:sp macro="" textlink="">
      <xdr:nvSpPr>
        <xdr:cNvPr id="338" name="AutoShape 2" descr="Álcool Étilico Hidratado 70° 1L TUPI">
          <a:extLst>
            <a:ext uri="{FF2B5EF4-FFF2-40B4-BE49-F238E27FC236}">
              <a16:creationId xmlns:a16="http://schemas.microsoft.com/office/drawing/2014/main" id="{36F1B6E8-30E1-491A-91AA-BBD352894464}"/>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817022"/>
    <xdr:sp macro="" textlink="">
      <xdr:nvSpPr>
        <xdr:cNvPr id="339" name="AutoShape 3" descr="Álcool Étilico Hidratado 70° 1L TUPI">
          <a:extLst>
            <a:ext uri="{FF2B5EF4-FFF2-40B4-BE49-F238E27FC236}">
              <a16:creationId xmlns:a16="http://schemas.microsoft.com/office/drawing/2014/main" id="{8A2D113E-CDEB-4C9F-9217-5AF03F7D865F}"/>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817022"/>
    <xdr:sp macro="" textlink="">
      <xdr:nvSpPr>
        <xdr:cNvPr id="340" name="AutoShape 4" descr="Álcool Étilico Hidratado 70° 1L TUPI">
          <a:extLst>
            <a:ext uri="{FF2B5EF4-FFF2-40B4-BE49-F238E27FC236}">
              <a16:creationId xmlns:a16="http://schemas.microsoft.com/office/drawing/2014/main" id="{1AFA8C22-CD3E-48CB-B5B8-8C01EC8CEE6F}"/>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378648"/>
    <xdr:sp macro="" textlink="">
      <xdr:nvSpPr>
        <xdr:cNvPr id="341" name="AutoShape 5" descr="Álcool Étilico Hidratado 70° 1L TUPI">
          <a:extLst>
            <a:ext uri="{FF2B5EF4-FFF2-40B4-BE49-F238E27FC236}">
              <a16:creationId xmlns:a16="http://schemas.microsoft.com/office/drawing/2014/main" id="{9F484C43-C86B-4035-BD11-18B7481E6A5B}"/>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89</xdr:row>
      <xdr:rowOff>0</xdr:rowOff>
    </xdr:from>
    <xdr:ext cx="254934" cy="382458"/>
    <xdr:sp macro="" textlink="">
      <xdr:nvSpPr>
        <xdr:cNvPr id="342" name="AutoShape 6" descr="Álcool Étilico Hidratado 70° 1L TUPI">
          <a:extLst>
            <a:ext uri="{FF2B5EF4-FFF2-40B4-BE49-F238E27FC236}">
              <a16:creationId xmlns:a16="http://schemas.microsoft.com/office/drawing/2014/main" id="{01A05D0A-02AD-4C86-BE77-2FFBBE4AFA30}"/>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378648"/>
    <xdr:sp macro="" textlink="">
      <xdr:nvSpPr>
        <xdr:cNvPr id="343" name="AutoShape 2" descr="Álcool Étilico Hidratado 70° 1L TUPI">
          <a:extLst>
            <a:ext uri="{FF2B5EF4-FFF2-40B4-BE49-F238E27FC236}">
              <a16:creationId xmlns:a16="http://schemas.microsoft.com/office/drawing/2014/main" id="{4FE47EBA-294D-4E12-A156-C037171E62A5}"/>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817022"/>
    <xdr:sp macro="" textlink="">
      <xdr:nvSpPr>
        <xdr:cNvPr id="344" name="AutoShape 3" descr="Álcool Étilico Hidratado 70° 1L TUPI">
          <a:extLst>
            <a:ext uri="{FF2B5EF4-FFF2-40B4-BE49-F238E27FC236}">
              <a16:creationId xmlns:a16="http://schemas.microsoft.com/office/drawing/2014/main" id="{54E62F75-1F9B-4608-BBEE-3EF3EE6437CD}"/>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817022"/>
    <xdr:sp macro="" textlink="">
      <xdr:nvSpPr>
        <xdr:cNvPr id="345" name="AutoShape 4" descr="Álcool Étilico Hidratado 70° 1L TUPI">
          <a:extLst>
            <a:ext uri="{FF2B5EF4-FFF2-40B4-BE49-F238E27FC236}">
              <a16:creationId xmlns:a16="http://schemas.microsoft.com/office/drawing/2014/main" id="{AD487949-0C42-4108-AD6D-8D705C0DF813}"/>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378648"/>
    <xdr:sp macro="" textlink="">
      <xdr:nvSpPr>
        <xdr:cNvPr id="346" name="AutoShape 5" descr="Álcool Étilico Hidratado 70° 1L TUPI">
          <a:extLst>
            <a:ext uri="{FF2B5EF4-FFF2-40B4-BE49-F238E27FC236}">
              <a16:creationId xmlns:a16="http://schemas.microsoft.com/office/drawing/2014/main" id="{2475668F-8403-4A2B-B79E-A7547C350250}"/>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89</xdr:row>
      <xdr:rowOff>0</xdr:rowOff>
    </xdr:from>
    <xdr:ext cx="254934" cy="382458"/>
    <xdr:sp macro="" textlink="">
      <xdr:nvSpPr>
        <xdr:cNvPr id="347" name="AutoShape 6" descr="Álcool Étilico Hidratado 70° 1L TUPI">
          <a:extLst>
            <a:ext uri="{FF2B5EF4-FFF2-40B4-BE49-F238E27FC236}">
              <a16:creationId xmlns:a16="http://schemas.microsoft.com/office/drawing/2014/main" id="{9194B6F2-0DF2-450F-966C-4EFADCE79DBB}"/>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378648"/>
    <xdr:sp macro="" textlink="">
      <xdr:nvSpPr>
        <xdr:cNvPr id="348" name="AutoShape 2" descr="Álcool Étilico Hidratado 70° 1L TUPI">
          <a:extLst>
            <a:ext uri="{FF2B5EF4-FFF2-40B4-BE49-F238E27FC236}">
              <a16:creationId xmlns:a16="http://schemas.microsoft.com/office/drawing/2014/main" id="{8196E389-54B7-428D-89F7-D40F18222A97}"/>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817022"/>
    <xdr:sp macro="" textlink="">
      <xdr:nvSpPr>
        <xdr:cNvPr id="349" name="AutoShape 3" descr="Álcool Étilico Hidratado 70° 1L TUPI">
          <a:extLst>
            <a:ext uri="{FF2B5EF4-FFF2-40B4-BE49-F238E27FC236}">
              <a16:creationId xmlns:a16="http://schemas.microsoft.com/office/drawing/2014/main" id="{BF85CB2E-E780-4E90-B95F-35C2D67C44B6}"/>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817022"/>
    <xdr:sp macro="" textlink="">
      <xdr:nvSpPr>
        <xdr:cNvPr id="350" name="AutoShape 4" descr="Álcool Étilico Hidratado 70° 1L TUPI">
          <a:extLst>
            <a:ext uri="{FF2B5EF4-FFF2-40B4-BE49-F238E27FC236}">
              <a16:creationId xmlns:a16="http://schemas.microsoft.com/office/drawing/2014/main" id="{5BF7E477-AFDB-4211-8E70-660B36226F24}"/>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378648"/>
    <xdr:sp macro="" textlink="">
      <xdr:nvSpPr>
        <xdr:cNvPr id="351" name="AutoShape 5" descr="Álcool Étilico Hidratado 70° 1L TUPI">
          <a:extLst>
            <a:ext uri="{FF2B5EF4-FFF2-40B4-BE49-F238E27FC236}">
              <a16:creationId xmlns:a16="http://schemas.microsoft.com/office/drawing/2014/main" id="{B1D6DC80-C67F-41A0-82D8-305F7C06FE70}"/>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89</xdr:row>
      <xdr:rowOff>0</xdr:rowOff>
    </xdr:from>
    <xdr:ext cx="254934" cy="382458"/>
    <xdr:sp macro="" textlink="">
      <xdr:nvSpPr>
        <xdr:cNvPr id="352" name="AutoShape 6" descr="Álcool Étilico Hidratado 70° 1L TUPI">
          <a:extLst>
            <a:ext uri="{FF2B5EF4-FFF2-40B4-BE49-F238E27FC236}">
              <a16:creationId xmlns:a16="http://schemas.microsoft.com/office/drawing/2014/main" id="{574D5B02-2DB8-4977-B5A4-58A49CFAD0AC}"/>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378648"/>
    <xdr:sp macro="" textlink="">
      <xdr:nvSpPr>
        <xdr:cNvPr id="353" name="AutoShape 2" descr="Álcool Étilico Hidratado 70° 1L TUPI">
          <a:extLst>
            <a:ext uri="{FF2B5EF4-FFF2-40B4-BE49-F238E27FC236}">
              <a16:creationId xmlns:a16="http://schemas.microsoft.com/office/drawing/2014/main" id="{BFA52560-CCB9-4C92-9515-18A6E54C9AB1}"/>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817022"/>
    <xdr:sp macro="" textlink="">
      <xdr:nvSpPr>
        <xdr:cNvPr id="354" name="AutoShape 3" descr="Álcool Étilico Hidratado 70° 1L TUPI">
          <a:extLst>
            <a:ext uri="{FF2B5EF4-FFF2-40B4-BE49-F238E27FC236}">
              <a16:creationId xmlns:a16="http://schemas.microsoft.com/office/drawing/2014/main" id="{AD14FC88-8035-4534-A14C-ED159D1B6FE6}"/>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817022"/>
    <xdr:sp macro="" textlink="">
      <xdr:nvSpPr>
        <xdr:cNvPr id="355" name="AutoShape 4" descr="Álcool Étilico Hidratado 70° 1L TUPI">
          <a:extLst>
            <a:ext uri="{FF2B5EF4-FFF2-40B4-BE49-F238E27FC236}">
              <a16:creationId xmlns:a16="http://schemas.microsoft.com/office/drawing/2014/main" id="{EF6C76C2-3419-4F71-8B19-1F2FEB1C6A30}"/>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378648"/>
    <xdr:sp macro="" textlink="">
      <xdr:nvSpPr>
        <xdr:cNvPr id="356" name="AutoShape 5" descr="Álcool Étilico Hidratado 70° 1L TUPI">
          <a:extLst>
            <a:ext uri="{FF2B5EF4-FFF2-40B4-BE49-F238E27FC236}">
              <a16:creationId xmlns:a16="http://schemas.microsoft.com/office/drawing/2014/main" id="{CB3BA431-8745-4BFC-8E22-FFDA86911E51}"/>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89</xdr:row>
      <xdr:rowOff>0</xdr:rowOff>
    </xdr:from>
    <xdr:ext cx="254934" cy="382458"/>
    <xdr:sp macro="" textlink="">
      <xdr:nvSpPr>
        <xdr:cNvPr id="357" name="AutoShape 6" descr="Álcool Étilico Hidratado 70° 1L TUPI">
          <a:extLst>
            <a:ext uri="{FF2B5EF4-FFF2-40B4-BE49-F238E27FC236}">
              <a16:creationId xmlns:a16="http://schemas.microsoft.com/office/drawing/2014/main" id="{3F226701-00D2-4647-A098-4D46D26678A2}"/>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378648"/>
    <xdr:sp macro="" textlink="">
      <xdr:nvSpPr>
        <xdr:cNvPr id="358" name="AutoShape 2" descr="Álcool Étilico Hidratado 70° 1L TUPI">
          <a:extLst>
            <a:ext uri="{FF2B5EF4-FFF2-40B4-BE49-F238E27FC236}">
              <a16:creationId xmlns:a16="http://schemas.microsoft.com/office/drawing/2014/main" id="{5F80B6F6-E627-4829-97B4-63C6EFD84F30}"/>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817022"/>
    <xdr:sp macro="" textlink="">
      <xdr:nvSpPr>
        <xdr:cNvPr id="359" name="AutoShape 3" descr="Álcool Étilico Hidratado 70° 1L TUPI">
          <a:extLst>
            <a:ext uri="{FF2B5EF4-FFF2-40B4-BE49-F238E27FC236}">
              <a16:creationId xmlns:a16="http://schemas.microsoft.com/office/drawing/2014/main" id="{33D2EE60-3A6C-482A-A6D4-EAEC1D134A9B}"/>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817022"/>
    <xdr:sp macro="" textlink="">
      <xdr:nvSpPr>
        <xdr:cNvPr id="360" name="AutoShape 4" descr="Álcool Étilico Hidratado 70° 1L TUPI">
          <a:extLst>
            <a:ext uri="{FF2B5EF4-FFF2-40B4-BE49-F238E27FC236}">
              <a16:creationId xmlns:a16="http://schemas.microsoft.com/office/drawing/2014/main" id="{C6023D83-F3B3-442C-9764-E55842D4A0D2}"/>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378648"/>
    <xdr:sp macro="" textlink="">
      <xdr:nvSpPr>
        <xdr:cNvPr id="361" name="AutoShape 5" descr="Álcool Étilico Hidratado 70° 1L TUPI">
          <a:extLst>
            <a:ext uri="{FF2B5EF4-FFF2-40B4-BE49-F238E27FC236}">
              <a16:creationId xmlns:a16="http://schemas.microsoft.com/office/drawing/2014/main" id="{AB34D391-8093-4403-BCD7-8DF684A74E9F}"/>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89</xdr:row>
      <xdr:rowOff>0</xdr:rowOff>
    </xdr:from>
    <xdr:ext cx="254934" cy="382458"/>
    <xdr:sp macro="" textlink="">
      <xdr:nvSpPr>
        <xdr:cNvPr id="362" name="AutoShape 6" descr="Álcool Étilico Hidratado 70° 1L TUPI">
          <a:extLst>
            <a:ext uri="{FF2B5EF4-FFF2-40B4-BE49-F238E27FC236}">
              <a16:creationId xmlns:a16="http://schemas.microsoft.com/office/drawing/2014/main" id="{3DBE453E-BE13-4BF1-A450-ECDC48EFEE65}"/>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378648"/>
    <xdr:sp macro="" textlink="">
      <xdr:nvSpPr>
        <xdr:cNvPr id="363" name="AutoShape 2" descr="Álcool Étilico Hidratado 70° 1L TUPI">
          <a:extLst>
            <a:ext uri="{FF2B5EF4-FFF2-40B4-BE49-F238E27FC236}">
              <a16:creationId xmlns:a16="http://schemas.microsoft.com/office/drawing/2014/main" id="{A3314E10-ACB0-49BA-BE77-01AC20572E11}"/>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817022"/>
    <xdr:sp macro="" textlink="">
      <xdr:nvSpPr>
        <xdr:cNvPr id="364" name="AutoShape 3" descr="Álcool Étilico Hidratado 70° 1L TUPI">
          <a:extLst>
            <a:ext uri="{FF2B5EF4-FFF2-40B4-BE49-F238E27FC236}">
              <a16:creationId xmlns:a16="http://schemas.microsoft.com/office/drawing/2014/main" id="{021F06AD-9D8C-4696-B84F-B5A695C35D76}"/>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817022"/>
    <xdr:sp macro="" textlink="">
      <xdr:nvSpPr>
        <xdr:cNvPr id="365" name="AutoShape 4" descr="Álcool Étilico Hidratado 70° 1L TUPI">
          <a:extLst>
            <a:ext uri="{FF2B5EF4-FFF2-40B4-BE49-F238E27FC236}">
              <a16:creationId xmlns:a16="http://schemas.microsoft.com/office/drawing/2014/main" id="{15A1B7A9-D53A-4CD4-92D1-D054BE61E85C}"/>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378648"/>
    <xdr:sp macro="" textlink="">
      <xdr:nvSpPr>
        <xdr:cNvPr id="366" name="AutoShape 5" descr="Álcool Étilico Hidratado 70° 1L TUPI">
          <a:extLst>
            <a:ext uri="{FF2B5EF4-FFF2-40B4-BE49-F238E27FC236}">
              <a16:creationId xmlns:a16="http://schemas.microsoft.com/office/drawing/2014/main" id="{ACBB318C-457A-4E7F-80E3-AAC4C205B8E7}"/>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89</xdr:row>
      <xdr:rowOff>0</xdr:rowOff>
    </xdr:from>
    <xdr:ext cx="254934" cy="382458"/>
    <xdr:sp macro="" textlink="">
      <xdr:nvSpPr>
        <xdr:cNvPr id="367" name="AutoShape 6" descr="Álcool Étilico Hidratado 70° 1L TUPI">
          <a:extLst>
            <a:ext uri="{FF2B5EF4-FFF2-40B4-BE49-F238E27FC236}">
              <a16:creationId xmlns:a16="http://schemas.microsoft.com/office/drawing/2014/main" id="{FFB0071B-C61A-423B-9E05-1663E6BF998C}"/>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378648"/>
    <xdr:sp macro="" textlink="">
      <xdr:nvSpPr>
        <xdr:cNvPr id="368" name="AutoShape 2" descr="Álcool Étilico Hidratado 70° 1L TUPI">
          <a:extLst>
            <a:ext uri="{FF2B5EF4-FFF2-40B4-BE49-F238E27FC236}">
              <a16:creationId xmlns:a16="http://schemas.microsoft.com/office/drawing/2014/main" id="{6826AD6A-F009-4118-9767-A280F507ED5E}"/>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817022"/>
    <xdr:sp macro="" textlink="">
      <xdr:nvSpPr>
        <xdr:cNvPr id="369" name="AutoShape 3" descr="Álcool Étilico Hidratado 70° 1L TUPI">
          <a:extLst>
            <a:ext uri="{FF2B5EF4-FFF2-40B4-BE49-F238E27FC236}">
              <a16:creationId xmlns:a16="http://schemas.microsoft.com/office/drawing/2014/main" id="{817B4543-A385-45B1-8840-2B4FEA48F762}"/>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817022"/>
    <xdr:sp macro="" textlink="">
      <xdr:nvSpPr>
        <xdr:cNvPr id="370" name="AutoShape 4" descr="Álcool Étilico Hidratado 70° 1L TUPI">
          <a:extLst>
            <a:ext uri="{FF2B5EF4-FFF2-40B4-BE49-F238E27FC236}">
              <a16:creationId xmlns:a16="http://schemas.microsoft.com/office/drawing/2014/main" id="{59ABADD5-951F-4844-BF09-B6AE9A379064}"/>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89</xdr:row>
      <xdr:rowOff>0</xdr:rowOff>
    </xdr:from>
    <xdr:ext cx="304800" cy="378648"/>
    <xdr:sp macro="" textlink="">
      <xdr:nvSpPr>
        <xdr:cNvPr id="371" name="AutoShape 5" descr="Álcool Étilico Hidratado 70° 1L TUPI">
          <a:extLst>
            <a:ext uri="{FF2B5EF4-FFF2-40B4-BE49-F238E27FC236}">
              <a16:creationId xmlns:a16="http://schemas.microsoft.com/office/drawing/2014/main" id="{9B6B60E9-6BC1-45FC-BE47-EAE54AD5F850}"/>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89</xdr:row>
      <xdr:rowOff>0</xdr:rowOff>
    </xdr:from>
    <xdr:ext cx="254934" cy="382458"/>
    <xdr:sp macro="" textlink="">
      <xdr:nvSpPr>
        <xdr:cNvPr id="372" name="AutoShape 6" descr="Álcool Étilico Hidratado 70° 1L TUPI">
          <a:extLst>
            <a:ext uri="{FF2B5EF4-FFF2-40B4-BE49-F238E27FC236}">
              <a16:creationId xmlns:a16="http://schemas.microsoft.com/office/drawing/2014/main" id="{C20C47DD-EF47-490C-A49B-1AB90BB9F98D}"/>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90</xdr:row>
      <xdr:rowOff>0</xdr:rowOff>
    </xdr:from>
    <xdr:ext cx="304800" cy="378648"/>
    <xdr:sp macro="" textlink="">
      <xdr:nvSpPr>
        <xdr:cNvPr id="373" name="AutoShape 2" descr="Álcool Étilico Hidratado 70° 1L TUPI">
          <a:extLst>
            <a:ext uri="{FF2B5EF4-FFF2-40B4-BE49-F238E27FC236}">
              <a16:creationId xmlns:a16="http://schemas.microsoft.com/office/drawing/2014/main" id="{7FF19048-4424-4281-B962-FB9BE3931578}"/>
            </a:ext>
          </a:extLst>
        </xdr:cNvPr>
        <xdr:cNvSpPr>
          <a:spLocks noChangeAspect="1" noChangeArrowheads="1"/>
        </xdr:cNvSpPr>
      </xdr:nvSpPr>
      <xdr:spPr bwMode="auto">
        <a:xfrm>
          <a:off x="0" y="866775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90</xdr:row>
      <xdr:rowOff>0</xdr:rowOff>
    </xdr:from>
    <xdr:ext cx="304800" cy="817022"/>
    <xdr:sp macro="" textlink="">
      <xdr:nvSpPr>
        <xdr:cNvPr id="374" name="AutoShape 3" descr="Álcool Étilico Hidratado 70° 1L TUPI">
          <a:extLst>
            <a:ext uri="{FF2B5EF4-FFF2-40B4-BE49-F238E27FC236}">
              <a16:creationId xmlns:a16="http://schemas.microsoft.com/office/drawing/2014/main" id="{F9803DCE-B267-4E84-8731-3E17FC36A6E9}"/>
            </a:ext>
          </a:extLst>
        </xdr:cNvPr>
        <xdr:cNvSpPr>
          <a:spLocks noChangeAspect="1" noChangeArrowheads="1"/>
        </xdr:cNvSpPr>
      </xdr:nvSpPr>
      <xdr:spPr bwMode="auto">
        <a:xfrm>
          <a:off x="0" y="866775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90</xdr:row>
      <xdr:rowOff>0</xdr:rowOff>
    </xdr:from>
    <xdr:ext cx="304800" cy="817022"/>
    <xdr:sp macro="" textlink="">
      <xdr:nvSpPr>
        <xdr:cNvPr id="375" name="AutoShape 4" descr="Álcool Étilico Hidratado 70° 1L TUPI">
          <a:extLst>
            <a:ext uri="{FF2B5EF4-FFF2-40B4-BE49-F238E27FC236}">
              <a16:creationId xmlns:a16="http://schemas.microsoft.com/office/drawing/2014/main" id="{82C680A1-128E-417D-BBD6-37526E21E2F6}"/>
            </a:ext>
          </a:extLst>
        </xdr:cNvPr>
        <xdr:cNvSpPr>
          <a:spLocks noChangeAspect="1" noChangeArrowheads="1"/>
        </xdr:cNvSpPr>
      </xdr:nvSpPr>
      <xdr:spPr bwMode="auto">
        <a:xfrm>
          <a:off x="0" y="392430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90</xdr:row>
      <xdr:rowOff>0</xdr:rowOff>
    </xdr:from>
    <xdr:ext cx="304800" cy="378648"/>
    <xdr:sp macro="" textlink="">
      <xdr:nvSpPr>
        <xdr:cNvPr id="376" name="AutoShape 5" descr="Álcool Étilico Hidratado 70° 1L TUPI">
          <a:extLst>
            <a:ext uri="{FF2B5EF4-FFF2-40B4-BE49-F238E27FC236}">
              <a16:creationId xmlns:a16="http://schemas.microsoft.com/office/drawing/2014/main" id="{C6F549A1-A275-4FF7-9788-50629AEF1C32}"/>
            </a:ext>
          </a:extLst>
        </xdr:cNvPr>
        <xdr:cNvSpPr>
          <a:spLocks noChangeAspect="1" noChangeArrowheads="1"/>
        </xdr:cNvSpPr>
      </xdr:nvSpPr>
      <xdr:spPr bwMode="auto">
        <a:xfrm>
          <a:off x="0" y="866775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90</xdr:row>
      <xdr:rowOff>0</xdr:rowOff>
    </xdr:from>
    <xdr:ext cx="254934" cy="382458"/>
    <xdr:sp macro="" textlink="">
      <xdr:nvSpPr>
        <xdr:cNvPr id="377" name="AutoShape 6" descr="Álcool Étilico Hidratado 70° 1L TUPI">
          <a:extLst>
            <a:ext uri="{FF2B5EF4-FFF2-40B4-BE49-F238E27FC236}">
              <a16:creationId xmlns:a16="http://schemas.microsoft.com/office/drawing/2014/main" id="{9B096E36-EF74-4A0F-B620-07D743AA60E5}"/>
            </a:ext>
          </a:extLst>
        </xdr:cNvPr>
        <xdr:cNvSpPr>
          <a:spLocks noChangeAspect="1" noChangeArrowheads="1"/>
        </xdr:cNvSpPr>
      </xdr:nvSpPr>
      <xdr:spPr bwMode="auto">
        <a:xfrm>
          <a:off x="2266950" y="866775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67</xdr:row>
      <xdr:rowOff>464608</xdr:rowOff>
    </xdr:from>
    <xdr:ext cx="304800" cy="304800"/>
    <xdr:sp macro="" textlink="">
      <xdr:nvSpPr>
        <xdr:cNvPr id="378" name="AutoShape 5" descr="Álcool Étilico Hidratado 70° 1L TUPI">
          <a:extLst>
            <a:ext uri="{FF2B5EF4-FFF2-40B4-BE49-F238E27FC236}">
              <a16:creationId xmlns:a16="http://schemas.microsoft.com/office/drawing/2014/main" id="{B095A9FB-ABCE-4B8A-929B-33BC795DB69E}"/>
            </a:ext>
          </a:extLst>
        </xdr:cNvPr>
        <xdr:cNvSpPr>
          <a:spLocks noChangeAspect="1" noChangeArrowheads="1"/>
        </xdr:cNvSpPr>
      </xdr:nvSpPr>
      <xdr:spPr bwMode="auto">
        <a:xfrm>
          <a:off x="7203017" y="37373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73</xdr:row>
      <xdr:rowOff>390525</xdr:rowOff>
    </xdr:from>
    <xdr:ext cx="304800" cy="304800"/>
    <xdr:sp macro="" textlink="">
      <xdr:nvSpPr>
        <xdr:cNvPr id="379" name="AutoShape 5" descr="Álcool Étilico Hidratado 70° 1L TUPI">
          <a:extLst>
            <a:ext uri="{FF2B5EF4-FFF2-40B4-BE49-F238E27FC236}">
              <a16:creationId xmlns:a16="http://schemas.microsoft.com/office/drawing/2014/main" id="{9CDBD48A-F9B0-4D86-BD4B-0993748BAE94}"/>
            </a:ext>
          </a:extLst>
        </xdr:cNvPr>
        <xdr:cNvSpPr>
          <a:spLocks noChangeAspect="1" noChangeArrowheads="1"/>
        </xdr:cNvSpPr>
      </xdr:nvSpPr>
      <xdr:spPr bwMode="auto">
        <a:xfrm>
          <a:off x="6896100" y="40833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74</xdr:row>
      <xdr:rowOff>464608</xdr:rowOff>
    </xdr:from>
    <xdr:ext cx="304800" cy="304800"/>
    <xdr:sp macro="" textlink="">
      <xdr:nvSpPr>
        <xdr:cNvPr id="380" name="AutoShape 5" descr="Álcool Étilico Hidratado 70° 1L TUPI">
          <a:extLst>
            <a:ext uri="{FF2B5EF4-FFF2-40B4-BE49-F238E27FC236}">
              <a16:creationId xmlns:a16="http://schemas.microsoft.com/office/drawing/2014/main" id="{A51D2B73-BEA6-44AC-A25A-0FAB3E979842}"/>
            </a:ext>
          </a:extLst>
        </xdr:cNvPr>
        <xdr:cNvSpPr>
          <a:spLocks noChangeAspect="1" noChangeArrowheads="1"/>
        </xdr:cNvSpPr>
      </xdr:nvSpPr>
      <xdr:spPr bwMode="auto">
        <a:xfrm>
          <a:off x="7203017" y="4157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79</xdr:row>
      <xdr:rowOff>390525</xdr:rowOff>
    </xdr:from>
    <xdr:ext cx="304800" cy="304800"/>
    <xdr:sp macro="" textlink="">
      <xdr:nvSpPr>
        <xdr:cNvPr id="381" name="AutoShape 5" descr="Álcool Étilico Hidratado 70° 1L TUPI">
          <a:extLst>
            <a:ext uri="{FF2B5EF4-FFF2-40B4-BE49-F238E27FC236}">
              <a16:creationId xmlns:a16="http://schemas.microsoft.com/office/drawing/2014/main" id="{A977A2F2-C77B-4DB0-B27A-F583D9763DEB}"/>
            </a:ext>
          </a:extLst>
        </xdr:cNvPr>
        <xdr:cNvSpPr>
          <a:spLocks noChangeAspect="1" noChangeArrowheads="1"/>
        </xdr:cNvSpPr>
      </xdr:nvSpPr>
      <xdr:spPr bwMode="auto">
        <a:xfrm>
          <a:off x="6896100" y="44215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80</xdr:row>
      <xdr:rowOff>464608</xdr:rowOff>
    </xdr:from>
    <xdr:ext cx="304800" cy="304800"/>
    <xdr:sp macro="" textlink="">
      <xdr:nvSpPr>
        <xdr:cNvPr id="382" name="AutoShape 5" descr="Álcool Étilico Hidratado 70° 1L TUPI">
          <a:extLst>
            <a:ext uri="{FF2B5EF4-FFF2-40B4-BE49-F238E27FC236}">
              <a16:creationId xmlns:a16="http://schemas.microsoft.com/office/drawing/2014/main" id="{F7C74B48-BBA1-446C-87C8-7715F380BB78}"/>
            </a:ext>
          </a:extLst>
        </xdr:cNvPr>
        <xdr:cNvSpPr>
          <a:spLocks noChangeAspect="1" noChangeArrowheads="1"/>
        </xdr:cNvSpPr>
      </xdr:nvSpPr>
      <xdr:spPr bwMode="auto">
        <a:xfrm>
          <a:off x="7830608" y="448225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83</xdr:row>
      <xdr:rowOff>390525</xdr:rowOff>
    </xdr:from>
    <xdr:ext cx="304800" cy="304800"/>
    <xdr:sp macro="" textlink="">
      <xdr:nvSpPr>
        <xdr:cNvPr id="383" name="AutoShape 5" descr="Álcool Étilico Hidratado 70° 1L TUPI">
          <a:extLst>
            <a:ext uri="{FF2B5EF4-FFF2-40B4-BE49-F238E27FC236}">
              <a16:creationId xmlns:a16="http://schemas.microsoft.com/office/drawing/2014/main" id="{BCA26334-2241-4713-8DD1-F4ABE14F5901}"/>
            </a:ext>
          </a:extLst>
        </xdr:cNvPr>
        <xdr:cNvSpPr>
          <a:spLocks noChangeAspect="1" noChangeArrowheads="1"/>
        </xdr:cNvSpPr>
      </xdr:nvSpPr>
      <xdr:spPr bwMode="auto">
        <a:xfrm>
          <a:off x="6896100" y="46662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84</xdr:row>
      <xdr:rowOff>464608</xdr:rowOff>
    </xdr:from>
    <xdr:ext cx="304800" cy="304800"/>
    <xdr:sp macro="" textlink="">
      <xdr:nvSpPr>
        <xdr:cNvPr id="384" name="AutoShape 5" descr="Álcool Étilico Hidratado 70° 1L TUPI">
          <a:extLst>
            <a:ext uri="{FF2B5EF4-FFF2-40B4-BE49-F238E27FC236}">
              <a16:creationId xmlns:a16="http://schemas.microsoft.com/office/drawing/2014/main" id="{AC3A496A-DBBA-481B-A382-5E78A4F425E1}"/>
            </a:ext>
          </a:extLst>
        </xdr:cNvPr>
        <xdr:cNvSpPr>
          <a:spLocks noChangeAspect="1" noChangeArrowheads="1"/>
        </xdr:cNvSpPr>
      </xdr:nvSpPr>
      <xdr:spPr bwMode="auto">
        <a:xfrm>
          <a:off x="7830608" y="47289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87</xdr:row>
      <xdr:rowOff>0</xdr:rowOff>
    </xdr:from>
    <xdr:ext cx="304800" cy="304800"/>
    <xdr:sp macro="" textlink="">
      <xdr:nvSpPr>
        <xdr:cNvPr id="385" name="AutoShape 5" descr="Álcool Étilico Hidratado 70° 1L TUPI">
          <a:extLst>
            <a:ext uri="{FF2B5EF4-FFF2-40B4-BE49-F238E27FC236}">
              <a16:creationId xmlns:a16="http://schemas.microsoft.com/office/drawing/2014/main" id="{9F9C6D43-612C-4134-880A-732B4B5EBEFA}"/>
            </a:ext>
          </a:extLst>
        </xdr:cNvPr>
        <xdr:cNvSpPr>
          <a:spLocks noChangeAspect="1" noChangeArrowheads="1"/>
        </xdr:cNvSpPr>
      </xdr:nvSpPr>
      <xdr:spPr bwMode="auto">
        <a:xfrm>
          <a:off x="6896100" y="51177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87</xdr:row>
      <xdr:rowOff>0</xdr:rowOff>
    </xdr:from>
    <xdr:ext cx="304800" cy="304800"/>
    <xdr:sp macro="" textlink="">
      <xdr:nvSpPr>
        <xdr:cNvPr id="386" name="AutoShape 5" descr="Álcool Étilico Hidratado 70° 1L TUPI">
          <a:extLst>
            <a:ext uri="{FF2B5EF4-FFF2-40B4-BE49-F238E27FC236}">
              <a16:creationId xmlns:a16="http://schemas.microsoft.com/office/drawing/2014/main" id="{F716290E-8DF8-46B8-BCD7-F99B3589D265}"/>
            </a:ext>
          </a:extLst>
        </xdr:cNvPr>
        <xdr:cNvSpPr>
          <a:spLocks noChangeAspect="1" noChangeArrowheads="1"/>
        </xdr:cNvSpPr>
      </xdr:nvSpPr>
      <xdr:spPr bwMode="auto">
        <a:xfrm>
          <a:off x="7830608" y="51804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87</xdr:row>
      <xdr:rowOff>0</xdr:rowOff>
    </xdr:from>
    <xdr:ext cx="304800" cy="304800"/>
    <xdr:sp macro="" textlink="">
      <xdr:nvSpPr>
        <xdr:cNvPr id="387" name="AutoShape 5" descr="Álcool Étilico Hidratado 70° 1L TUPI">
          <a:extLst>
            <a:ext uri="{FF2B5EF4-FFF2-40B4-BE49-F238E27FC236}">
              <a16:creationId xmlns:a16="http://schemas.microsoft.com/office/drawing/2014/main" id="{3BD332EB-5DB4-4448-9673-046CDE71DCDB}"/>
            </a:ext>
          </a:extLst>
        </xdr:cNvPr>
        <xdr:cNvSpPr>
          <a:spLocks noChangeAspect="1" noChangeArrowheads="1"/>
        </xdr:cNvSpPr>
      </xdr:nvSpPr>
      <xdr:spPr bwMode="auto">
        <a:xfrm>
          <a:off x="6896100" y="51730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388" name="AutoShape 5" descr="Álcool Étilico Hidratado 70° 1L TUPI">
          <a:extLst>
            <a:ext uri="{FF2B5EF4-FFF2-40B4-BE49-F238E27FC236}">
              <a16:creationId xmlns:a16="http://schemas.microsoft.com/office/drawing/2014/main" id="{2EBEBD73-2083-4F04-9E42-563A28730A19}"/>
            </a:ext>
          </a:extLst>
        </xdr:cNvPr>
        <xdr:cNvSpPr>
          <a:spLocks noChangeAspect="1" noChangeArrowheads="1"/>
        </xdr:cNvSpPr>
      </xdr:nvSpPr>
      <xdr:spPr bwMode="auto">
        <a:xfrm>
          <a:off x="7203017" y="31668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61</xdr:row>
      <xdr:rowOff>390525</xdr:rowOff>
    </xdr:from>
    <xdr:ext cx="304800" cy="304800"/>
    <xdr:sp macro="" textlink="">
      <xdr:nvSpPr>
        <xdr:cNvPr id="389" name="AutoShape 5" descr="Álcool Étilico Hidratado 70° 1L TUPI">
          <a:extLst>
            <a:ext uri="{FF2B5EF4-FFF2-40B4-BE49-F238E27FC236}">
              <a16:creationId xmlns:a16="http://schemas.microsoft.com/office/drawing/2014/main" id="{34A62EB3-2460-40EB-BD77-A805206F3D08}"/>
            </a:ext>
          </a:extLst>
        </xdr:cNvPr>
        <xdr:cNvSpPr>
          <a:spLocks noChangeAspect="1" noChangeArrowheads="1"/>
        </xdr:cNvSpPr>
      </xdr:nvSpPr>
      <xdr:spPr bwMode="auto">
        <a:xfrm>
          <a:off x="6896100" y="3346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66</xdr:row>
      <xdr:rowOff>464608</xdr:rowOff>
    </xdr:from>
    <xdr:ext cx="304800" cy="304800"/>
    <xdr:sp macro="" textlink="">
      <xdr:nvSpPr>
        <xdr:cNvPr id="390" name="AutoShape 5" descr="Álcool Étilico Hidratado 70° 1L TUPI">
          <a:extLst>
            <a:ext uri="{FF2B5EF4-FFF2-40B4-BE49-F238E27FC236}">
              <a16:creationId xmlns:a16="http://schemas.microsoft.com/office/drawing/2014/main" id="{19E4175A-6631-4ED7-9463-96D328D52E54}"/>
            </a:ext>
          </a:extLst>
        </xdr:cNvPr>
        <xdr:cNvSpPr>
          <a:spLocks noChangeAspect="1" noChangeArrowheads="1"/>
        </xdr:cNvSpPr>
      </xdr:nvSpPr>
      <xdr:spPr bwMode="auto">
        <a:xfrm>
          <a:off x="7203017" y="368596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67</xdr:row>
      <xdr:rowOff>390525</xdr:rowOff>
    </xdr:from>
    <xdr:ext cx="304800" cy="304800"/>
    <xdr:sp macro="" textlink="">
      <xdr:nvSpPr>
        <xdr:cNvPr id="391" name="AutoShape 5" descr="Álcool Étilico Hidratado 70° 1L TUPI">
          <a:extLst>
            <a:ext uri="{FF2B5EF4-FFF2-40B4-BE49-F238E27FC236}">
              <a16:creationId xmlns:a16="http://schemas.microsoft.com/office/drawing/2014/main" id="{7A97AF36-5CC5-4D37-888A-F6CDAC095871}"/>
            </a:ext>
          </a:extLst>
        </xdr:cNvPr>
        <xdr:cNvSpPr>
          <a:spLocks noChangeAspect="1" noChangeArrowheads="1"/>
        </xdr:cNvSpPr>
      </xdr:nvSpPr>
      <xdr:spPr bwMode="auto">
        <a:xfrm>
          <a:off x="6896100" y="3729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69</xdr:row>
      <xdr:rowOff>0</xdr:rowOff>
    </xdr:from>
    <xdr:ext cx="304800" cy="304800"/>
    <xdr:sp macro="" textlink="">
      <xdr:nvSpPr>
        <xdr:cNvPr id="392" name="AutoShape 5" descr="Álcool Étilico Hidratado 70° 1L TUPI">
          <a:extLst>
            <a:ext uri="{FF2B5EF4-FFF2-40B4-BE49-F238E27FC236}">
              <a16:creationId xmlns:a16="http://schemas.microsoft.com/office/drawing/2014/main" id="{5992128D-6A90-4979-AC4E-D9A9F9A253BD}"/>
            </a:ext>
          </a:extLst>
        </xdr:cNvPr>
        <xdr:cNvSpPr>
          <a:spLocks noChangeAspect="1" noChangeArrowheads="1"/>
        </xdr:cNvSpPr>
      </xdr:nvSpPr>
      <xdr:spPr bwMode="auto">
        <a:xfrm>
          <a:off x="6896100" y="38042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73</xdr:row>
      <xdr:rowOff>390525</xdr:rowOff>
    </xdr:from>
    <xdr:ext cx="304800" cy="304800"/>
    <xdr:sp macro="" textlink="">
      <xdr:nvSpPr>
        <xdr:cNvPr id="393" name="AutoShape 5" descr="Álcool Étilico Hidratado 70° 1L TUPI">
          <a:extLst>
            <a:ext uri="{FF2B5EF4-FFF2-40B4-BE49-F238E27FC236}">
              <a16:creationId xmlns:a16="http://schemas.microsoft.com/office/drawing/2014/main" id="{033E277D-56F5-4E20-A0F3-8EE18E86DFF6}"/>
            </a:ext>
          </a:extLst>
        </xdr:cNvPr>
        <xdr:cNvSpPr>
          <a:spLocks noChangeAspect="1" noChangeArrowheads="1"/>
        </xdr:cNvSpPr>
      </xdr:nvSpPr>
      <xdr:spPr bwMode="auto">
        <a:xfrm>
          <a:off x="6896100" y="40833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78</xdr:row>
      <xdr:rowOff>390525</xdr:rowOff>
    </xdr:from>
    <xdr:ext cx="304800" cy="304800"/>
    <xdr:sp macro="" textlink="">
      <xdr:nvSpPr>
        <xdr:cNvPr id="394" name="AutoShape 5" descr="Álcool Étilico Hidratado 70° 1L TUPI">
          <a:extLst>
            <a:ext uri="{FF2B5EF4-FFF2-40B4-BE49-F238E27FC236}">
              <a16:creationId xmlns:a16="http://schemas.microsoft.com/office/drawing/2014/main" id="{BCD31500-C4A9-4BB7-A15E-6F47644BE2DB}"/>
            </a:ext>
          </a:extLst>
        </xdr:cNvPr>
        <xdr:cNvSpPr>
          <a:spLocks noChangeAspect="1" noChangeArrowheads="1"/>
        </xdr:cNvSpPr>
      </xdr:nvSpPr>
      <xdr:spPr bwMode="auto">
        <a:xfrm>
          <a:off x="6896100" y="4368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79</xdr:row>
      <xdr:rowOff>464608</xdr:rowOff>
    </xdr:from>
    <xdr:ext cx="304800" cy="304800"/>
    <xdr:sp macro="" textlink="">
      <xdr:nvSpPr>
        <xdr:cNvPr id="395" name="AutoShape 5" descr="Álcool Étilico Hidratado 70° 1L TUPI">
          <a:extLst>
            <a:ext uri="{FF2B5EF4-FFF2-40B4-BE49-F238E27FC236}">
              <a16:creationId xmlns:a16="http://schemas.microsoft.com/office/drawing/2014/main" id="{F202ADE8-8FB6-4412-8896-68CC60BF65F5}"/>
            </a:ext>
          </a:extLst>
        </xdr:cNvPr>
        <xdr:cNvSpPr>
          <a:spLocks noChangeAspect="1" noChangeArrowheads="1"/>
        </xdr:cNvSpPr>
      </xdr:nvSpPr>
      <xdr:spPr bwMode="auto">
        <a:xfrm>
          <a:off x="7830608" y="442891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83</xdr:row>
      <xdr:rowOff>390525</xdr:rowOff>
    </xdr:from>
    <xdr:ext cx="304800" cy="304800"/>
    <xdr:sp macro="" textlink="">
      <xdr:nvSpPr>
        <xdr:cNvPr id="396" name="AutoShape 5" descr="Álcool Étilico Hidratado 70° 1L TUPI">
          <a:extLst>
            <a:ext uri="{FF2B5EF4-FFF2-40B4-BE49-F238E27FC236}">
              <a16:creationId xmlns:a16="http://schemas.microsoft.com/office/drawing/2014/main" id="{802A09F8-2C33-4983-95BA-451BC946647E}"/>
            </a:ext>
          </a:extLst>
        </xdr:cNvPr>
        <xdr:cNvSpPr>
          <a:spLocks noChangeAspect="1" noChangeArrowheads="1"/>
        </xdr:cNvSpPr>
      </xdr:nvSpPr>
      <xdr:spPr bwMode="auto">
        <a:xfrm>
          <a:off x="6896100" y="46662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86</xdr:row>
      <xdr:rowOff>464608</xdr:rowOff>
    </xdr:from>
    <xdr:ext cx="304800" cy="304800"/>
    <xdr:sp macro="" textlink="">
      <xdr:nvSpPr>
        <xdr:cNvPr id="397" name="AutoShape 5" descr="Álcool Étilico Hidratado 70° 1L TUPI">
          <a:extLst>
            <a:ext uri="{FF2B5EF4-FFF2-40B4-BE49-F238E27FC236}">
              <a16:creationId xmlns:a16="http://schemas.microsoft.com/office/drawing/2014/main" id="{D2F86C4C-AC55-4A94-8445-42521ED1A9CE}"/>
            </a:ext>
          </a:extLst>
        </xdr:cNvPr>
        <xdr:cNvSpPr>
          <a:spLocks noChangeAspect="1" noChangeArrowheads="1"/>
        </xdr:cNvSpPr>
      </xdr:nvSpPr>
      <xdr:spPr bwMode="auto">
        <a:xfrm>
          <a:off x="7830608" y="48842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87</xdr:row>
      <xdr:rowOff>0</xdr:rowOff>
    </xdr:from>
    <xdr:ext cx="304800" cy="304800"/>
    <xdr:sp macro="" textlink="">
      <xdr:nvSpPr>
        <xdr:cNvPr id="398" name="AutoShape 5" descr="Álcool Étilico Hidratado 70° 1L TUPI">
          <a:extLst>
            <a:ext uri="{FF2B5EF4-FFF2-40B4-BE49-F238E27FC236}">
              <a16:creationId xmlns:a16="http://schemas.microsoft.com/office/drawing/2014/main" id="{A5AF18FF-7A8E-43A0-B3C4-C91CDE00D82A}"/>
            </a:ext>
          </a:extLst>
        </xdr:cNvPr>
        <xdr:cNvSpPr>
          <a:spLocks noChangeAspect="1" noChangeArrowheads="1"/>
        </xdr:cNvSpPr>
      </xdr:nvSpPr>
      <xdr:spPr bwMode="auto">
        <a:xfrm>
          <a:off x="6896100" y="49920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87</xdr:row>
      <xdr:rowOff>0</xdr:rowOff>
    </xdr:from>
    <xdr:ext cx="304800" cy="304800"/>
    <xdr:sp macro="" textlink="">
      <xdr:nvSpPr>
        <xdr:cNvPr id="399" name="AutoShape 5" descr="Álcool Étilico Hidratado 70° 1L TUPI">
          <a:extLst>
            <a:ext uri="{FF2B5EF4-FFF2-40B4-BE49-F238E27FC236}">
              <a16:creationId xmlns:a16="http://schemas.microsoft.com/office/drawing/2014/main" id="{C2BA6DD3-3AB3-4267-8C90-403332B6BED3}"/>
            </a:ext>
          </a:extLst>
        </xdr:cNvPr>
        <xdr:cNvSpPr>
          <a:spLocks noChangeAspect="1" noChangeArrowheads="1"/>
        </xdr:cNvSpPr>
      </xdr:nvSpPr>
      <xdr:spPr bwMode="auto">
        <a:xfrm>
          <a:off x="7830608" y="51804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87</xdr:row>
      <xdr:rowOff>0</xdr:rowOff>
    </xdr:from>
    <xdr:ext cx="304800" cy="304800"/>
    <xdr:sp macro="" textlink="">
      <xdr:nvSpPr>
        <xdr:cNvPr id="400" name="AutoShape 5" descr="Álcool Étilico Hidratado 70° 1L TUPI">
          <a:extLst>
            <a:ext uri="{FF2B5EF4-FFF2-40B4-BE49-F238E27FC236}">
              <a16:creationId xmlns:a16="http://schemas.microsoft.com/office/drawing/2014/main" id="{30FF370F-B450-43A5-9596-998E1CA4B20A}"/>
            </a:ext>
          </a:extLst>
        </xdr:cNvPr>
        <xdr:cNvSpPr>
          <a:spLocks noChangeAspect="1" noChangeArrowheads="1"/>
        </xdr:cNvSpPr>
      </xdr:nvSpPr>
      <xdr:spPr bwMode="auto">
        <a:xfrm>
          <a:off x="6896100" y="51730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401" name="AutoShape 5" descr="Álcool Étilico Hidratado 70° 1L TUPI">
          <a:extLst>
            <a:ext uri="{FF2B5EF4-FFF2-40B4-BE49-F238E27FC236}">
              <a16:creationId xmlns:a16="http://schemas.microsoft.com/office/drawing/2014/main" id="{D521CE8D-AB6F-47F2-A61F-6511E9A31452}"/>
            </a:ext>
          </a:extLst>
        </xdr:cNvPr>
        <xdr:cNvSpPr>
          <a:spLocks noChangeAspect="1" noChangeArrowheads="1"/>
        </xdr:cNvSpPr>
      </xdr:nvSpPr>
      <xdr:spPr bwMode="auto">
        <a:xfrm>
          <a:off x="7203017"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45</xdr:row>
      <xdr:rowOff>464608</xdr:rowOff>
    </xdr:from>
    <xdr:ext cx="304800" cy="304800"/>
    <xdr:sp macro="" textlink="">
      <xdr:nvSpPr>
        <xdr:cNvPr id="402" name="AutoShape 5" descr="Álcool Étilico Hidratado 70° 1L TUPI">
          <a:extLst>
            <a:ext uri="{FF2B5EF4-FFF2-40B4-BE49-F238E27FC236}">
              <a16:creationId xmlns:a16="http://schemas.microsoft.com/office/drawing/2014/main" id="{1C987C30-1B34-4711-B396-E723EC98DE97}"/>
            </a:ext>
          </a:extLst>
        </xdr:cNvPr>
        <xdr:cNvSpPr>
          <a:spLocks noChangeAspect="1" noChangeArrowheads="1"/>
        </xdr:cNvSpPr>
      </xdr:nvSpPr>
      <xdr:spPr bwMode="auto">
        <a:xfrm>
          <a:off x="7203017" y="23343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82</xdr:row>
      <xdr:rowOff>464608</xdr:rowOff>
    </xdr:from>
    <xdr:ext cx="304800" cy="304800"/>
    <xdr:sp macro="" textlink="">
      <xdr:nvSpPr>
        <xdr:cNvPr id="403" name="AutoShape 5" descr="Álcool Étilico Hidratado 70° 1L TUPI">
          <a:extLst>
            <a:ext uri="{FF2B5EF4-FFF2-40B4-BE49-F238E27FC236}">
              <a16:creationId xmlns:a16="http://schemas.microsoft.com/office/drawing/2014/main" id="{79DA3703-DEB3-4FD4-A611-43E1D9147AAF}"/>
            </a:ext>
          </a:extLst>
        </xdr:cNvPr>
        <xdr:cNvSpPr>
          <a:spLocks noChangeAspect="1" noChangeArrowheads="1"/>
        </xdr:cNvSpPr>
      </xdr:nvSpPr>
      <xdr:spPr bwMode="auto">
        <a:xfrm>
          <a:off x="6220883" y="40650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83</xdr:row>
      <xdr:rowOff>464608</xdr:rowOff>
    </xdr:from>
    <xdr:ext cx="304800" cy="304800"/>
    <xdr:sp macro="" textlink="">
      <xdr:nvSpPr>
        <xdr:cNvPr id="404" name="AutoShape 5" descr="Álcool Étilico Hidratado 70° 1L TUPI">
          <a:extLst>
            <a:ext uri="{FF2B5EF4-FFF2-40B4-BE49-F238E27FC236}">
              <a16:creationId xmlns:a16="http://schemas.microsoft.com/office/drawing/2014/main" id="{BCE7FE65-10BC-4C1A-9850-37CF532C8877}"/>
            </a:ext>
          </a:extLst>
        </xdr:cNvPr>
        <xdr:cNvSpPr>
          <a:spLocks noChangeAspect="1" noChangeArrowheads="1"/>
        </xdr:cNvSpPr>
      </xdr:nvSpPr>
      <xdr:spPr bwMode="auto">
        <a:xfrm>
          <a:off x="6220883" y="40650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82</xdr:row>
      <xdr:rowOff>390525</xdr:rowOff>
    </xdr:from>
    <xdr:ext cx="304800" cy="304800"/>
    <xdr:sp macro="" textlink="">
      <xdr:nvSpPr>
        <xdr:cNvPr id="405" name="AutoShape 5" descr="Álcool Étilico Hidratado 70° 1L TUPI">
          <a:extLst>
            <a:ext uri="{FF2B5EF4-FFF2-40B4-BE49-F238E27FC236}">
              <a16:creationId xmlns:a16="http://schemas.microsoft.com/office/drawing/2014/main" id="{1F34C072-E254-4BD5-AD82-FD63BEE2B5E6}"/>
            </a:ext>
          </a:extLst>
        </xdr:cNvPr>
        <xdr:cNvSpPr>
          <a:spLocks noChangeAspect="1" noChangeArrowheads="1"/>
        </xdr:cNvSpPr>
      </xdr:nvSpPr>
      <xdr:spPr bwMode="auto">
        <a:xfrm>
          <a:off x="5600700" y="285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82</xdr:row>
      <xdr:rowOff>390525</xdr:rowOff>
    </xdr:from>
    <xdr:ext cx="304800" cy="304800"/>
    <xdr:sp macro="" textlink="">
      <xdr:nvSpPr>
        <xdr:cNvPr id="406" name="AutoShape 5" descr="Álcool Étilico Hidratado 70° 1L TUPI">
          <a:extLst>
            <a:ext uri="{FF2B5EF4-FFF2-40B4-BE49-F238E27FC236}">
              <a16:creationId xmlns:a16="http://schemas.microsoft.com/office/drawing/2014/main" id="{5C76CFB7-6A79-4634-807E-887F4FB7E9BF}"/>
            </a:ext>
          </a:extLst>
        </xdr:cNvPr>
        <xdr:cNvSpPr>
          <a:spLocks noChangeAspect="1" noChangeArrowheads="1"/>
        </xdr:cNvSpPr>
      </xdr:nvSpPr>
      <xdr:spPr bwMode="auto">
        <a:xfrm>
          <a:off x="5600700" y="285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84</xdr:row>
      <xdr:rowOff>390525</xdr:rowOff>
    </xdr:from>
    <xdr:ext cx="304800" cy="304800"/>
    <xdr:sp macro="" textlink="">
      <xdr:nvSpPr>
        <xdr:cNvPr id="407" name="AutoShape 5" descr="Álcool Étilico Hidratado 70° 1L TUPI">
          <a:extLst>
            <a:ext uri="{FF2B5EF4-FFF2-40B4-BE49-F238E27FC236}">
              <a16:creationId xmlns:a16="http://schemas.microsoft.com/office/drawing/2014/main" id="{3D33BB59-3B9C-47DB-A967-1131AC6BA9F6}"/>
            </a:ext>
          </a:extLst>
        </xdr:cNvPr>
        <xdr:cNvSpPr>
          <a:spLocks noChangeAspect="1" noChangeArrowheads="1"/>
        </xdr:cNvSpPr>
      </xdr:nvSpPr>
      <xdr:spPr bwMode="auto">
        <a:xfrm>
          <a:off x="6885709" y="4759988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84</xdr:row>
      <xdr:rowOff>390525</xdr:rowOff>
    </xdr:from>
    <xdr:ext cx="304800" cy="304800"/>
    <xdr:sp macro="" textlink="">
      <xdr:nvSpPr>
        <xdr:cNvPr id="408" name="AutoShape 5" descr="Álcool Étilico Hidratado 70° 1L TUPI">
          <a:extLst>
            <a:ext uri="{FF2B5EF4-FFF2-40B4-BE49-F238E27FC236}">
              <a16:creationId xmlns:a16="http://schemas.microsoft.com/office/drawing/2014/main" id="{C9EF29DD-C10C-465F-80CB-AB2F6C593A2A}"/>
            </a:ext>
          </a:extLst>
        </xdr:cNvPr>
        <xdr:cNvSpPr>
          <a:spLocks noChangeAspect="1" noChangeArrowheads="1"/>
        </xdr:cNvSpPr>
      </xdr:nvSpPr>
      <xdr:spPr bwMode="auto">
        <a:xfrm>
          <a:off x="6885709" y="4759988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83</xdr:row>
      <xdr:rowOff>464608</xdr:rowOff>
    </xdr:from>
    <xdr:ext cx="304800" cy="304800"/>
    <xdr:sp macro="" textlink="">
      <xdr:nvSpPr>
        <xdr:cNvPr id="409" name="AutoShape 5" descr="Álcool Étilico Hidratado 70° 1L TUPI">
          <a:extLst>
            <a:ext uri="{FF2B5EF4-FFF2-40B4-BE49-F238E27FC236}">
              <a16:creationId xmlns:a16="http://schemas.microsoft.com/office/drawing/2014/main" id="{CB8A7BB1-22BB-4FA2-AB13-A4A5020B7A70}"/>
            </a:ext>
          </a:extLst>
        </xdr:cNvPr>
        <xdr:cNvSpPr>
          <a:spLocks noChangeAspect="1" noChangeArrowheads="1"/>
        </xdr:cNvSpPr>
      </xdr:nvSpPr>
      <xdr:spPr bwMode="auto">
        <a:xfrm>
          <a:off x="7822815" y="4697258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84</xdr:row>
      <xdr:rowOff>464608</xdr:rowOff>
    </xdr:from>
    <xdr:ext cx="304800" cy="304800"/>
    <xdr:sp macro="" textlink="">
      <xdr:nvSpPr>
        <xdr:cNvPr id="410" name="AutoShape 5" descr="Álcool Étilico Hidratado 70° 1L TUPI">
          <a:extLst>
            <a:ext uri="{FF2B5EF4-FFF2-40B4-BE49-F238E27FC236}">
              <a16:creationId xmlns:a16="http://schemas.microsoft.com/office/drawing/2014/main" id="{9BB9708B-48E1-47F9-93F9-F84D1D9DC53E}"/>
            </a:ext>
          </a:extLst>
        </xdr:cNvPr>
        <xdr:cNvSpPr>
          <a:spLocks noChangeAspect="1" noChangeArrowheads="1"/>
        </xdr:cNvSpPr>
      </xdr:nvSpPr>
      <xdr:spPr bwMode="auto">
        <a:xfrm>
          <a:off x="7822815" y="4767397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76</xdr:row>
      <xdr:rowOff>390525</xdr:rowOff>
    </xdr:from>
    <xdr:ext cx="304800" cy="304800"/>
    <xdr:sp macro="" textlink="">
      <xdr:nvSpPr>
        <xdr:cNvPr id="411" name="AutoShape 5" descr="Álcool Étilico Hidratado 70° 1L TUPI">
          <a:extLst>
            <a:ext uri="{FF2B5EF4-FFF2-40B4-BE49-F238E27FC236}">
              <a16:creationId xmlns:a16="http://schemas.microsoft.com/office/drawing/2014/main" id="{D5438547-38B5-433F-AB55-FED1EC80153D}"/>
            </a:ext>
          </a:extLst>
        </xdr:cNvPr>
        <xdr:cNvSpPr>
          <a:spLocks noChangeAspect="1" noChangeArrowheads="1"/>
        </xdr:cNvSpPr>
      </xdr:nvSpPr>
      <xdr:spPr bwMode="auto">
        <a:xfrm>
          <a:off x="6885709" y="4689850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76</xdr:row>
      <xdr:rowOff>390525</xdr:rowOff>
    </xdr:from>
    <xdr:ext cx="304800" cy="304800"/>
    <xdr:sp macro="" textlink="">
      <xdr:nvSpPr>
        <xdr:cNvPr id="412" name="AutoShape 5" descr="Álcool Étilico Hidratado 70° 1L TUPI">
          <a:extLst>
            <a:ext uri="{FF2B5EF4-FFF2-40B4-BE49-F238E27FC236}">
              <a16:creationId xmlns:a16="http://schemas.microsoft.com/office/drawing/2014/main" id="{B3FDB322-B5BE-471F-B5F0-9E601E1210B6}"/>
            </a:ext>
          </a:extLst>
        </xdr:cNvPr>
        <xdr:cNvSpPr>
          <a:spLocks noChangeAspect="1" noChangeArrowheads="1"/>
        </xdr:cNvSpPr>
      </xdr:nvSpPr>
      <xdr:spPr bwMode="auto">
        <a:xfrm>
          <a:off x="6885709" y="4689850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77</xdr:row>
      <xdr:rowOff>390525</xdr:rowOff>
    </xdr:from>
    <xdr:ext cx="304800" cy="304800"/>
    <xdr:sp macro="" textlink="">
      <xdr:nvSpPr>
        <xdr:cNvPr id="413" name="AutoShape 5" descr="Álcool Étilico Hidratado 70° 1L TUPI">
          <a:extLst>
            <a:ext uri="{FF2B5EF4-FFF2-40B4-BE49-F238E27FC236}">
              <a16:creationId xmlns:a16="http://schemas.microsoft.com/office/drawing/2014/main" id="{F21C17C2-FAF4-4CF1-B3D8-45D579E462D8}"/>
            </a:ext>
          </a:extLst>
        </xdr:cNvPr>
        <xdr:cNvSpPr>
          <a:spLocks noChangeAspect="1" noChangeArrowheads="1"/>
        </xdr:cNvSpPr>
      </xdr:nvSpPr>
      <xdr:spPr bwMode="auto">
        <a:xfrm>
          <a:off x="6885709" y="4689850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77</xdr:row>
      <xdr:rowOff>390525</xdr:rowOff>
    </xdr:from>
    <xdr:ext cx="304800" cy="304800"/>
    <xdr:sp macro="" textlink="">
      <xdr:nvSpPr>
        <xdr:cNvPr id="414" name="AutoShape 5" descr="Álcool Étilico Hidratado 70° 1L TUPI">
          <a:extLst>
            <a:ext uri="{FF2B5EF4-FFF2-40B4-BE49-F238E27FC236}">
              <a16:creationId xmlns:a16="http://schemas.microsoft.com/office/drawing/2014/main" id="{580C5C90-04C4-4E46-BC6B-E0A279C0A0DB}"/>
            </a:ext>
          </a:extLst>
        </xdr:cNvPr>
        <xdr:cNvSpPr>
          <a:spLocks noChangeAspect="1" noChangeArrowheads="1"/>
        </xdr:cNvSpPr>
      </xdr:nvSpPr>
      <xdr:spPr bwMode="auto">
        <a:xfrm>
          <a:off x="6885709" y="4689850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68</xdr:row>
      <xdr:rowOff>390525</xdr:rowOff>
    </xdr:from>
    <xdr:ext cx="304800" cy="304800"/>
    <xdr:sp macro="" textlink="">
      <xdr:nvSpPr>
        <xdr:cNvPr id="415" name="AutoShape 5" descr="Álcool Étilico Hidratado 70° 1L TUPI">
          <a:extLst>
            <a:ext uri="{FF2B5EF4-FFF2-40B4-BE49-F238E27FC236}">
              <a16:creationId xmlns:a16="http://schemas.microsoft.com/office/drawing/2014/main" id="{59EF139E-B19F-4C7A-9B9E-12361DFE7E1C}"/>
            </a:ext>
          </a:extLst>
        </xdr:cNvPr>
        <xdr:cNvSpPr>
          <a:spLocks noChangeAspect="1" noChangeArrowheads="1"/>
        </xdr:cNvSpPr>
      </xdr:nvSpPr>
      <xdr:spPr bwMode="auto">
        <a:xfrm>
          <a:off x="6885709" y="43538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68</xdr:row>
      <xdr:rowOff>390525</xdr:rowOff>
    </xdr:from>
    <xdr:ext cx="304800" cy="304800"/>
    <xdr:sp macro="" textlink="">
      <xdr:nvSpPr>
        <xdr:cNvPr id="416" name="AutoShape 5" descr="Álcool Étilico Hidratado 70° 1L TUPI">
          <a:extLst>
            <a:ext uri="{FF2B5EF4-FFF2-40B4-BE49-F238E27FC236}">
              <a16:creationId xmlns:a16="http://schemas.microsoft.com/office/drawing/2014/main" id="{CBF6480B-6531-4C3B-A0C3-2BBD259218A6}"/>
            </a:ext>
          </a:extLst>
        </xdr:cNvPr>
        <xdr:cNvSpPr>
          <a:spLocks noChangeAspect="1" noChangeArrowheads="1"/>
        </xdr:cNvSpPr>
      </xdr:nvSpPr>
      <xdr:spPr bwMode="auto">
        <a:xfrm>
          <a:off x="6885709" y="43538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69</xdr:row>
      <xdr:rowOff>390525</xdr:rowOff>
    </xdr:from>
    <xdr:ext cx="304800" cy="304800"/>
    <xdr:sp macro="" textlink="">
      <xdr:nvSpPr>
        <xdr:cNvPr id="417" name="AutoShape 5" descr="Álcool Étilico Hidratado 70° 1L TUPI">
          <a:extLst>
            <a:ext uri="{FF2B5EF4-FFF2-40B4-BE49-F238E27FC236}">
              <a16:creationId xmlns:a16="http://schemas.microsoft.com/office/drawing/2014/main" id="{6770AD58-2128-4806-810D-752E763D2595}"/>
            </a:ext>
          </a:extLst>
        </xdr:cNvPr>
        <xdr:cNvSpPr>
          <a:spLocks noChangeAspect="1" noChangeArrowheads="1"/>
        </xdr:cNvSpPr>
      </xdr:nvSpPr>
      <xdr:spPr bwMode="auto">
        <a:xfrm>
          <a:off x="6885709" y="4407563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69</xdr:row>
      <xdr:rowOff>390525</xdr:rowOff>
    </xdr:from>
    <xdr:ext cx="304800" cy="304800"/>
    <xdr:sp macro="" textlink="">
      <xdr:nvSpPr>
        <xdr:cNvPr id="418" name="AutoShape 5" descr="Álcool Étilico Hidratado 70° 1L TUPI">
          <a:extLst>
            <a:ext uri="{FF2B5EF4-FFF2-40B4-BE49-F238E27FC236}">
              <a16:creationId xmlns:a16="http://schemas.microsoft.com/office/drawing/2014/main" id="{4D5ABEC4-D820-4005-9506-2938B320B6DD}"/>
            </a:ext>
          </a:extLst>
        </xdr:cNvPr>
        <xdr:cNvSpPr>
          <a:spLocks noChangeAspect="1" noChangeArrowheads="1"/>
        </xdr:cNvSpPr>
      </xdr:nvSpPr>
      <xdr:spPr bwMode="auto">
        <a:xfrm>
          <a:off x="6885709" y="4407563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69</xdr:row>
      <xdr:rowOff>0</xdr:rowOff>
    </xdr:from>
    <xdr:ext cx="304800" cy="304800"/>
    <xdr:sp macro="" textlink="">
      <xdr:nvSpPr>
        <xdr:cNvPr id="419" name="AutoShape 5" descr="Álcool Étilico Hidratado 70° 1L TUPI">
          <a:extLst>
            <a:ext uri="{FF2B5EF4-FFF2-40B4-BE49-F238E27FC236}">
              <a16:creationId xmlns:a16="http://schemas.microsoft.com/office/drawing/2014/main" id="{55982026-D581-4F72-802D-C810187C770C}"/>
            </a:ext>
          </a:extLst>
        </xdr:cNvPr>
        <xdr:cNvSpPr>
          <a:spLocks noChangeAspect="1" noChangeArrowheads="1"/>
        </xdr:cNvSpPr>
      </xdr:nvSpPr>
      <xdr:spPr bwMode="auto">
        <a:xfrm>
          <a:off x="6885709" y="3869747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70</xdr:row>
      <xdr:rowOff>0</xdr:rowOff>
    </xdr:from>
    <xdr:ext cx="304800" cy="304800"/>
    <xdr:sp macro="" textlink="">
      <xdr:nvSpPr>
        <xdr:cNvPr id="420" name="AutoShape 5" descr="Álcool Étilico Hidratado 70° 1L TUPI">
          <a:extLst>
            <a:ext uri="{FF2B5EF4-FFF2-40B4-BE49-F238E27FC236}">
              <a16:creationId xmlns:a16="http://schemas.microsoft.com/office/drawing/2014/main" id="{CF164D73-EA9F-4089-97C8-257E2FA0108A}"/>
            </a:ext>
          </a:extLst>
        </xdr:cNvPr>
        <xdr:cNvSpPr>
          <a:spLocks noChangeAspect="1" noChangeArrowheads="1"/>
        </xdr:cNvSpPr>
      </xdr:nvSpPr>
      <xdr:spPr bwMode="auto">
        <a:xfrm>
          <a:off x="6885709" y="3897456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69</xdr:row>
      <xdr:rowOff>390525</xdr:rowOff>
    </xdr:from>
    <xdr:ext cx="304800" cy="304800"/>
    <xdr:sp macro="" textlink="">
      <xdr:nvSpPr>
        <xdr:cNvPr id="421" name="AutoShape 5" descr="Álcool Étilico Hidratado 70° 1L TUPI">
          <a:extLst>
            <a:ext uri="{FF2B5EF4-FFF2-40B4-BE49-F238E27FC236}">
              <a16:creationId xmlns:a16="http://schemas.microsoft.com/office/drawing/2014/main" id="{F2C16AD8-CE2E-4AB3-BF30-348B60EE8A1B}"/>
            </a:ext>
          </a:extLst>
        </xdr:cNvPr>
        <xdr:cNvSpPr>
          <a:spLocks noChangeAspect="1" noChangeArrowheads="1"/>
        </xdr:cNvSpPr>
      </xdr:nvSpPr>
      <xdr:spPr bwMode="auto">
        <a:xfrm>
          <a:off x="6885709" y="3897370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69</xdr:row>
      <xdr:rowOff>390525</xdr:rowOff>
    </xdr:from>
    <xdr:ext cx="304800" cy="304800"/>
    <xdr:sp macro="" textlink="">
      <xdr:nvSpPr>
        <xdr:cNvPr id="422" name="AutoShape 5" descr="Álcool Étilico Hidratado 70° 1L TUPI">
          <a:extLst>
            <a:ext uri="{FF2B5EF4-FFF2-40B4-BE49-F238E27FC236}">
              <a16:creationId xmlns:a16="http://schemas.microsoft.com/office/drawing/2014/main" id="{3D957E11-6F04-4B7E-9E75-F04DD8DEF559}"/>
            </a:ext>
          </a:extLst>
        </xdr:cNvPr>
        <xdr:cNvSpPr>
          <a:spLocks noChangeAspect="1" noChangeArrowheads="1"/>
        </xdr:cNvSpPr>
      </xdr:nvSpPr>
      <xdr:spPr bwMode="auto">
        <a:xfrm>
          <a:off x="6885709" y="3897370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70</xdr:row>
      <xdr:rowOff>390525</xdr:rowOff>
    </xdr:from>
    <xdr:ext cx="304800" cy="304800"/>
    <xdr:sp macro="" textlink="">
      <xdr:nvSpPr>
        <xdr:cNvPr id="423" name="AutoShape 5" descr="Álcool Étilico Hidratado 70° 1L TUPI">
          <a:extLst>
            <a:ext uri="{FF2B5EF4-FFF2-40B4-BE49-F238E27FC236}">
              <a16:creationId xmlns:a16="http://schemas.microsoft.com/office/drawing/2014/main" id="{5B53A247-73F2-4B21-AD75-8B5A2B0F917F}"/>
            </a:ext>
          </a:extLst>
        </xdr:cNvPr>
        <xdr:cNvSpPr>
          <a:spLocks noChangeAspect="1" noChangeArrowheads="1"/>
        </xdr:cNvSpPr>
      </xdr:nvSpPr>
      <xdr:spPr bwMode="auto">
        <a:xfrm>
          <a:off x="6885709" y="3936509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70</xdr:row>
      <xdr:rowOff>390525</xdr:rowOff>
    </xdr:from>
    <xdr:ext cx="304800" cy="304800"/>
    <xdr:sp macro="" textlink="">
      <xdr:nvSpPr>
        <xdr:cNvPr id="424" name="AutoShape 5" descr="Álcool Étilico Hidratado 70° 1L TUPI">
          <a:extLst>
            <a:ext uri="{FF2B5EF4-FFF2-40B4-BE49-F238E27FC236}">
              <a16:creationId xmlns:a16="http://schemas.microsoft.com/office/drawing/2014/main" id="{6AB59D88-3CFE-472B-BEE4-627CF5159295}"/>
            </a:ext>
          </a:extLst>
        </xdr:cNvPr>
        <xdr:cNvSpPr>
          <a:spLocks noChangeAspect="1" noChangeArrowheads="1"/>
        </xdr:cNvSpPr>
      </xdr:nvSpPr>
      <xdr:spPr bwMode="auto">
        <a:xfrm>
          <a:off x="6885709" y="3936509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57</xdr:row>
      <xdr:rowOff>390525</xdr:rowOff>
    </xdr:from>
    <xdr:ext cx="304800" cy="304800"/>
    <xdr:sp macro="" textlink="">
      <xdr:nvSpPr>
        <xdr:cNvPr id="425" name="AutoShape 5" descr="Álcool Étilico Hidratado 70° 1L TUPI">
          <a:extLst>
            <a:ext uri="{FF2B5EF4-FFF2-40B4-BE49-F238E27FC236}">
              <a16:creationId xmlns:a16="http://schemas.microsoft.com/office/drawing/2014/main" id="{178A2512-2841-4D7E-A321-6F352FFEB910}"/>
            </a:ext>
          </a:extLst>
        </xdr:cNvPr>
        <xdr:cNvSpPr>
          <a:spLocks noChangeAspect="1" noChangeArrowheads="1"/>
        </xdr:cNvSpPr>
      </xdr:nvSpPr>
      <xdr:spPr bwMode="auto">
        <a:xfrm>
          <a:off x="3771900" y="4019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56</xdr:row>
      <xdr:rowOff>464608</xdr:rowOff>
    </xdr:from>
    <xdr:ext cx="304800" cy="304800"/>
    <xdr:sp macro="" textlink="">
      <xdr:nvSpPr>
        <xdr:cNvPr id="426" name="AutoShape 5" descr="Álcool Étilico Hidratado 70° 1L TUPI">
          <a:extLst>
            <a:ext uri="{FF2B5EF4-FFF2-40B4-BE49-F238E27FC236}">
              <a16:creationId xmlns:a16="http://schemas.microsoft.com/office/drawing/2014/main" id="{2C075F3B-3BE6-4FF2-A64E-EEB7A23F9C10}"/>
            </a:ext>
          </a:extLst>
        </xdr:cNvPr>
        <xdr:cNvSpPr>
          <a:spLocks noChangeAspect="1" noChangeArrowheads="1"/>
        </xdr:cNvSpPr>
      </xdr:nvSpPr>
      <xdr:spPr bwMode="auto">
        <a:xfrm>
          <a:off x="4078817" y="33983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427" name="AutoShape 5" descr="Álcool Étilico Hidratado 70° 1L TUPI">
          <a:extLst>
            <a:ext uri="{FF2B5EF4-FFF2-40B4-BE49-F238E27FC236}">
              <a16:creationId xmlns:a16="http://schemas.microsoft.com/office/drawing/2014/main" id="{9939B3D1-0410-41BC-A018-AAC2B43BDD4E}"/>
            </a:ext>
          </a:extLst>
        </xdr:cNvPr>
        <xdr:cNvSpPr>
          <a:spLocks noChangeAspect="1" noChangeArrowheads="1"/>
        </xdr:cNvSpPr>
      </xdr:nvSpPr>
      <xdr:spPr bwMode="auto">
        <a:xfrm>
          <a:off x="4078817" y="33983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70</xdr:row>
      <xdr:rowOff>390525</xdr:rowOff>
    </xdr:from>
    <xdr:ext cx="304800" cy="304800"/>
    <xdr:sp macro="" textlink="">
      <xdr:nvSpPr>
        <xdr:cNvPr id="428" name="AutoShape 5" descr="Álcool Étilico Hidratado 70° 1L TUPI">
          <a:extLst>
            <a:ext uri="{FF2B5EF4-FFF2-40B4-BE49-F238E27FC236}">
              <a16:creationId xmlns:a16="http://schemas.microsoft.com/office/drawing/2014/main" id="{C9A5DBF8-57DC-4F6A-8A1C-8247B2C809A3}"/>
            </a:ext>
          </a:extLst>
        </xdr:cNvPr>
        <xdr:cNvSpPr>
          <a:spLocks noChangeAspect="1" noChangeArrowheads="1"/>
        </xdr:cNvSpPr>
      </xdr:nvSpPr>
      <xdr:spPr bwMode="auto">
        <a:xfrm>
          <a:off x="3771900" y="5095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70</xdr:row>
      <xdr:rowOff>390525</xdr:rowOff>
    </xdr:from>
    <xdr:ext cx="304800" cy="304800"/>
    <xdr:sp macro="" textlink="">
      <xdr:nvSpPr>
        <xdr:cNvPr id="429" name="AutoShape 5" descr="Álcool Étilico Hidratado 70° 1L TUPI">
          <a:extLst>
            <a:ext uri="{FF2B5EF4-FFF2-40B4-BE49-F238E27FC236}">
              <a16:creationId xmlns:a16="http://schemas.microsoft.com/office/drawing/2014/main" id="{F358DCE8-8BE3-4BD8-B35F-E538A27BFE4C}"/>
            </a:ext>
          </a:extLst>
        </xdr:cNvPr>
        <xdr:cNvSpPr>
          <a:spLocks noChangeAspect="1" noChangeArrowheads="1"/>
        </xdr:cNvSpPr>
      </xdr:nvSpPr>
      <xdr:spPr bwMode="auto">
        <a:xfrm>
          <a:off x="3771900" y="5095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71</xdr:row>
      <xdr:rowOff>0</xdr:rowOff>
    </xdr:from>
    <xdr:ext cx="304800" cy="304800"/>
    <xdr:sp macro="" textlink="">
      <xdr:nvSpPr>
        <xdr:cNvPr id="430" name="AutoShape 5" descr="Álcool Étilico Hidratado 70° 1L TUPI">
          <a:extLst>
            <a:ext uri="{FF2B5EF4-FFF2-40B4-BE49-F238E27FC236}">
              <a16:creationId xmlns:a16="http://schemas.microsoft.com/office/drawing/2014/main" id="{158B74F0-EFD2-422C-B4E9-92DEF2FAEA08}"/>
            </a:ext>
          </a:extLst>
        </xdr:cNvPr>
        <xdr:cNvSpPr>
          <a:spLocks noChangeAspect="1" noChangeArrowheads="1"/>
        </xdr:cNvSpPr>
      </xdr:nvSpPr>
      <xdr:spPr bwMode="auto">
        <a:xfrm>
          <a:off x="3771900" y="5095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70</xdr:row>
      <xdr:rowOff>390525</xdr:rowOff>
    </xdr:from>
    <xdr:ext cx="304800" cy="304800"/>
    <xdr:sp macro="" textlink="">
      <xdr:nvSpPr>
        <xdr:cNvPr id="431" name="AutoShape 5" descr="Álcool Étilico Hidratado 70° 1L TUPI">
          <a:extLst>
            <a:ext uri="{FF2B5EF4-FFF2-40B4-BE49-F238E27FC236}">
              <a16:creationId xmlns:a16="http://schemas.microsoft.com/office/drawing/2014/main" id="{B107DEAF-29CF-499A-BEA2-AF0473C38E52}"/>
            </a:ext>
          </a:extLst>
        </xdr:cNvPr>
        <xdr:cNvSpPr>
          <a:spLocks noChangeAspect="1" noChangeArrowheads="1"/>
        </xdr:cNvSpPr>
      </xdr:nvSpPr>
      <xdr:spPr bwMode="auto">
        <a:xfrm>
          <a:off x="3771900" y="5095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70</xdr:row>
      <xdr:rowOff>390525</xdr:rowOff>
    </xdr:from>
    <xdr:ext cx="304800" cy="304800"/>
    <xdr:sp macro="" textlink="">
      <xdr:nvSpPr>
        <xdr:cNvPr id="432" name="AutoShape 5" descr="Álcool Étilico Hidratado 70° 1L TUPI">
          <a:extLst>
            <a:ext uri="{FF2B5EF4-FFF2-40B4-BE49-F238E27FC236}">
              <a16:creationId xmlns:a16="http://schemas.microsoft.com/office/drawing/2014/main" id="{D50E8FD6-9EA9-44EC-B0AE-DCBE14C7398C}"/>
            </a:ext>
          </a:extLst>
        </xdr:cNvPr>
        <xdr:cNvSpPr>
          <a:spLocks noChangeAspect="1" noChangeArrowheads="1"/>
        </xdr:cNvSpPr>
      </xdr:nvSpPr>
      <xdr:spPr bwMode="auto">
        <a:xfrm>
          <a:off x="3771900" y="5095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71</xdr:row>
      <xdr:rowOff>390525</xdr:rowOff>
    </xdr:from>
    <xdr:ext cx="304800" cy="304800"/>
    <xdr:sp macro="" textlink="">
      <xdr:nvSpPr>
        <xdr:cNvPr id="433" name="AutoShape 5" descr="Álcool Étilico Hidratado 70° 1L TUPI">
          <a:extLst>
            <a:ext uri="{FF2B5EF4-FFF2-40B4-BE49-F238E27FC236}">
              <a16:creationId xmlns:a16="http://schemas.microsoft.com/office/drawing/2014/main" id="{70238563-E968-479D-8795-30C500DAF2EE}"/>
            </a:ext>
          </a:extLst>
        </xdr:cNvPr>
        <xdr:cNvSpPr>
          <a:spLocks noChangeAspect="1" noChangeArrowheads="1"/>
        </xdr:cNvSpPr>
      </xdr:nvSpPr>
      <xdr:spPr bwMode="auto">
        <a:xfrm>
          <a:off x="3771900" y="548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71</xdr:row>
      <xdr:rowOff>390525</xdr:rowOff>
    </xdr:from>
    <xdr:ext cx="304800" cy="304800"/>
    <xdr:sp macro="" textlink="">
      <xdr:nvSpPr>
        <xdr:cNvPr id="434" name="AutoShape 5" descr="Álcool Étilico Hidratado 70° 1L TUPI">
          <a:extLst>
            <a:ext uri="{FF2B5EF4-FFF2-40B4-BE49-F238E27FC236}">
              <a16:creationId xmlns:a16="http://schemas.microsoft.com/office/drawing/2014/main" id="{25BE3241-F1B0-4FD4-95FB-9F84EE03BB4F}"/>
            </a:ext>
          </a:extLst>
        </xdr:cNvPr>
        <xdr:cNvSpPr>
          <a:spLocks noChangeAspect="1" noChangeArrowheads="1"/>
        </xdr:cNvSpPr>
      </xdr:nvSpPr>
      <xdr:spPr bwMode="auto">
        <a:xfrm>
          <a:off x="3771900" y="5486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82</xdr:row>
      <xdr:rowOff>390525</xdr:rowOff>
    </xdr:from>
    <xdr:ext cx="304800" cy="304800"/>
    <xdr:sp macro="" textlink="">
      <xdr:nvSpPr>
        <xdr:cNvPr id="435" name="AutoShape 5" descr="Álcool Étilico Hidratado 70° 1L TUPI">
          <a:extLst>
            <a:ext uri="{FF2B5EF4-FFF2-40B4-BE49-F238E27FC236}">
              <a16:creationId xmlns:a16="http://schemas.microsoft.com/office/drawing/2014/main" id="{2F9E2817-DD18-4C00-B1FA-3FBC110B3EB4}"/>
            </a:ext>
          </a:extLst>
        </xdr:cNvPr>
        <xdr:cNvSpPr>
          <a:spLocks noChangeAspect="1" noChangeArrowheads="1"/>
        </xdr:cNvSpPr>
      </xdr:nvSpPr>
      <xdr:spPr bwMode="auto">
        <a:xfrm>
          <a:off x="3771900" y="228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82</xdr:row>
      <xdr:rowOff>390525</xdr:rowOff>
    </xdr:from>
    <xdr:ext cx="304800" cy="304800"/>
    <xdr:sp macro="" textlink="">
      <xdr:nvSpPr>
        <xdr:cNvPr id="436" name="AutoShape 5" descr="Álcool Étilico Hidratado 70° 1L TUPI">
          <a:extLst>
            <a:ext uri="{FF2B5EF4-FFF2-40B4-BE49-F238E27FC236}">
              <a16:creationId xmlns:a16="http://schemas.microsoft.com/office/drawing/2014/main" id="{C622FB2D-6D53-4DED-855E-403ABFA88871}"/>
            </a:ext>
          </a:extLst>
        </xdr:cNvPr>
        <xdr:cNvSpPr>
          <a:spLocks noChangeAspect="1" noChangeArrowheads="1"/>
        </xdr:cNvSpPr>
      </xdr:nvSpPr>
      <xdr:spPr bwMode="auto">
        <a:xfrm>
          <a:off x="3771900" y="228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82</xdr:row>
      <xdr:rowOff>464608</xdr:rowOff>
    </xdr:from>
    <xdr:ext cx="304800" cy="304800"/>
    <xdr:sp macro="" textlink="">
      <xdr:nvSpPr>
        <xdr:cNvPr id="437" name="AutoShape 5" descr="Álcool Étilico Hidratado 70° 1L TUPI">
          <a:extLst>
            <a:ext uri="{FF2B5EF4-FFF2-40B4-BE49-F238E27FC236}">
              <a16:creationId xmlns:a16="http://schemas.microsoft.com/office/drawing/2014/main" id="{CD92EDC7-D19A-4E42-B8CF-90378634FEC7}"/>
            </a:ext>
          </a:extLst>
        </xdr:cNvPr>
        <xdr:cNvSpPr>
          <a:spLocks noChangeAspect="1" noChangeArrowheads="1"/>
        </xdr:cNvSpPr>
      </xdr:nvSpPr>
      <xdr:spPr bwMode="auto">
        <a:xfrm>
          <a:off x="4392083" y="2360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82</xdr:row>
      <xdr:rowOff>464608</xdr:rowOff>
    </xdr:from>
    <xdr:ext cx="304800" cy="304800"/>
    <xdr:sp macro="" textlink="">
      <xdr:nvSpPr>
        <xdr:cNvPr id="438" name="AutoShape 5" descr="Álcool Étilico Hidratado 70° 1L TUPI">
          <a:extLst>
            <a:ext uri="{FF2B5EF4-FFF2-40B4-BE49-F238E27FC236}">
              <a16:creationId xmlns:a16="http://schemas.microsoft.com/office/drawing/2014/main" id="{03608A09-167A-47AD-BA81-94E6BF738A64}"/>
            </a:ext>
          </a:extLst>
        </xdr:cNvPr>
        <xdr:cNvSpPr>
          <a:spLocks noChangeAspect="1" noChangeArrowheads="1"/>
        </xdr:cNvSpPr>
      </xdr:nvSpPr>
      <xdr:spPr bwMode="auto">
        <a:xfrm>
          <a:off x="4392083" y="2360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83</xdr:row>
      <xdr:rowOff>464608</xdr:rowOff>
    </xdr:from>
    <xdr:ext cx="304800" cy="304800"/>
    <xdr:sp macro="" textlink="">
      <xdr:nvSpPr>
        <xdr:cNvPr id="439" name="AutoShape 5" descr="Álcool Étilico Hidratado 70° 1L TUPI">
          <a:extLst>
            <a:ext uri="{FF2B5EF4-FFF2-40B4-BE49-F238E27FC236}">
              <a16:creationId xmlns:a16="http://schemas.microsoft.com/office/drawing/2014/main" id="{93AB8F73-9565-4746-B79A-F144B0E84B6E}"/>
            </a:ext>
          </a:extLst>
        </xdr:cNvPr>
        <xdr:cNvSpPr>
          <a:spLocks noChangeAspect="1" noChangeArrowheads="1"/>
        </xdr:cNvSpPr>
      </xdr:nvSpPr>
      <xdr:spPr bwMode="auto">
        <a:xfrm>
          <a:off x="4392083" y="12266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83</xdr:row>
      <xdr:rowOff>390525</xdr:rowOff>
    </xdr:from>
    <xdr:ext cx="304800" cy="304800"/>
    <xdr:sp macro="" textlink="">
      <xdr:nvSpPr>
        <xdr:cNvPr id="440" name="AutoShape 5" descr="Álcool Étilico Hidratado 70° 1L TUPI">
          <a:extLst>
            <a:ext uri="{FF2B5EF4-FFF2-40B4-BE49-F238E27FC236}">
              <a16:creationId xmlns:a16="http://schemas.microsoft.com/office/drawing/2014/main" id="{1B42D487-6674-4B1F-8800-4512B6E7AF5F}"/>
            </a:ext>
          </a:extLst>
        </xdr:cNvPr>
        <xdr:cNvSpPr>
          <a:spLocks noChangeAspect="1" noChangeArrowheads="1"/>
        </xdr:cNvSpPr>
      </xdr:nvSpPr>
      <xdr:spPr bwMode="auto">
        <a:xfrm>
          <a:off x="3771900" y="1152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83</xdr:row>
      <xdr:rowOff>390525</xdr:rowOff>
    </xdr:from>
    <xdr:ext cx="304800" cy="304800"/>
    <xdr:sp macro="" textlink="">
      <xdr:nvSpPr>
        <xdr:cNvPr id="441" name="AutoShape 5" descr="Álcool Étilico Hidratado 70° 1L TUPI">
          <a:extLst>
            <a:ext uri="{FF2B5EF4-FFF2-40B4-BE49-F238E27FC236}">
              <a16:creationId xmlns:a16="http://schemas.microsoft.com/office/drawing/2014/main" id="{FB748B64-1F8A-4E4B-B19F-DE9C5BA94DA9}"/>
            </a:ext>
          </a:extLst>
        </xdr:cNvPr>
        <xdr:cNvSpPr>
          <a:spLocks noChangeAspect="1" noChangeArrowheads="1"/>
        </xdr:cNvSpPr>
      </xdr:nvSpPr>
      <xdr:spPr bwMode="auto">
        <a:xfrm>
          <a:off x="3771900" y="1152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85</xdr:row>
      <xdr:rowOff>390525</xdr:rowOff>
    </xdr:from>
    <xdr:ext cx="304800" cy="304800"/>
    <xdr:sp macro="" textlink="">
      <xdr:nvSpPr>
        <xdr:cNvPr id="442" name="AutoShape 5" descr="Álcool Étilico Hidratado 70° 1L TUPI">
          <a:extLst>
            <a:ext uri="{FF2B5EF4-FFF2-40B4-BE49-F238E27FC236}">
              <a16:creationId xmlns:a16="http://schemas.microsoft.com/office/drawing/2014/main" id="{967EFB7D-64F5-45AC-89D4-1BA3E17B956E}"/>
            </a:ext>
          </a:extLst>
        </xdr:cNvPr>
        <xdr:cNvSpPr>
          <a:spLocks noChangeAspect="1" noChangeArrowheads="1"/>
        </xdr:cNvSpPr>
      </xdr:nvSpPr>
      <xdr:spPr bwMode="auto">
        <a:xfrm>
          <a:off x="3771900" y="3857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84</xdr:row>
      <xdr:rowOff>464608</xdr:rowOff>
    </xdr:from>
    <xdr:ext cx="304800" cy="304800"/>
    <xdr:sp macro="" textlink="">
      <xdr:nvSpPr>
        <xdr:cNvPr id="443" name="AutoShape 5" descr="Álcool Étilico Hidratado 70° 1L TUPI">
          <a:extLst>
            <a:ext uri="{FF2B5EF4-FFF2-40B4-BE49-F238E27FC236}">
              <a16:creationId xmlns:a16="http://schemas.microsoft.com/office/drawing/2014/main" id="{A4A16B8B-CBB9-4028-8163-119EA8AEE18C}"/>
            </a:ext>
          </a:extLst>
        </xdr:cNvPr>
        <xdr:cNvSpPr>
          <a:spLocks noChangeAspect="1" noChangeArrowheads="1"/>
        </xdr:cNvSpPr>
      </xdr:nvSpPr>
      <xdr:spPr bwMode="auto">
        <a:xfrm>
          <a:off x="4078817" y="32363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84</xdr:row>
      <xdr:rowOff>464608</xdr:rowOff>
    </xdr:from>
    <xdr:ext cx="304800" cy="304800"/>
    <xdr:sp macro="" textlink="">
      <xdr:nvSpPr>
        <xdr:cNvPr id="444" name="AutoShape 5" descr="Álcool Étilico Hidratado 70° 1L TUPI">
          <a:extLst>
            <a:ext uri="{FF2B5EF4-FFF2-40B4-BE49-F238E27FC236}">
              <a16:creationId xmlns:a16="http://schemas.microsoft.com/office/drawing/2014/main" id="{6F50DEB6-45FF-4470-B3F2-80E5EC3CD263}"/>
            </a:ext>
          </a:extLst>
        </xdr:cNvPr>
        <xdr:cNvSpPr>
          <a:spLocks noChangeAspect="1" noChangeArrowheads="1"/>
        </xdr:cNvSpPr>
      </xdr:nvSpPr>
      <xdr:spPr bwMode="auto">
        <a:xfrm>
          <a:off x="4392083" y="32363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86</xdr:row>
      <xdr:rowOff>464608</xdr:rowOff>
    </xdr:from>
    <xdr:ext cx="304800" cy="304800"/>
    <xdr:sp macro="" textlink="">
      <xdr:nvSpPr>
        <xdr:cNvPr id="445" name="AutoShape 5" descr="Álcool Étilico Hidratado 70° 1L TUPI">
          <a:extLst>
            <a:ext uri="{FF2B5EF4-FFF2-40B4-BE49-F238E27FC236}">
              <a16:creationId xmlns:a16="http://schemas.microsoft.com/office/drawing/2014/main" id="{491ABD82-086D-4044-A701-A87CD4E2A17D}"/>
            </a:ext>
          </a:extLst>
        </xdr:cNvPr>
        <xdr:cNvSpPr>
          <a:spLocks noChangeAspect="1" noChangeArrowheads="1"/>
        </xdr:cNvSpPr>
      </xdr:nvSpPr>
      <xdr:spPr bwMode="auto">
        <a:xfrm>
          <a:off x="4392083" y="47318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84</xdr:row>
      <xdr:rowOff>390525</xdr:rowOff>
    </xdr:from>
    <xdr:ext cx="304800" cy="304800"/>
    <xdr:sp macro="" textlink="">
      <xdr:nvSpPr>
        <xdr:cNvPr id="446" name="AutoShape 5" descr="Álcool Étilico Hidratado 70° 1L TUPI">
          <a:extLst>
            <a:ext uri="{FF2B5EF4-FFF2-40B4-BE49-F238E27FC236}">
              <a16:creationId xmlns:a16="http://schemas.microsoft.com/office/drawing/2014/main" id="{ABF88C53-AA5A-4F7C-9AF5-C2EF18A25880}"/>
            </a:ext>
          </a:extLst>
        </xdr:cNvPr>
        <xdr:cNvSpPr>
          <a:spLocks noChangeAspect="1" noChangeArrowheads="1"/>
        </xdr:cNvSpPr>
      </xdr:nvSpPr>
      <xdr:spPr bwMode="auto">
        <a:xfrm>
          <a:off x="3771900" y="316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84</xdr:row>
      <xdr:rowOff>390525</xdr:rowOff>
    </xdr:from>
    <xdr:ext cx="304800" cy="304800"/>
    <xdr:sp macro="" textlink="">
      <xdr:nvSpPr>
        <xdr:cNvPr id="447" name="AutoShape 5" descr="Álcool Étilico Hidratado 70° 1L TUPI">
          <a:extLst>
            <a:ext uri="{FF2B5EF4-FFF2-40B4-BE49-F238E27FC236}">
              <a16:creationId xmlns:a16="http://schemas.microsoft.com/office/drawing/2014/main" id="{E2250D2B-2F43-434E-853B-CA68A23386CF}"/>
            </a:ext>
          </a:extLst>
        </xdr:cNvPr>
        <xdr:cNvSpPr>
          <a:spLocks noChangeAspect="1" noChangeArrowheads="1"/>
        </xdr:cNvSpPr>
      </xdr:nvSpPr>
      <xdr:spPr bwMode="auto">
        <a:xfrm>
          <a:off x="3771900" y="316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84</xdr:row>
      <xdr:rowOff>464608</xdr:rowOff>
    </xdr:from>
    <xdr:ext cx="304800" cy="304800"/>
    <xdr:sp macro="" textlink="">
      <xdr:nvSpPr>
        <xdr:cNvPr id="448" name="AutoShape 5" descr="Álcool Étilico Hidratado 70° 1L TUPI">
          <a:extLst>
            <a:ext uri="{FF2B5EF4-FFF2-40B4-BE49-F238E27FC236}">
              <a16:creationId xmlns:a16="http://schemas.microsoft.com/office/drawing/2014/main" id="{7C531893-B886-4317-AA33-13C880FF2E3D}"/>
            </a:ext>
          </a:extLst>
        </xdr:cNvPr>
        <xdr:cNvSpPr>
          <a:spLocks noChangeAspect="1" noChangeArrowheads="1"/>
        </xdr:cNvSpPr>
      </xdr:nvSpPr>
      <xdr:spPr bwMode="auto">
        <a:xfrm>
          <a:off x="4392083" y="32363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390525</xdr:rowOff>
    </xdr:from>
    <xdr:ext cx="304800" cy="304800"/>
    <xdr:sp macro="" textlink="">
      <xdr:nvSpPr>
        <xdr:cNvPr id="449" name="AutoShape 5" descr="Álcool Étilico Hidratado 70° 1L TUPI">
          <a:extLst>
            <a:ext uri="{FF2B5EF4-FFF2-40B4-BE49-F238E27FC236}">
              <a16:creationId xmlns:a16="http://schemas.microsoft.com/office/drawing/2014/main" id="{368B9292-051B-44A0-8FB5-9CC0E2384B0A}"/>
            </a:ext>
          </a:extLst>
        </xdr:cNvPr>
        <xdr:cNvSpPr>
          <a:spLocks noChangeAspect="1" noChangeArrowheads="1"/>
        </xdr:cNvSpPr>
      </xdr:nvSpPr>
      <xdr:spPr bwMode="auto">
        <a:xfrm>
          <a:off x="6885709" y="3485370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59</xdr:row>
      <xdr:rowOff>464608</xdr:rowOff>
    </xdr:from>
    <xdr:ext cx="304800" cy="304800"/>
    <xdr:sp macro="" textlink="">
      <xdr:nvSpPr>
        <xdr:cNvPr id="450" name="AutoShape 5" descr="Álcool Étilico Hidratado 70° 1L TUPI">
          <a:extLst>
            <a:ext uri="{FF2B5EF4-FFF2-40B4-BE49-F238E27FC236}">
              <a16:creationId xmlns:a16="http://schemas.microsoft.com/office/drawing/2014/main" id="{9BA83CCF-114B-494D-9AAE-E4A6BC2ABB4D}"/>
            </a:ext>
          </a:extLst>
        </xdr:cNvPr>
        <xdr:cNvSpPr>
          <a:spLocks noChangeAspect="1" noChangeArrowheads="1"/>
        </xdr:cNvSpPr>
      </xdr:nvSpPr>
      <xdr:spPr bwMode="auto">
        <a:xfrm>
          <a:off x="7192626" y="3416579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59</xdr:row>
      <xdr:rowOff>464608</xdr:rowOff>
    </xdr:from>
    <xdr:ext cx="304800" cy="304800"/>
    <xdr:sp macro="" textlink="">
      <xdr:nvSpPr>
        <xdr:cNvPr id="451" name="AutoShape 5" descr="Álcool Étilico Hidratado 70° 1L TUPI">
          <a:extLst>
            <a:ext uri="{FF2B5EF4-FFF2-40B4-BE49-F238E27FC236}">
              <a16:creationId xmlns:a16="http://schemas.microsoft.com/office/drawing/2014/main" id="{F068AEC3-BD1E-4FF6-8851-68064646C33D}"/>
            </a:ext>
          </a:extLst>
        </xdr:cNvPr>
        <xdr:cNvSpPr>
          <a:spLocks noChangeAspect="1" noChangeArrowheads="1"/>
        </xdr:cNvSpPr>
      </xdr:nvSpPr>
      <xdr:spPr bwMode="auto">
        <a:xfrm>
          <a:off x="7192626" y="3416579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66</xdr:row>
      <xdr:rowOff>464608</xdr:rowOff>
    </xdr:from>
    <xdr:ext cx="304800" cy="304800"/>
    <xdr:sp macro="" textlink="">
      <xdr:nvSpPr>
        <xdr:cNvPr id="452" name="AutoShape 5" descr="Álcool Étilico Hidratado 70° 1L TUPI">
          <a:extLst>
            <a:ext uri="{FF2B5EF4-FFF2-40B4-BE49-F238E27FC236}">
              <a16:creationId xmlns:a16="http://schemas.microsoft.com/office/drawing/2014/main" id="{B62DD913-9112-4D6B-9461-DE993046CE2D}"/>
            </a:ext>
          </a:extLst>
        </xdr:cNvPr>
        <xdr:cNvSpPr>
          <a:spLocks noChangeAspect="1" noChangeArrowheads="1"/>
        </xdr:cNvSpPr>
      </xdr:nvSpPr>
      <xdr:spPr bwMode="auto">
        <a:xfrm>
          <a:off x="7192626" y="3416579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66</xdr:row>
      <xdr:rowOff>464608</xdr:rowOff>
    </xdr:from>
    <xdr:ext cx="304800" cy="304800"/>
    <xdr:sp macro="" textlink="">
      <xdr:nvSpPr>
        <xdr:cNvPr id="453" name="AutoShape 5" descr="Álcool Étilico Hidratado 70° 1L TUPI">
          <a:extLst>
            <a:ext uri="{FF2B5EF4-FFF2-40B4-BE49-F238E27FC236}">
              <a16:creationId xmlns:a16="http://schemas.microsoft.com/office/drawing/2014/main" id="{D453C377-855D-4B83-813B-ABC8EFE4EEB3}"/>
            </a:ext>
          </a:extLst>
        </xdr:cNvPr>
        <xdr:cNvSpPr>
          <a:spLocks noChangeAspect="1" noChangeArrowheads="1"/>
        </xdr:cNvSpPr>
      </xdr:nvSpPr>
      <xdr:spPr bwMode="auto">
        <a:xfrm>
          <a:off x="7192626" y="3416579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69</xdr:row>
      <xdr:rowOff>0</xdr:rowOff>
    </xdr:from>
    <xdr:ext cx="304800" cy="304800"/>
    <xdr:sp macro="" textlink="">
      <xdr:nvSpPr>
        <xdr:cNvPr id="454" name="AutoShape 5" descr="Álcool Étilico Hidratado 70° 1L TUPI">
          <a:extLst>
            <a:ext uri="{FF2B5EF4-FFF2-40B4-BE49-F238E27FC236}">
              <a16:creationId xmlns:a16="http://schemas.microsoft.com/office/drawing/2014/main" id="{AACD81A3-E01A-4417-838B-3E712EFF2383}"/>
            </a:ext>
          </a:extLst>
        </xdr:cNvPr>
        <xdr:cNvSpPr>
          <a:spLocks noChangeAspect="1" noChangeArrowheads="1"/>
        </xdr:cNvSpPr>
      </xdr:nvSpPr>
      <xdr:spPr bwMode="auto">
        <a:xfrm>
          <a:off x="6885709" y="402561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70</xdr:row>
      <xdr:rowOff>0</xdr:rowOff>
    </xdr:from>
    <xdr:ext cx="304800" cy="304800"/>
    <xdr:sp macro="" textlink="">
      <xdr:nvSpPr>
        <xdr:cNvPr id="455" name="AutoShape 5" descr="Álcool Étilico Hidratado 70° 1L TUPI">
          <a:extLst>
            <a:ext uri="{FF2B5EF4-FFF2-40B4-BE49-F238E27FC236}">
              <a16:creationId xmlns:a16="http://schemas.microsoft.com/office/drawing/2014/main" id="{C42CD9D8-758D-465D-B85C-37C6FEF19953}"/>
            </a:ext>
          </a:extLst>
        </xdr:cNvPr>
        <xdr:cNvSpPr>
          <a:spLocks noChangeAspect="1" noChangeArrowheads="1"/>
        </xdr:cNvSpPr>
      </xdr:nvSpPr>
      <xdr:spPr bwMode="auto">
        <a:xfrm>
          <a:off x="6885709" y="4053320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69</xdr:row>
      <xdr:rowOff>390525</xdr:rowOff>
    </xdr:from>
    <xdr:ext cx="304800" cy="304800"/>
    <xdr:sp macro="" textlink="">
      <xdr:nvSpPr>
        <xdr:cNvPr id="456" name="AutoShape 5" descr="Álcool Étilico Hidratado 70° 1L TUPI">
          <a:extLst>
            <a:ext uri="{FF2B5EF4-FFF2-40B4-BE49-F238E27FC236}">
              <a16:creationId xmlns:a16="http://schemas.microsoft.com/office/drawing/2014/main" id="{FCC2C212-00D4-435F-BC99-FB181443EA37}"/>
            </a:ext>
          </a:extLst>
        </xdr:cNvPr>
        <xdr:cNvSpPr>
          <a:spLocks noChangeAspect="1" noChangeArrowheads="1"/>
        </xdr:cNvSpPr>
      </xdr:nvSpPr>
      <xdr:spPr bwMode="auto">
        <a:xfrm>
          <a:off x="6885709" y="4053233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69</xdr:row>
      <xdr:rowOff>390525</xdr:rowOff>
    </xdr:from>
    <xdr:ext cx="304800" cy="304800"/>
    <xdr:sp macro="" textlink="">
      <xdr:nvSpPr>
        <xdr:cNvPr id="457" name="AutoShape 5" descr="Álcool Étilico Hidratado 70° 1L TUPI">
          <a:extLst>
            <a:ext uri="{FF2B5EF4-FFF2-40B4-BE49-F238E27FC236}">
              <a16:creationId xmlns:a16="http://schemas.microsoft.com/office/drawing/2014/main" id="{0476AF50-B891-4EA1-A194-FE87095AC7B8}"/>
            </a:ext>
          </a:extLst>
        </xdr:cNvPr>
        <xdr:cNvSpPr>
          <a:spLocks noChangeAspect="1" noChangeArrowheads="1"/>
        </xdr:cNvSpPr>
      </xdr:nvSpPr>
      <xdr:spPr bwMode="auto">
        <a:xfrm>
          <a:off x="6885709" y="4053233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70</xdr:row>
      <xdr:rowOff>390525</xdr:rowOff>
    </xdr:from>
    <xdr:ext cx="304800" cy="304800"/>
    <xdr:sp macro="" textlink="">
      <xdr:nvSpPr>
        <xdr:cNvPr id="458" name="AutoShape 5" descr="Álcool Étilico Hidratado 70° 1L TUPI">
          <a:extLst>
            <a:ext uri="{FF2B5EF4-FFF2-40B4-BE49-F238E27FC236}">
              <a16:creationId xmlns:a16="http://schemas.microsoft.com/office/drawing/2014/main" id="{BCE38883-6AEC-4A88-A89C-2E401ACD9756}"/>
            </a:ext>
          </a:extLst>
        </xdr:cNvPr>
        <xdr:cNvSpPr>
          <a:spLocks noChangeAspect="1" noChangeArrowheads="1"/>
        </xdr:cNvSpPr>
      </xdr:nvSpPr>
      <xdr:spPr bwMode="auto">
        <a:xfrm>
          <a:off x="6885709" y="4092373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70</xdr:row>
      <xdr:rowOff>390525</xdr:rowOff>
    </xdr:from>
    <xdr:ext cx="304800" cy="304800"/>
    <xdr:sp macro="" textlink="">
      <xdr:nvSpPr>
        <xdr:cNvPr id="459" name="AutoShape 5" descr="Álcool Étilico Hidratado 70° 1L TUPI">
          <a:extLst>
            <a:ext uri="{FF2B5EF4-FFF2-40B4-BE49-F238E27FC236}">
              <a16:creationId xmlns:a16="http://schemas.microsoft.com/office/drawing/2014/main" id="{3D383C6A-5B3F-48FF-87D8-548A8D6A21BB}"/>
            </a:ext>
          </a:extLst>
        </xdr:cNvPr>
        <xdr:cNvSpPr>
          <a:spLocks noChangeAspect="1" noChangeArrowheads="1"/>
        </xdr:cNvSpPr>
      </xdr:nvSpPr>
      <xdr:spPr bwMode="auto">
        <a:xfrm>
          <a:off x="6885709" y="4092373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70</xdr:row>
      <xdr:rowOff>0</xdr:rowOff>
    </xdr:from>
    <xdr:ext cx="304800" cy="304800"/>
    <xdr:sp macro="" textlink="">
      <xdr:nvSpPr>
        <xdr:cNvPr id="460" name="AutoShape 5" descr="Álcool Étilico Hidratado 70° 1L TUPI">
          <a:extLst>
            <a:ext uri="{FF2B5EF4-FFF2-40B4-BE49-F238E27FC236}">
              <a16:creationId xmlns:a16="http://schemas.microsoft.com/office/drawing/2014/main" id="{D462BDEE-1B74-462E-8CA2-09D9646FEFD2}"/>
            </a:ext>
          </a:extLst>
        </xdr:cNvPr>
        <xdr:cNvSpPr>
          <a:spLocks noChangeAspect="1" noChangeArrowheads="1"/>
        </xdr:cNvSpPr>
      </xdr:nvSpPr>
      <xdr:spPr bwMode="auto">
        <a:xfrm>
          <a:off x="6885709" y="4053320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71</xdr:row>
      <xdr:rowOff>0</xdr:rowOff>
    </xdr:from>
    <xdr:ext cx="304800" cy="304800"/>
    <xdr:sp macro="" textlink="">
      <xdr:nvSpPr>
        <xdr:cNvPr id="461" name="AutoShape 5" descr="Álcool Étilico Hidratado 70° 1L TUPI">
          <a:extLst>
            <a:ext uri="{FF2B5EF4-FFF2-40B4-BE49-F238E27FC236}">
              <a16:creationId xmlns:a16="http://schemas.microsoft.com/office/drawing/2014/main" id="{9EAE14A1-F137-44C3-8773-C4EC00777C2B}"/>
            </a:ext>
          </a:extLst>
        </xdr:cNvPr>
        <xdr:cNvSpPr>
          <a:spLocks noChangeAspect="1" noChangeArrowheads="1"/>
        </xdr:cNvSpPr>
      </xdr:nvSpPr>
      <xdr:spPr bwMode="auto">
        <a:xfrm>
          <a:off x="6885709" y="4113068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70</xdr:row>
      <xdr:rowOff>390525</xdr:rowOff>
    </xdr:from>
    <xdr:ext cx="304800" cy="304800"/>
    <xdr:sp macro="" textlink="">
      <xdr:nvSpPr>
        <xdr:cNvPr id="462" name="AutoShape 5" descr="Álcool Étilico Hidratado 70° 1L TUPI">
          <a:extLst>
            <a:ext uri="{FF2B5EF4-FFF2-40B4-BE49-F238E27FC236}">
              <a16:creationId xmlns:a16="http://schemas.microsoft.com/office/drawing/2014/main" id="{3DECC2CF-27BC-42B3-BF84-21730BD4F8FE}"/>
            </a:ext>
          </a:extLst>
        </xdr:cNvPr>
        <xdr:cNvSpPr>
          <a:spLocks noChangeAspect="1" noChangeArrowheads="1"/>
        </xdr:cNvSpPr>
      </xdr:nvSpPr>
      <xdr:spPr bwMode="auto">
        <a:xfrm>
          <a:off x="6885709" y="4092373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70</xdr:row>
      <xdr:rowOff>390525</xdr:rowOff>
    </xdr:from>
    <xdr:ext cx="304800" cy="304800"/>
    <xdr:sp macro="" textlink="">
      <xdr:nvSpPr>
        <xdr:cNvPr id="463" name="AutoShape 5" descr="Álcool Étilico Hidratado 70° 1L TUPI">
          <a:extLst>
            <a:ext uri="{FF2B5EF4-FFF2-40B4-BE49-F238E27FC236}">
              <a16:creationId xmlns:a16="http://schemas.microsoft.com/office/drawing/2014/main" id="{C1AD9F47-5478-484F-A4B3-63FE6EDB1AAA}"/>
            </a:ext>
          </a:extLst>
        </xdr:cNvPr>
        <xdr:cNvSpPr>
          <a:spLocks noChangeAspect="1" noChangeArrowheads="1"/>
        </xdr:cNvSpPr>
      </xdr:nvSpPr>
      <xdr:spPr bwMode="auto">
        <a:xfrm>
          <a:off x="6885709" y="4092373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71</xdr:row>
      <xdr:rowOff>390525</xdr:rowOff>
    </xdr:from>
    <xdr:ext cx="304800" cy="304800"/>
    <xdr:sp macro="" textlink="">
      <xdr:nvSpPr>
        <xdr:cNvPr id="464" name="AutoShape 5" descr="Álcool Étilico Hidratado 70° 1L TUPI">
          <a:extLst>
            <a:ext uri="{FF2B5EF4-FFF2-40B4-BE49-F238E27FC236}">
              <a16:creationId xmlns:a16="http://schemas.microsoft.com/office/drawing/2014/main" id="{3FEBBCAB-2946-43CD-BB57-E2859931A66D}"/>
            </a:ext>
          </a:extLst>
        </xdr:cNvPr>
        <xdr:cNvSpPr>
          <a:spLocks noChangeAspect="1" noChangeArrowheads="1"/>
        </xdr:cNvSpPr>
      </xdr:nvSpPr>
      <xdr:spPr bwMode="auto">
        <a:xfrm>
          <a:off x="6885709" y="4152120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71</xdr:row>
      <xdr:rowOff>390525</xdr:rowOff>
    </xdr:from>
    <xdr:ext cx="304800" cy="304800"/>
    <xdr:sp macro="" textlink="">
      <xdr:nvSpPr>
        <xdr:cNvPr id="465" name="AutoShape 5" descr="Álcool Étilico Hidratado 70° 1L TUPI">
          <a:extLst>
            <a:ext uri="{FF2B5EF4-FFF2-40B4-BE49-F238E27FC236}">
              <a16:creationId xmlns:a16="http://schemas.microsoft.com/office/drawing/2014/main" id="{1309DEA4-9151-40F0-AE7E-7E77CC0BD672}"/>
            </a:ext>
          </a:extLst>
        </xdr:cNvPr>
        <xdr:cNvSpPr>
          <a:spLocks noChangeAspect="1" noChangeArrowheads="1"/>
        </xdr:cNvSpPr>
      </xdr:nvSpPr>
      <xdr:spPr bwMode="auto">
        <a:xfrm>
          <a:off x="6885709" y="4152120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71</xdr:row>
      <xdr:rowOff>390525</xdr:rowOff>
    </xdr:from>
    <xdr:ext cx="304800" cy="304800"/>
    <xdr:sp macro="" textlink="">
      <xdr:nvSpPr>
        <xdr:cNvPr id="466" name="AutoShape 5" descr="Álcool Étilico Hidratado 70° 1L TUPI">
          <a:extLst>
            <a:ext uri="{FF2B5EF4-FFF2-40B4-BE49-F238E27FC236}">
              <a16:creationId xmlns:a16="http://schemas.microsoft.com/office/drawing/2014/main" id="{A889D6C0-2329-4F7B-8861-2BFE54B4F786}"/>
            </a:ext>
          </a:extLst>
        </xdr:cNvPr>
        <xdr:cNvSpPr>
          <a:spLocks noChangeAspect="1" noChangeArrowheads="1"/>
        </xdr:cNvSpPr>
      </xdr:nvSpPr>
      <xdr:spPr bwMode="auto">
        <a:xfrm>
          <a:off x="6885709" y="4152120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71</xdr:row>
      <xdr:rowOff>390525</xdr:rowOff>
    </xdr:from>
    <xdr:ext cx="304800" cy="304800"/>
    <xdr:sp macro="" textlink="">
      <xdr:nvSpPr>
        <xdr:cNvPr id="467" name="AutoShape 5" descr="Álcool Étilico Hidratado 70° 1L TUPI">
          <a:extLst>
            <a:ext uri="{FF2B5EF4-FFF2-40B4-BE49-F238E27FC236}">
              <a16:creationId xmlns:a16="http://schemas.microsoft.com/office/drawing/2014/main" id="{23BBE2EB-BC32-49D1-9DB9-9EF9BBDD5C36}"/>
            </a:ext>
          </a:extLst>
        </xdr:cNvPr>
        <xdr:cNvSpPr>
          <a:spLocks noChangeAspect="1" noChangeArrowheads="1"/>
        </xdr:cNvSpPr>
      </xdr:nvSpPr>
      <xdr:spPr bwMode="auto">
        <a:xfrm>
          <a:off x="6885709" y="4152120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72</xdr:row>
      <xdr:rowOff>0</xdr:rowOff>
    </xdr:from>
    <xdr:ext cx="304800" cy="304800"/>
    <xdr:sp macro="" textlink="">
      <xdr:nvSpPr>
        <xdr:cNvPr id="468" name="AutoShape 5" descr="Álcool Étilico Hidratado 70° 1L TUPI">
          <a:extLst>
            <a:ext uri="{FF2B5EF4-FFF2-40B4-BE49-F238E27FC236}">
              <a16:creationId xmlns:a16="http://schemas.microsoft.com/office/drawing/2014/main" id="{A4BF3E4D-C13C-4A99-8C82-F8172A8D27C7}"/>
            </a:ext>
          </a:extLst>
        </xdr:cNvPr>
        <xdr:cNvSpPr>
          <a:spLocks noChangeAspect="1" noChangeArrowheads="1"/>
        </xdr:cNvSpPr>
      </xdr:nvSpPr>
      <xdr:spPr bwMode="auto">
        <a:xfrm>
          <a:off x="6885709" y="4172815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71</xdr:row>
      <xdr:rowOff>390525</xdr:rowOff>
    </xdr:from>
    <xdr:ext cx="304800" cy="304800"/>
    <xdr:sp macro="" textlink="">
      <xdr:nvSpPr>
        <xdr:cNvPr id="469" name="AutoShape 5" descr="Álcool Étilico Hidratado 70° 1L TUPI">
          <a:extLst>
            <a:ext uri="{FF2B5EF4-FFF2-40B4-BE49-F238E27FC236}">
              <a16:creationId xmlns:a16="http://schemas.microsoft.com/office/drawing/2014/main" id="{B713F196-146C-4025-89AD-3428006AC3AD}"/>
            </a:ext>
          </a:extLst>
        </xdr:cNvPr>
        <xdr:cNvSpPr>
          <a:spLocks noChangeAspect="1" noChangeArrowheads="1"/>
        </xdr:cNvSpPr>
      </xdr:nvSpPr>
      <xdr:spPr bwMode="auto">
        <a:xfrm>
          <a:off x="6885709" y="4152120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71</xdr:row>
      <xdr:rowOff>390525</xdr:rowOff>
    </xdr:from>
    <xdr:ext cx="304800" cy="304800"/>
    <xdr:sp macro="" textlink="">
      <xdr:nvSpPr>
        <xdr:cNvPr id="470" name="AutoShape 5" descr="Álcool Étilico Hidratado 70° 1L TUPI">
          <a:extLst>
            <a:ext uri="{FF2B5EF4-FFF2-40B4-BE49-F238E27FC236}">
              <a16:creationId xmlns:a16="http://schemas.microsoft.com/office/drawing/2014/main" id="{7F934CAE-7388-4737-A24C-90D57EE6E974}"/>
            </a:ext>
          </a:extLst>
        </xdr:cNvPr>
        <xdr:cNvSpPr>
          <a:spLocks noChangeAspect="1" noChangeArrowheads="1"/>
        </xdr:cNvSpPr>
      </xdr:nvSpPr>
      <xdr:spPr bwMode="auto">
        <a:xfrm>
          <a:off x="6885709" y="4152120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72</xdr:row>
      <xdr:rowOff>390525</xdr:rowOff>
    </xdr:from>
    <xdr:ext cx="304800" cy="304800"/>
    <xdr:sp macro="" textlink="">
      <xdr:nvSpPr>
        <xdr:cNvPr id="471" name="AutoShape 5" descr="Álcool Étilico Hidratado 70° 1L TUPI">
          <a:extLst>
            <a:ext uri="{FF2B5EF4-FFF2-40B4-BE49-F238E27FC236}">
              <a16:creationId xmlns:a16="http://schemas.microsoft.com/office/drawing/2014/main" id="{3B80C9E9-4724-47D3-8689-280FA94E1465}"/>
            </a:ext>
          </a:extLst>
        </xdr:cNvPr>
        <xdr:cNvSpPr>
          <a:spLocks noChangeAspect="1" noChangeArrowheads="1"/>
        </xdr:cNvSpPr>
      </xdr:nvSpPr>
      <xdr:spPr bwMode="auto">
        <a:xfrm>
          <a:off x="6885709" y="4211868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72</xdr:row>
      <xdr:rowOff>390525</xdr:rowOff>
    </xdr:from>
    <xdr:ext cx="304800" cy="304800"/>
    <xdr:sp macro="" textlink="">
      <xdr:nvSpPr>
        <xdr:cNvPr id="472" name="AutoShape 5" descr="Álcool Étilico Hidratado 70° 1L TUPI">
          <a:extLst>
            <a:ext uri="{FF2B5EF4-FFF2-40B4-BE49-F238E27FC236}">
              <a16:creationId xmlns:a16="http://schemas.microsoft.com/office/drawing/2014/main" id="{22A94E54-6A72-42A3-B57E-9550C5D6C9E5}"/>
            </a:ext>
          </a:extLst>
        </xdr:cNvPr>
        <xdr:cNvSpPr>
          <a:spLocks noChangeAspect="1" noChangeArrowheads="1"/>
        </xdr:cNvSpPr>
      </xdr:nvSpPr>
      <xdr:spPr bwMode="auto">
        <a:xfrm>
          <a:off x="6885709" y="4211868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69</xdr:row>
      <xdr:rowOff>390525</xdr:rowOff>
    </xdr:from>
    <xdr:ext cx="304800" cy="304800"/>
    <xdr:sp macro="" textlink="">
      <xdr:nvSpPr>
        <xdr:cNvPr id="473" name="AutoShape 5" descr="Álcool Étilico Hidratado 70° 1L TUPI">
          <a:extLst>
            <a:ext uri="{FF2B5EF4-FFF2-40B4-BE49-F238E27FC236}">
              <a16:creationId xmlns:a16="http://schemas.microsoft.com/office/drawing/2014/main" id="{931D5DB7-AB3A-4A64-8BCE-4A34234F8FB7}"/>
            </a:ext>
          </a:extLst>
        </xdr:cNvPr>
        <xdr:cNvSpPr>
          <a:spLocks noChangeAspect="1" noChangeArrowheads="1"/>
        </xdr:cNvSpPr>
      </xdr:nvSpPr>
      <xdr:spPr bwMode="auto">
        <a:xfrm>
          <a:off x="6885709" y="3927850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69</xdr:row>
      <xdr:rowOff>464608</xdr:rowOff>
    </xdr:from>
    <xdr:ext cx="304800" cy="304800"/>
    <xdr:sp macro="" textlink="">
      <xdr:nvSpPr>
        <xdr:cNvPr id="474" name="AutoShape 5" descr="Álcool Étilico Hidratado 70° 1L TUPI">
          <a:extLst>
            <a:ext uri="{FF2B5EF4-FFF2-40B4-BE49-F238E27FC236}">
              <a16:creationId xmlns:a16="http://schemas.microsoft.com/office/drawing/2014/main" id="{75025411-6BF7-4F08-8BE2-5892C31B4FAF}"/>
            </a:ext>
          </a:extLst>
        </xdr:cNvPr>
        <xdr:cNvSpPr>
          <a:spLocks noChangeAspect="1" noChangeArrowheads="1"/>
        </xdr:cNvSpPr>
      </xdr:nvSpPr>
      <xdr:spPr bwMode="auto">
        <a:xfrm>
          <a:off x="7192626" y="3935258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69</xdr:row>
      <xdr:rowOff>464608</xdr:rowOff>
    </xdr:from>
    <xdr:ext cx="304800" cy="304800"/>
    <xdr:sp macro="" textlink="">
      <xdr:nvSpPr>
        <xdr:cNvPr id="475" name="AutoShape 5" descr="Álcool Étilico Hidratado 70° 1L TUPI">
          <a:extLst>
            <a:ext uri="{FF2B5EF4-FFF2-40B4-BE49-F238E27FC236}">
              <a16:creationId xmlns:a16="http://schemas.microsoft.com/office/drawing/2014/main" id="{7DF2484C-E775-44C8-B7F7-D738DBD6E82E}"/>
            </a:ext>
          </a:extLst>
        </xdr:cNvPr>
        <xdr:cNvSpPr>
          <a:spLocks noChangeAspect="1" noChangeArrowheads="1"/>
        </xdr:cNvSpPr>
      </xdr:nvSpPr>
      <xdr:spPr bwMode="auto">
        <a:xfrm>
          <a:off x="7192626" y="3935258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69</xdr:row>
      <xdr:rowOff>464608</xdr:rowOff>
    </xdr:from>
    <xdr:ext cx="304800" cy="304800"/>
    <xdr:sp macro="" textlink="">
      <xdr:nvSpPr>
        <xdr:cNvPr id="476" name="AutoShape 5" descr="Álcool Étilico Hidratado 70° 1L TUPI">
          <a:extLst>
            <a:ext uri="{FF2B5EF4-FFF2-40B4-BE49-F238E27FC236}">
              <a16:creationId xmlns:a16="http://schemas.microsoft.com/office/drawing/2014/main" id="{D5C37F4A-DB45-4986-938D-9F35FE8E7BAA}"/>
            </a:ext>
          </a:extLst>
        </xdr:cNvPr>
        <xdr:cNvSpPr>
          <a:spLocks noChangeAspect="1" noChangeArrowheads="1"/>
        </xdr:cNvSpPr>
      </xdr:nvSpPr>
      <xdr:spPr bwMode="auto">
        <a:xfrm>
          <a:off x="7192626" y="3935258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77</xdr:row>
      <xdr:rowOff>0</xdr:rowOff>
    </xdr:from>
    <xdr:ext cx="304800" cy="304800"/>
    <xdr:sp macro="" textlink="">
      <xdr:nvSpPr>
        <xdr:cNvPr id="477" name="AutoShape 5" descr="Álcool Étilico Hidratado 70° 1L TUPI">
          <a:extLst>
            <a:ext uri="{FF2B5EF4-FFF2-40B4-BE49-F238E27FC236}">
              <a16:creationId xmlns:a16="http://schemas.microsoft.com/office/drawing/2014/main" id="{AD732E6E-9F46-4DAA-BFB0-1965E30F828A}"/>
            </a:ext>
          </a:extLst>
        </xdr:cNvPr>
        <xdr:cNvSpPr>
          <a:spLocks noChangeAspect="1" noChangeArrowheads="1"/>
        </xdr:cNvSpPr>
      </xdr:nvSpPr>
      <xdr:spPr bwMode="auto">
        <a:xfrm>
          <a:off x="6885709" y="402561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78</xdr:row>
      <xdr:rowOff>0</xdr:rowOff>
    </xdr:from>
    <xdr:ext cx="304800" cy="304800"/>
    <xdr:sp macro="" textlink="">
      <xdr:nvSpPr>
        <xdr:cNvPr id="478" name="AutoShape 5" descr="Álcool Étilico Hidratado 70° 1L TUPI">
          <a:extLst>
            <a:ext uri="{FF2B5EF4-FFF2-40B4-BE49-F238E27FC236}">
              <a16:creationId xmlns:a16="http://schemas.microsoft.com/office/drawing/2014/main" id="{63A29156-EF4B-4E70-917B-3F345AD23083}"/>
            </a:ext>
          </a:extLst>
        </xdr:cNvPr>
        <xdr:cNvSpPr>
          <a:spLocks noChangeAspect="1" noChangeArrowheads="1"/>
        </xdr:cNvSpPr>
      </xdr:nvSpPr>
      <xdr:spPr bwMode="auto">
        <a:xfrm>
          <a:off x="6885709" y="4053320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77</xdr:row>
      <xdr:rowOff>390525</xdr:rowOff>
    </xdr:from>
    <xdr:ext cx="304800" cy="304800"/>
    <xdr:sp macro="" textlink="">
      <xdr:nvSpPr>
        <xdr:cNvPr id="479" name="AutoShape 5" descr="Álcool Étilico Hidratado 70° 1L TUPI">
          <a:extLst>
            <a:ext uri="{FF2B5EF4-FFF2-40B4-BE49-F238E27FC236}">
              <a16:creationId xmlns:a16="http://schemas.microsoft.com/office/drawing/2014/main" id="{A79F14C4-5C17-43E5-9CBB-40E2F54743DA}"/>
            </a:ext>
          </a:extLst>
        </xdr:cNvPr>
        <xdr:cNvSpPr>
          <a:spLocks noChangeAspect="1" noChangeArrowheads="1"/>
        </xdr:cNvSpPr>
      </xdr:nvSpPr>
      <xdr:spPr bwMode="auto">
        <a:xfrm>
          <a:off x="6885709" y="4053233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77</xdr:row>
      <xdr:rowOff>390525</xdr:rowOff>
    </xdr:from>
    <xdr:ext cx="304800" cy="304800"/>
    <xdr:sp macro="" textlink="">
      <xdr:nvSpPr>
        <xdr:cNvPr id="480" name="AutoShape 5" descr="Álcool Étilico Hidratado 70° 1L TUPI">
          <a:extLst>
            <a:ext uri="{FF2B5EF4-FFF2-40B4-BE49-F238E27FC236}">
              <a16:creationId xmlns:a16="http://schemas.microsoft.com/office/drawing/2014/main" id="{CFAF725B-2344-42D7-B265-E5222F804064}"/>
            </a:ext>
          </a:extLst>
        </xdr:cNvPr>
        <xdr:cNvSpPr>
          <a:spLocks noChangeAspect="1" noChangeArrowheads="1"/>
        </xdr:cNvSpPr>
      </xdr:nvSpPr>
      <xdr:spPr bwMode="auto">
        <a:xfrm>
          <a:off x="6885709" y="4053233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78</xdr:row>
      <xdr:rowOff>390525</xdr:rowOff>
    </xdr:from>
    <xdr:ext cx="304800" cy="304800"/>
    <xdr:sp macro="" textlink="">
      <xdr:nvSpPr>
        <xdr:cNvPr id="481" name="AutoShape 5" descr="Álcool Étilico Hidratado 70° 1L TUPI">
          <a:extLst>
            <a:ext uri="{FF2B5EF4-FFF2-40B4-BE49-F238E27FC236}">
              <a16:creationId xmlns:a16="http://schemas.microsoft.com/office/drawing/2014/main" id="{0888F656-8994-499E-98FA-611BA4B122BE}"/>
            </a:ext>
          </a:extLst>
        </xdr:cNvPr>
        <xdr:cNvSpPr>
          <a:spLocks noChangeAspect="1" noChangeArrowheads="1"/>
        </xdr:cNvSpPr>
      </xdr:nvSpPr>
      <xdr:spPr bwMode="auto">
        <a:xfrm>
          <a:off x="6885709" y="4092373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78</xdr:row>
      <xdr:rowOff>390525</xdr:rowOff>
    </xdr:from>
    <xdr:ext cx="304800" cy="304800"/>
    <xdr:sp macro="" textlink="">
      <xdr:nvSpPr>
        <xdr:cNvPr id="482" name="AutoShape 5" descr="Álcool Étilico Hidratado 70° 1L TUPI">
          <a:extLst>
            <a:ext uri="{FF2B5EF4-FFF2-40B4-BE49-F238E27FC236}">
              <a16:creationId xmlns:a16="http://schemas.microsoft.com/office/drawing/2014/main" id="{FCE082A4-270A-4134-BA81-57E8C78B8F5F}"/>
            </a:ext>
          </a:extLst>
        </xdr:cNvPr>
        <xdr:cNvSpPr>
          <a:spLocks noChangeAspect="1" noChangeArrowheads="1"/>
        </xdr:cNvSpPr>
      </xdr:nvSpPr>
      <xdr:spPr bwMode="auto">
        <a:xfrm>
          <a:off x="6885709" y="4092373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78</xdr:row>
      <xdr:rowOff>0</xdr:rowOff>
    </xdr:from>
    <xdr:ext cx="304800" cy="304800"/>
    <xdr:sp macro="" textlink="">
      <xdr:nvSpPr>
        <xdr:cNvPr id="483" name="AutoShape 5" descr="Álcool Étilico Hidratado 70° 1L TUPI">
          <a:extLst>
            <a:ext uri="{FF2B5EF4-FFF2-40B4-BE49-F238E27FC236}">
              <a16:creationId xmlns:a16="http://schemas.microsoft.com/office/drawing/2014/main" id="{D81D3379-A084-444C-A93E-735551D94BCA}"/>
            </a:ext>
          </a:extLst>
        </xdr:cNvPr>
        <xdr:cNvSpPr>
          <a:spLocks noChangeAspect="1" noChangeArrowheads="1"/>
        </xdr:cNvSpPr>
      </xdr:nvSpPr>
      <xdr:spPr bwMode="auto">
        <a:xfrm>
          <a:off x="6885709" y="4053320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78</xdr:row>
      <xdr:rowOff>390525</xdr:rowOff>
    </xdr:from>
    <xdr:ext cx="304800" cy="304800"/>
    <xdr:sp macro="" textlink="">
      <xdr:nvSpPr>
        <xdr:cNvPr id="484" name="AutoShape 5" descr="Álcool Étilico Hidratado 70° 1L TUPI">
          <a:extLst>
            <a:ext uri="{FF2B5EF4-FFF2-40B4-BE49-F238E27FC236}">
              <a16:creationId xmlns:a16="http://schemas.microsoft.com/office/drawing/2014/main" id="{7B7EEA2A-F421-4376-97D5-D17FA8A7F104}"/>
            </a:ext>
          </a:extLst>
        </xdr:cNvPr>
        <xdr:cNvSpPr>
          <a:spLocks noChangeAspect="1" noChangeArrowheads="1"/>
        </xdr:cNvSpPr>
      </xdr:nvSpPr>
      <xdr:spPr bwMode="auto">
        <a:xfrm>
          <a:off x="6885709" y="4092373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78</xdr:row>
      <xdr:rowOff>390525</xdr:rowOff>
    </xdr:from>
    <xdr:ext cx="304800" cy="304800"/>
    <xdr:sp macro="" textlink="">
      <xdr:nvSpPr>
        <xdr:cNvPr id="485" name="AutoShape 5" descr="Álcool Étilico Hidratado 70° 1L TUPI">
          <a:extLst>
            <a:ext uri="{FF2B5EF4-FFF2-40B4-BE49-F238E27FC236}">
              <a16:creationId xmlns:a16="http://schemas.microsoft.com/office/drawing/2014/main" id="{FA9B2FA5-19A6-4EC1-A3AD-CF89D63EF7BB}"/>
            </a:ext>
          </a:extLst>
        </xdr:cNvPr>
        <xdr:cNvSpPr>
          <a:spLocks noChangeAspect="1" noChangeArrowheads="1"/>
        </xdr:cNvSpPr>
      </xdr:nvSpPr>
      <xdr:spPr bwMode="auto">
        <a:xfrm>
          <a:off x="6885709" y="4092373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78</xdr:row>
      <xdr:rowOff>0</xdr:rowOff>
    </xdr:from>
    <xdr:ext cx="304800" cy="304800"/>
    <xdr:sp macro="" textlink="">
      <xdr:nvSpPr>
        <xdr:cNvPr id="486" name="AutoShape 5" descr="Álcool Étilico Hidratado 70° 1L TUPI">
          <a:extLst>
            <a:ext uri="{FF2B5EF4-FFF2-40B4-BE49-F238E27FC236}">
              <a16:creationId xmlns:a16="http://schemas.microsoft.com/office/drawing/2014/main" id="{A499B467-9CFF-4745-994A-4518A80FD87C}"/>
            </a:ext>
          </a:extLst>
        </xdr:cNvPr>
        <xdr:cNvSpPr>
          <a:spLocks noChangeAspect="1" noChangeArrowheads="1"/>
        </xdr:cNvSpPr>
      </xdr:nvSpPr>
      <xdr:spPr bwMode="auto">
        <a:xfrm>
          <a:off x="6885709" y="4053320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78</xdr:row>
      <xdr:rowOff>390525</xdr:rowOff>
    </xdr:from>
    <xdr:ext cx="304800" cy="304800"/>
    <xdr:sp macro="" textlink="">
      <xdr:nvSpPr>
        <xdr:cNvPr id="487" name="AutoShape 5" descr="Álcool Étilico Hidratado 70° 1L TUPI">
          <a:extLst>
            <a:ext uri="{FF2B5EF4-FFF2-40B4-BE49-F238E27FC236}">
              <a16:creationId xmlns:a16="http://schemas.microsoft.com/office/drawing/2014/main" id="{D8272157-E464-4BD4-85F2-66361D020854}"/>
            </a:ext>
          </a:extLst>
        </xdr:cNvPr>
        <xdr:cNvSpPr>
          <a:spLocks noChangeAspect="1" noChangeArrowheads="1"/>
        </xdr:cNvSpPr>
      </xdr:nvSpPr>
      <xdr:spPr bwMode="auto">
        <a:xfrm>
          <a:off x="6885709" y="4092373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78</xdr:row>
      <xdr:rowOff>390525</xdr:rowOff>
    </xdr:from>
    <xdr:ext cx="304800" cy="304800"/>
    <xdr:sp macro="" textlink="">
      <xdr:nvSpPr>
        <xdr:cNvPr id="488" name="AutoShape 5" descr="Álcool Étilico Hidratado 70° 1L TUPI">
          <a:extLst>
            <a:ext uri="{FF2B5EF4-FFF2-40B4-BE49-F238E27FC236}">
              <a16:creationId xmlns:a16="http://schemas.microsoft.com/office/drawing/2014/main" id="{DDA9C5D3-5D13-41BE-A26B-579C63B82C0F}"/>
            </a:ext>
          </a:extLst>
        </xdr:cNvPr>
        <xdr:cNvSpPr>
          <a:spLocks noChangeAspect="1" noChangeArrowheads="1"/>
        </xdr:cNvSpPr>
      </xdr:nvSpPr>
      <xdr:spPr bwMode="auto">
        <a:xfrm>
          <a:off x="6885709" y="4092373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78</xdr:row>
      <xdr:rowOff>390525</xdr:rowOff>
    </xdr:from>
    <xdr:ext cx="304800" cy="304800"/>
    <xdr:sp macro="" textlink="">
      <xdr:nvSpPr>
        <xdr:cNvPr id="489" name="AutoShape 5" descr="Álcool Étilico Hidratado 70° 1L TUPI">
          <a:extLst>
            <a:ext uri="{FF2B5EF4-FFF2-40B4-BE49-F238E27FC236}">
              <a16:creationId xmlns:a16="http://schemas.microsoft.com/office/drawing/2014/main" id="{89A3FEEA-91E7-4AC2-8DC8-78540262BDA5}"/>
            </a:ext>
          </a:extLst>
        </xdr:cNvPr>
        <xdr:cNvSpPr>
          <a:spLocks noChangeAspect="1" noChangeArrowheads="1"/>
        </xdr:cNvSpPr>
      </xdr:nvSpPr>
      <xdr:spPr bwMode="auto">
        <a:xfrm>
          <a:off x="6885709" y="4092373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78</xdr:row>
      <xdr:rowOff>464608</xdr:rowOff>
    </xdr:from>
    <xdr:ext cx="304800" cy="304800"/>
    <xdr:sp macro="" textlink="">
      <xdr:nvSpPr>
        <xdr:cNvPr id="490" name="AutoShape 5" descr="Álcool Étilico Hidratado 70° 1L TUPI">
          <a:extLst>
            <a:ext uri="{FF2B5EF4-FFF2-40B4-BE49-F238E27FC236}">
              <a16:creationId xmlns:a16="http://schemas.microsoft.com/office/drawing/2014/main" id="{E8E78E39-6B45-44CC-9AD1-95FDCE86B5C9}"/>
            </a:ext>
          </a:extLst>
        </xdr:cNvPr>
        <xdr:cNvSpPr>
          <a:spLocks noChangeAspect="1" noChangeArrowheads="1"/>
        </xdr:cNvSpPr>
      </xdr:nvSpPr>
      <xdr:spPr bwMode="auto">
        <a:xfrm>
          <a:off x="7192626" y="4099781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78</xdr:row>
      <xdr:rowOff>464608</xdr:rowOff>
    </xdr:from>
    <xdr:ext cx="304800" cy="304800"/>
    <xdr:sp macro="" textlink="">
      <xdr:nvSpPr>
        <xdr:cNvPr id="491" name="AutoShape 5" descr="Álcool Étilico Hidratado 70° 1L TUPI">
          <a:extLst>
            <a:ext uri="{FF2B5EF4-FFF2-40B4-BE49-F238E27FC236}">
              <a16:creationId xmlns:a16="http://schemas.microsoft.com/office/drawing/2014/main" id="{8B478DA6-7552-48CC-BEF8-F353093BB39A}"/>
            </a:ext>
          </a:extLst>
        </xdr:cNvPr>
        <xdr:cNvSpPr>
          <a:spLocks noChangeAspect="1" noChangeArrowheads="1"/>
        </xdr:cNvSpPr>
      </xdr:nvSpPr>
      <xdr:spPr bwMode="auto">
        <a:xfrm>
          <a:off x="7192626" y="4099781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78</xdr:row>
      <xdr:rowOff>464608</xdr:rowOff>
    </xdr:from>
    <xdr:ext cx="304800" cy="304800"/>
    <xdr:sp macro="" textlink="">
      <xdr:nvSpPr>
        <xdr:cNvPr id="492" name="AutoShape 5" descr="Álcool Étilico Hidratado 70° 1L TUPI">
          <a:extLst>
            <a:ext uri="{FF2B5EF4-FFF2-40B4-BE49-F238E27FC236}">
              <a16:creationId xmlns:a16="http://schemas.microsoft.com/office/drawing/2014/main" id="{A51427C0-6D64-43A4-809B-942AA5688E4D}"/>
            </a:ext>
          </a:extLst>
        </xdr:cNvPr>
        <xdr:cNvSpPr>
          <a:spLocks noChangeAspect="1" noChangeArrowheads="1"/>
        </xdr:cNvSpPr>
      </xdr:nvSpPr>
      <xdr:spPr bwMode="auto">
        <a:xfrm>
          <a:off x="7192626" y="4099781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87</xdr:row>
      <xdr:rowOff>464608</xdr:rowOff>
    </xdr:from>
    <xdr:ext cx="304800" cy="304800"/>
    <xdr:sp macro="" textlink="">
      <xdr:nvSpPr>
        <xdr:cNvPr id="493" name="AutoShape 5" descr="Álcool Étilico Hidratado 70° 1L TUPI">
          <a:extLst>
            <a:ext uri="{FF2B5EF4-FFF2-40B4-BE49-F238E27FC236}">
              <a16:creationId xmlns:a16="http://schemas.microsoft.com/office/drawing/2014/main" id="{61CEFD33-DFC2-4D92-BCE2-D273D36D85FB}"/>
            </a:ext>
          </a:extLst>
        </xdr:cNvPr>
        <xdr:cNvSpPr>
          <a:spLocks noChangeAspect="1" noChangeArrowheads="1"/>
        </xdr:cNvSpPr>
      </xdr:nvSpPr>
      <xdr:spPr bwMode="auto">
        <a:xfrm>
          <a:off x="7822815" y="5133676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87</xdr:row>
      <xdr:rowOff>464608</xdr:rowOff>
    </xdr:from>
    <xdr:ext cx="304800" cy="304800"/>
    <xdr:sp macro="" textlink="">
      <xdr:nvSpPr>
        <xdr:cNvPr id="494" name="AutoShape 5" descr="Álcool Étilico Hidratado 70° 1L TUPI">
          <a:extLst>
            <a:ext uri="{FF2B5EF4-FFF2-40B4-BE49-F238E27FC236}">
              <a16:creationId xmlns:a16="http://schemas.microsoft.com/office/drawing/2014/main" id="{59659C8C-3378-435E-8A6B-0BC7665F4262}"/>
            </a:ext>
          </a:extLst>
        </xdr:cNvPr>
        <xdr:cNvSpPr>
          <a:spLocks noChangeAspect="1" noChangeArrowheads="1"/>
        </xdr:cNvSpPr>
      </xdr:nvSpPr>
      <xdr:spPr bwMode="auto">
        <a:xfrm>
          <a:off x="7822815" y="5133676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86</xdr:row>
      <xdr:rowOff>390525</xdr:rowOff>
    </xdr:from>
    <xdr:ext cx="304800" cy="304800"/>
    <xdr:sp macro="" textlink="">
      <xdr:nvSpPr>
        <xdr:cNvPr id="495" name="AutoShape 5" descr="Álcool Étilico Hidratado 70° 1L TUPI">
          <a:extLst>
            <a:ext uri="{FF2B5EF4-FFF2-40B4-BE49-F238E27FC236}">
              <a16:creationId xmlns:a16="http://schemas.microsoft.com/office/drawing/2014/main" id="{02CE4DBA-83EA-4B7F-8A43-EC01178307B7}"/>
            </a:ext>
          </a:extLst>
        </xdr:cNvPr>
        <xdr:cNvSpPr>
          <a:spLocks noChangeAspect="1" noChangeArrowheads="1"/>
        </xdr:cNvSpPr>
      </xdr:nvSpPr>
      <xdr:spPr bwMode="auto">
        <a:xfrm>
          <a:off x="6885709" y="4617113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85</xdr:row>
      <xdr:rowOff>390525</xdr:rowOff>
    </xdr:from>
    <xdr:ext cx="304800" cy="304800"/>
    <xdr:sp macro="" textlink="">
      <xdr:nvSpPr>
        <xdr:cNvPr id="496" name="AutoShape 5" descr="Álcool Étilico Hidratado 70° 1L TUPI">
          <a:extLst>
            <a:ext uri="{FF2B5EF4-FFF2-40B4-BE49-F238E27FC236}">
              <a16:creationId xmlns:a16="http://schemas.microsoft.com/office/drawing/2014/main" id="{678D3721-F99D-434E-A4CB-896AE2E09047}"/>
            </a:ext>
          </a:extLst>
        </xdr:cNvPr>
        <xdr:cNvSpPr>
          <a:spLocks noChangeAspect="1" noChangeArrowheads="1"/>
        </xdr:cNvSpPr>
      </xdr:nvSpPr>
      <xdr:spPr bwMode="auto">
        <a:xfrm>
          <a:off x="6885709" y="45634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85</xdr:row>
      <xdr:rowOff>390525</xdr:rowOff>
    </xdr:from>
    <xdr:ext cx="304800" cy="304800"/>
    <xdr:sp macro="" textlink="">
      <xdr:nvSpPr>
        <xdr:cNvPr id="497" name="AutoShape 5" descr="Álcool Étilico Hidratado 70° 1L TUPI">
          <a:extLst>
            <a:ext uri="{FF2B5EF4-FFF2-40B4-BE49-F238E27FC236}">
              <a16:creationId xmlns:a16="http://schemas.microsoft.com/office/drawing/2014/main" id="{5CCE9730-6BCE-4F6E-B433-3A372CDEE7C5}"/>
            </a:ext>
          </a:extLst>
        </xdr:cNvPr>
        <xdr:cNvSpPr>
          <a:spLocks noChangeAspect="1" noChangeArrowheads="1"/>
        </xdr:cNvSpPr>
      </xdr:nvSpPr>
      <xdr:spPr bwMode="auto">
        <a:xfrm>
          <a:off x="6885709" y="45634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86</xdr:row>
      <xdr:rowOff>0</xdr:rowOff>
    </xdr:from>
    <xdr:ext cx="304800" cy="304800"/>
    <xdr:sp macro="" textlink="">
      <xdr:nvSpPr>
        <xdr:cNvPr id="498" name="AutoShape 5" descr="Álcool Étilico Hidratado 70° 1L TUPI">
          <a:extLst>
            <a:ext uri="{FF2B5EF4-FFF2-40B4-BE49-F238E27FC236}">
              <a16:creationId xmlns:a16="http://schemas.microsoft.com/office/drawing/2014/main" id="{812E34CC-DA37-45B7-9BFE-87331E39556C}"/>
            </a:ext>
          </a:extLst>
        </xdr:cNvPr>
        <xdr:cNvSpPr>
          <a:spLocks noChangeAspect="1" noChangeArrowheads="1"/>
        </xdr:cNvSpPr>
      </xdr:nvSpPr>
      <xdr:spPr bwMode="auto">
        <a:xfrm>
          <a:off x="6885709" y="457806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85</xdr:row>
      <xdr:rowOff>390525</xdr:rowOff>
    </xdr:from>
    <xdr:ext cx="304800" cy="304800"/>
    <xdr:sp macro="" textlink="">
      <xdr:nvSpPr>
        <xdr:cNvPr id="499" name="AutoShape 5" descr="Álcool Étilico Hidratado 70° 1L TUPI">
          <a:extLst>
            <a:ext uri="{FF2B5EF4-FFF2-40B4-BE49-F238E27FC236}">
              <a16:creationId xmlns:a16="http://schemas.microsoft.com/office/drawing/2014/main" id="{B9CCD807-2D3B-4F64-8B03-52FA20D400C4}"/>
            </a:ext>
          </a:extLst>
        </xdr:cNvPr>
        <xdr:cNvSpPr>
          <a:spLocks noChangeAspect="1" noChangeArrowheads="1"/>
        </xdr:cNvSpPr>
      </xdr:nvSpPr>
      <xdr:spPr bwMode="auto">
        <a:xfrm>
          <a:off x="6885709" y="45634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85</xdr:row>
      <xdr:rowOff>390525</xdr:rowOff>
    </xdr:from>
    <xdr:ext cx="304800" cy="304800"/>
    <xdr:sp macro="" textlink="">
      <xdr:nvSpPr>
        <xdr:cNvPr id="500" name="AutoShape 5" descr="Álcool Étilico Hidratado 70° 1L TUPI">
          <a:extLst>
            <a:ext uri="{FF2B5EF4-FFF2-40B4-BE49-F238E27FC236}">
              <a16:creationId xmlns:a16="http://schemas.microsoft.com/office/drawing/2014/main" id="{5E74AF96-DBEE-4663-BB63-52AFF7024EF4}"/>
            </a:ext>
          </a:extLst>
        </xdr:cNvPr>
        <xdr:cNvSpPr>
          <a:spLocks noChangeAspect="1" noChangeArrowheads="1"/>
        </xdr:cNvSpPr>
      </xdr:nvSpPr>
      <xdr:spPr bwMode="auto">
        <a:xfrm>
          <a:off x="6885709" y="45634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86</xdr:row>
      <xdr:rowOff>390525</xdr:rowOff>
    </xdr:from>
    <xdr:ext cx="304800" cy="304800"/>
    <xdr:sp macro="" textlink="">
      <xdr:nvSpPr>
        <xdr:cNvPr id="501" name="AutoShape 5" descr="Álcool Étilico Hidratado 70° 1L TUPI">
          <a:extLst>
            <a:ext uri="{FF2B5EF4-FFF2-40B4-BE49-F238E27FC236}">
              <a16:creationId xmlns:a16="http://schemas.microsoft.com/office/drawing/2014/main" id="{071B3114-2E22-4E38-8B27-82DF735BD696}"/>
            </a:ext>
          </a:extLst>
        </xdr:cNvPr>
        <xdr:cNvSpPr>
          <a:spLocks noChangeAspect="1" noChangeArrowheads="1"/>
        </xdr:cNvSpPr>
      </xdr:nvSpPr>
      <xdr:spPr bwMode="auto">
        <a:xfrm>
          <a:off x="6885709" y="4617113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86</xdr:row>
      <xdr:rowOff>390525</xdr:rowOff>
    </xdr:from>
    <xdr:ext cx="304800" cy="304800"/>
    <xdr:sp macro="" textlink="">
      <xdr:nvSpPr>
        <xdr:cNvPr id="502" name="AutoShape 5" descr="Álcool Étilico Hidratado 70° 1L TUPI">
          <a:extLst>
            <a:ext uri="{FF2B5EF4-FFF2-40B4-BE49-F238E27FC236}">
              <a16:creationId xmlns:a16="http://schemas.microsoft.com/office/drawing/2014/main" id="{DEDEBEAA-1B0A-4242-9535-6AF11E65F9FC}"/>
            </a:ext>
          </a:extLst>
        </xdr:cNvPr>
        <xdr:cNvSpPr>
          <a:spLocks noChangeAspect="1" noChangeArrowheads="1"/>
        </xdr:cNvSpPr>
      </xdr:nvSpPr>
      <xdr:spPr bwMode="auto">
        <a:xfrm>
          <a:off x="6885709" y="4617113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86</xdr:row>
      <xdr:rowOff>0</xdr:rowOff>
    </xdr:from>
    <xdr:ext cx="304800" cy="304800"/>
    <xdr:sp macro="" textlink="">
      <xdr:nvSpPr>
        <xdr:cNvPr id="503" name="AutoShape 5" descr="Álcool Étilico Hidratado 70° 1L TUPI">
          <a:extLst>
            <a:ext uri="{FF2B5EF4-FFF2-40B4-BE49-F238E27FC236}">
              <a16:creationId xmlns:a16="http://schemas.microsoft.com/office/drawing/2014/main" id="{8794EC2A-DED1-491E-9269-4DADC5CADEF1}"/>
            </a:ext>
          </a:extLst>
        </xdr:cNvPr>
        <xdr:cNvSpPr>
          <a:spLocks noChangeAspect="1" noChangeArrowheads="1"/>
        </xdr:cNvSpPr>
      </xdr:nvSpPr>
      <xdr:spPr bwMode="auto">
        <a:xfrm>
          <a:off x="6885709" y="457806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86</xdr:row>
      <xdr:rowOff>390525</xdr:rowOff>
    </xdr:from>
    <xdr:ext cx="304800" cy="304800"/>
    <xdr:sp macro="" textlink="">
      <xdr:nvSpPr>
        <xdr:cNvPr id="504" name="AutoShape 5" descr="Álcool Étilico Hidratado 70° 1L TUPI">
          <a:extLst>
            <a:ext uri="{FF2B5EF4-FFF2-40B4-BE49-F238E27FC236}">
              <a16:creationId xmlns:a16="http://schemas.microsoft.com/office/drawing/2014/main" id="{365B8F82-2ADF-4290-9012-696706C0BA26}"/>
            </a:ext>
          </a:extLst>
        </xdr:cNvPr>
        <xdr:cNvSpPr>
          <a:spLocks noChangeAspect="1" noChangeArrowheads="1"/>
        </xdr:cNvSpPr>
      </xdr:nvSpPr>
      <xdr:spPr bwMode="auto">
        <a:xfrm>
          <a:off x="6885709" y="4617113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86</xdr:row>
      <xdr:rowOff>390525</xdr:rowOff>
    </xdr:from>
    <xdr:ext cx="304800" cy="304800"/>
    <xdr:sp macro="" textlink="">
      <xdr:nvSpPr>
        <xdr:cNvPr id="505" name="AutoShape 5" descr="Álcool Étilico Hidratado 70° 1L TUPI">
          <a:extLst>
            <a:ext uri="{FF2B5EF4-FFF2-40B4-BE49-F238E27FC236}">
              <a16:creationId xmlns:a16="http://schemas.microsoft.com/office/drawing/2014/main" id="{4AF83122-4613-4E56-B24D-95952A3F49A7}"/>
            </a:ext>
          </a:extLst>
        </xdr:cNvPr>
        <xdr:cNvSpPr>
          <a:spLocks noChangeAspect="1" noChangeArrowheads="1"/>
        </xdr:cNvSpPr>
      </xdr:nvSpPr>
      <xdr:spPr bwMode="auto">
        <a:xfrm>
          <a:off x="6885709" y="4617113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86</xdr:row>
      <xdr:rowOff>0</xdr:rowOff>
    </xdr:from>
    <xdr:ext cx="304800" cy="304800"/>
    <xdr:sp macro="" textlink="">
      <xdr:nvSpPr>
        <xdr:cNvPr id="506" name="AutoShape 5" descr="Álcool Étilico Hidratado 70° 1L TUPI">
          <a:extLst>
            <a:ext uri="{FF2B5EF4-FFF2-40B4-BE49-F238E27FC236}">
              <a16:creationId xmlns:a16="http://schemas.microsoft.com/office/drawing/2014/main" id="{7C37B66E-4FAE-41DC-B1B9-6D0051BE7927}"/>
            </a:ext>
          </a:extLst>
        </xdr:cNvPr>
        <xdr:cNvSpPr>
          <a:spLocks noChangeAspect="1" noChangeArrowheads="1"/>
        </xdr:cNvSpPr>
      </xdr:nvSpPr>
      <xdr:spPr bwMode="auto">
        <a:xfrm>
          <a:off x="6885709" y="4578061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86</xdr:row>
      <xdr:rowOff>390525</xdr:rowOff>
    </xdr:from>
    <xdr:ext cx="304800" cy="304800"/>
    <xdr:sp macro="" textlink="">
      <xdr:nvSpPr>
        <xdr:cNvPr id="507" name="AutoShape 5" descr="Álcool Étilico Hidratado 70° 1L TUPI">
          <a:extLst>
            <a:ext uri="{FF2B5EF4-FFF2-40B4-BE49-F238E27FC236}">
              <a16:creationId xmlns:a16="http://schemas.microsoft.com/office/drawing/2014/main" id="{815AA556-385E-4A1B-A3B7-F4B5C0A0C409}"/>
            </a:ext>
          </a:extLst>
        </xdr:cNvPr>
        <xdr:cNvSpPr>
          <a:spLocks noChangeAspect="1" noChangeArrowheads="1"/>
        </xdr:cNvSpPr>
      </xdr:nvSpPr>
      <xdr:spPr bwMode="auto">
        <a:xfrm>
          <a:off x="6885709" y="4617113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86</xdr:row>
      <xdr:rowOff>390525</xdr:rowOff>
    </xdr:from>
    <xdr:ext cx="304800" cy="304800"/>
    <xdr:sp macro="" textlink="">
      <xdr:nvSpPr>
        <xdr:cNvPr id="508" name="AutoShape 5" descr="Álcool Étilico Hidratado 70° 1L TUPI">
          <a:extLst>
            <a:ext uri="{FF2B5EF4-FFF2-40B4-BE49-F238E27FC236}">
              <a16:creationId xmlns:a16="http://schemas.microsoft.com/office/drawing/2014/main" id="{CF8D33AD-CAE9-4730-96B8-774EDA78AD99}"/>
            </a:ext>
          </a:extLst>
        </xdr:cNvPr>
        <xdr:cNvSpPr>
          <a:spLocks noChangeAspect="1" noChangeArrowheads="1"/>
        </xdr:cNvSpPr>
      </xdr:nvSpPr>
      <xdr:spPr bwMode="auto">
        <a:xfrm>
          <a:off x="6885709" y="4617113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86</xdr:row>
      <xdr:rowOff>390525</xdr:rowOff>
    </xdr:from>
    <xdr:ext cx="304800" cy="304800"/>
    <xdr:sp macro="" textlink="">
      <xdr:nvSpPr>
        <xdr:cNvPr id="509" name="AutoShape 5" descr="Álcool Étilico Hidratado 70° 1L TUPI">
          <a:extLst>
            <a:ext uri="{FF2B5EF4-FFF2-40B4-BE49-F238E27FC236}">
              <a16:creationId xmlns:a16="http://schemas.microsoft.com/office/drawing/2014/main" id="{D113DD53-7FB7-454F-B3A2-385F76CA8AD6}"/>
            </a:ext>
          </a:extLst>
        </xdr:cNvPr>
        <xdr:cNvSpPr>
          <a:spLocks noChangeAspect="1" noChangeArrowheads="1"/>
        </xdr:cNvSpPr>
      </xdr:nvSpPr>
      <xdr:spPr bwMode="auto">
        <a:xfrm>
          <a:off x="6885709" y="4617113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86</xdr:row>
      <xdr:rowOff>464608</xdr:rowOff>
    </xdr:from>
    <xdr:ext cx="304800" cy="304800"/>
    <xdr:sp macro="" textlink="">
      <xdr:nvSpPr>
        <xdr:cNvPr id="510" name="AutoShape 5" descr="Álcool Étilico Hidratado 70° 1L TUPI">
          <a:extLst>
            <a:ext uri="{FF2B5EF4-FFF2-40B4-BE49-F238E27FC236}">
              <a16:creationId xmlns:a16="http://schemas.microsoft.com/office/drawing/2014/main" id="{7EA0383D-2EB6-40CA-9540-2A25D4A72B70}"/>
            </a:ext>
          </a:extLst>
        </xdr:cNvPr>
        <xdr:cNvSpPr>
          <a:spLocks noChangeAspect="1" noChangeArrowheads="1"/>
        </xdr:cNvSpPr>
      </xdr:nvSpPr>
      <xdr:spPr bwMode="auto">
        <a:xfrm>
          <a:off x="7192626" y="4624522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86</xdr:row>
      <xdr:rowOff>464608</xdr:rowOff>
    </xdr:from>
    <xdr:ext cx="304800" cy="304800"/>
    <xdr:sp macro="" textlink="">
      <xdr:nvSpPr>
        <xdr:cNvPr id="511" name="AutoShape 5" descr="Álcool Étilico Hidratado 70° 1L TUPI">
          <a:extLst>
            <a:ext uri="{FF2B5EF4-FFF2-40B4-BE49-F238E27FC236}">
              <a16:creationId xmlns:a16="http://schemas.microsoft.com/office/drawing/2014/main" id="{C07E3210-DD26-4016-AD16-9093AFA02B3B}"/>
            </a:ext>
          </a:extLst>
        </xdr:cNvPr>
        <xdr:cNvSpPr>
          <a:spLocks noChangeAspect="1" noChangeArrowheads="1"/>
        </xdr:cNvSpPr>
      </xdr:nvSpPr>
      <xdr:spPr bwMode="auto">
        <a:xfrm>
          <a:off x="7192626" y="4624522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86</xdr:row>
      <xdr:rowOff>464608</xdr:rowOff>
    </xdr:from>
    <xdr:ext cx="304800" cy="304800"/>
    <xdr:sp macro="" textlink="">
      <xdr:nvSpPr>
        <xdr:cNvPr id="512" name="AutoShape 5" descr="Álcool Étilico Hidratado 70° 1L TUPI">
          <a:extLst>
            <a:ext uri="{FF2B5EF4-FFF2-40B4-BE49-F238E27FC236}">
              <a16:creationId xmlns:a16="http://schemas.microsoft.com/office/drawing/2014/main" id="{A7C8A155-185A-4F8D-AF50-E3DE68F3D317}"/>
            </a:ext>
          </a:extLst>
        </xdr:cNvPr>
        <xdr:cNvSpPr>
          <a:spLocks noChangeAspect="1" noChangeArrowheads="1"/>
        </xdr:cNvSpPr>
      </xdr:nvSpPr>
      <xdr:spPr bwMode="auto">
        <a:xfrm>
          <a:off x="7192626" y="4624522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513" name="AutoShape 5" descr="Álcool Étilico Hidratado 70° 1L TUPI">
          <a:extLst>
            <a:ext uri="{FF2B5EF4-FFF2-40B4-BE49-F238E27FC236}">
              <a16:creationId xmlns:a16="http://schemas.microsoft.com/office/drawing/2014/main" id="{8E31578B-5282-4AE3-AF4F-1F39EB7499CD}"/>
            </a:ext>
          </a:extLst>
        </xdr:cNvPr>
        <xdr:cNvSpPr>
          <a:spLocks noChangeAspect="1" noChangeArrowheads="1"/>
        </xdr:cNvSpPr>
      </xdr:nvSpPr>
      <xdr:spPr bwMode="auto">
        <a:xfrm>
          <a:off x="7197574" y="1816750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66</xdr:row>
      <xdr:rowOff>390525</xdr:rowOff>
    </xdr:from>
    <xdr:ext cx="304800" cy="304800"/>
    <xdr:sp macro="" textlink="">
      <xdr:nvSpPr>
        <xdr:cNvPr id="514" name="AutoShape 5" descr="Álcool Étilico Hidratado 70° 1L TUPI">
          <a:extLst>
            <a:ext uri="{FF2B5EF4-FFF2-40B4-BE49-F238E27FC236}">
              <a16:creationId xmlns:a16="http://schemas.microsoft.com/office/drawing/2014/main" id="{14D67808-6F3E-4F0C-AD2A-9713A8053FD9}"/>
            </a:ext>
          </a:extLst>
        </xdr:cNvPr>
        <xdr:cNvSpPr>
          <a:spLocks noChangeAspect="1" noChangeArrowheads="1"/>
        </xdr:cNvSpPr>
      </xdr:nvSpPr>
      <xdr:spPr bwMode="auto">
        <a:xfrm>
          <a:off x="6896100" y="39252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67</xdr:row>
      <xdr:rowOff>464608</xdr:rowOff>
    </xdr:from>
    <xdr:ext cx="304800" cy="304800"/>
    <xdr:sp macro="" textlink="">
      <xdr:nvSpPr>
        <xdr:cNvPr id="515" name="AutoShape 5" descr="Álcool Étilico Hidratado 70° 1L TUPI">
          <a:extLst>
            <a:ext uri="{FF2B5EF4-FFF2-40B4-BE49-F238E27FC236}">
              <a16:creationId xmlns:a16="http://schemas.microsoft.com/office/drawing/2014/main" id="{A5407116-90AD-4911-AD03-800E75E599DE}"/>
            </a:ext>
          </a:extLst>
        </xdr:cNvPr>
        <xdr:cNvSpPr>
          <a:spLocks noChangeAspect="1" noChangeArrowheads="1"/>
        </xdr:cNvSpPr>
      </xdr:nvSpPr>
      <xdr:spPr bwMode="auto">
        <a:xfrm>
          <a:off x="7203017" y="398409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66</xdr:row>
      <xdr:rowOff>464608</xdr:rowOff>
    </xdr:from>
    <xdr:ext cx="304800" cy="304800"/>
    <xdr:sp macro="" textlink="">
      <xdr:nvSpPr>
        <xdr:cNvPr id="516" name="AutoShape 5" descr="Álcool Étilico Hidratado 70° 1L TUPI">
          <a:extLst>
            <a:ext uri="{FF2B5EF4-FFF2-40B4-BE49-F238E27FC236}">
              <a16:creationId xmlns:a16="http://schemas.microsoft.com/office/drawing/2014/main" id="{3F46188A-4779-4BC4-AFF5-AC79CE74A7D8}"/>
            </a:ext>
          </a:extLst>
        </xdr:cNvPr>
        <xdr:cNvSpPr>
          <a:spLocks noChangeAspect="1" noChangeArrowheads="1"/>
        </xdr:cNvSpPr>
      </xdr:nvSpPr>
      <xdr:spPr bwMode="auto">
        <a:xfrm>
          <a:off x="7203017" y="393266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67</xdr:row>
      <xdr:rowOff>390525</xdr:rowOff>
    </xdr:from>
    <xdr:ext cx="304800" cy="304800"/>
    <xdr:sp macro="" textlink="">
      <xdr:nvSpPr>
        <xdr:cNvPr id="517" name="AutoShape 5" descr="Álcool Étilico Hidratado 70° 1L TUPI">
          <a:extLst>
            <a:ext uri="{FF2B5EF4-FFF2-40B4-BE49-F238E27FC236}">
              <a16:creationId xmlns:a16="http://schemas.microsoft.com/office/drawing/2014/main" id="{D49044B0-3155-4656-A1BC-55A27B587D6B}"/>
            </a:ext>
          </a:extLst>
        </xdr:cNvPr>
        <xdr:cNvSpPr>
          <a:spLocks noChangeAspect="1" noChangeArrowheads="1"/>
        </xdr:cNvSpPr>
      </xdr:nvSpPr>
      <xdr:spPr bwMode="auto">
        <a:xfrm>
          <a:off x="6896100" y="39766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66</xdr:row>
      <xdr:rowOff>464608</xdr:rowOff>
    </xdr:from>
    <xdr:ext cx="304800" cy="304800"/>
    <xdr:sp macro="" textlink="">
      <xdr:nvSpPr>
        <xdr:cNvPr id="518" name="AutoShape 5" descr="Álcool Étilico Hidratado 70° 1L TUPI">
          <a:extLst>
            <a:ext uri="{FF2B5EF4-FFF2-40B4-BE49-F238E27FC236}">
              <a16:creationId xmlns:a16="http://schemas.microsoft.com/office/drawing/2014/main" id="{8736244E-64B7-4CD2-83D4-F059328F35C4}"/>
            </a:ext>
          </a:extLst>
        </xdr:cNvPr>
        <xdr:cNvSpPr>
          <a:spLocks noChangeAspect="1" noChangeArrowheads="1"/>
        </xdr:cNvSpPr>
      </xdr:nvSpPr>
      <xdr:spPr bwMode="auto">
        <a:xfrm>
          <a:off x="7203017" y="393266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66</xdr:row>
      <xdr:rowOff>464608</xdr:rowOff>
    </xdr:from>
    <xdr:ext cx="304800" cy="304800"/>
    <xdr:sp macro="" textlink="">
      <xdr:nvSpPr>
        <xdr:cNvPr id="519" name="AutoShape 5" descr="Álcool Étilico Hidratado 70° 1L TUPI">
          <a:extLst>
            <a:ext uri="{FF2B5EF4-FFF2-40B4-BE49-F238E27FC236}">
              <a16:creationId xmlns:a16="http://schemas.microsoft.com/office/drawing/2014/main" id="{6C8497A1-48FC-4B91-9083-718D5D2559E4}"/>
            </a:ext>
          </a:extLst>
        </xdr:cNvPr>
        <xdr:cNvSpPr>
          <a:spLocks noChangeAspect="1" noChangeArrowheads="1"/>
        </xdr:cNvSpPr>
      </xdr:nvSpPr>
      <xdr:spPr bwMode="auto">
        <a:xfrm>
          <a:off x="7203017" y="393266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26</xdr:row>
      <xdr:rowOff>0</xdr:rowOff>
    </xdr:from>
    <xdr:to>
      <xdr:col>0</xdr:col>
      <xdr:colOff>304800</xdr:colOff>
      <xdr:row>27</xdr:row>
      <xdr:rowOff>28575</xdr:rowOff>
    </xdr:to>
    <xdr:sp macro="" textlink="">
      <xdr:nvSpPr>
        <xdr:cNvPr id="2" name="AutoShape 2" descr="Álcool Étilico Hidratado 70° 1L TUPI">
          <a:extLst>
            <a:ext uri="{FF2B5EF4-FFF2-40B4-BE49-F238E27FC236}">
              <a16:creationId xmlns:a16="http://schemas.microsoft.com/office/drawing/2014/main" id="{103398CE-D59E-43A9-980B-7693D8C2A499}"/>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27</xdr:row>
      <xdr:rowOff>28575</xdr:rowOff>
    </xdr:to>
    <xdr:sp macro="" textlink="">
      <xdr:nvSpPr>
        <xdr:cNvPr id="3" name="AutoShape 3" descr="Álcool Étilico Hidratado 70° 1L TUPI">
          <a:extLst>
            <a:ext uri="{FF2B5EF4-FFF2-40B4-BE49-F238E27FC236}">
              <a16:creationId xmlns:a16="http://schemas.microsoft.com/office/drawing/2014/main" id="{77261360-6267-4D85-918B-462C7B6C0784}"/>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27</xdr:row>
      <xdr:rowOff>28575</xdr:rowOff>
    </xdr:to>
    <xdr:sp macro="" textlink="">
      <xdr:nvSpPr>
        <xdr:cNvPr id="4" name="AutoShape 4" descr="Álcool Étilico Hidratado 70° 1L TUPI">
          <a:extLst>
            <a:ext uri="{FF2B5EF4-FFF2-40B4-BE49-F238E27FC236}">
              <a16:creationId xmlns:a16="http://schemas.microsoft.com/office/drawing/2014/main" id="{AC235E5D-9643-4724-AAB7-35FF969395E2}"/>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27</xdr:row>
      <xdr:rowOff>28575</xdr:rowOff>
    </xdr:to>
    <xdr:sp macro="" textlink="">
      <xdr:nvSpPr>
        <xdr:cNvPr id="5" name="AutoShape 5" descr="Álcool Étilico Hidratado 70° 1L TUPI">
          <a:extLst>
            <a:ext uri="{FF2B5EF4-FFF2-40B4-BE49-F238E27FC236}">
              <a16:creationId xmlns:a16="http://schemas.microsoft.com/office/drawing/2014/main" id="{E2C7C840-C152-447F-B724-318D7442F68F}"/>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27</xdr:row>
      <xdr:rowOff>28575</xdr:rowOff>
    </xdr:to>
    <xdr:sp macro="" textlink="">
      <xdr:nvSpPr>
        <xdr:cNvPr id="6" name="AutoShape 6" descr="Álcool Étilico Hidratado 70° 1L TUPI">
          <a:extLst>
            <a:ext uri="{FF2B5EF4-FFF2-40B4-BE49-F238E27FC236}">
              <a16:creationId xmlns:a16="http://schemas.microsoft.com/office/drawing/2014/main" id="{7B0FB990-97EB-4E2A-81C7-6464F7F1BDE0}"/>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32658</xdr:colOff>
      <xdr:row>0</xdr:row>
      <xdr:rowOff>0</xdr:rowOff>
    </xdr:from>
    <xdr:to>
      <xdr:col>2</xdr:col>
      <xdr:colOff>1428477</xdr:colOff>
      <xdr:row>4</xdr:row>
      <xdr:rowOff>20881</xdr:rowOff>
    </xdr:to>
    <xdr:pic>
      <xdr:nvPicPr>
        <xdr:cNvPr id="7" name="Imagem 6" descr="Jurisprudência">
          <a:extLst>
            <a:ext uri="{FF2B5EF4-FFF2-40B4-BE49-F238E27FC236}">
              <a16:creationId xmlns:a16="http://schemas.microsoft.com/office/drawing/2014/main" id="{CBD94EBB-B1A1-497B-A7DC-198B54C748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658" y="0"/>
          <a:ext cx="2138769" cy="925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44</xdr:row>
      <xdr:rowOff>0</xdr:rowOff>
    </xdr:from>
    <xdr:to>
      <xdr:col>0</xdr:col>
      <xdr:colOff>304800</xdr:colOff>
      <xdr:row>46</xdr:row>
      <xdr:rowOff>106506</xdr:rowOff>
    </xdr:to>
    <xdr:sp macro="" textlink="">
      <xdr:nvSpPr>
        <xdr:cNvPr id="8" name="AutoShape 2" descr="Álcool Étilico Hidratado 70° 1L TUPI">
          <a:extLst>
            <a:ext uri="{FF2B5EF4-FFF2-40B4-BE49-F238E27FC236}">
              <a16:creationId xmlns:a16="http://schemas.microsoft.com/office/drawing/2014/main" id="{D30F9AC6-093C-4701-8996-3B7123B4C1A5}"/>
            </a:ext>
          </a:extLst>
        </xdr:cNvPr>
        <xdr:cNvSpPr>
          <a:spLocks noChangeAspect="1" noChangeArrowheads="1"/>
        </xdr:cNvSpPr>
      </xdr:nvSpPr>
      <xdr:spPr bwMode="auto">
        <a:xfrm>
          <a:off x="0" y="495300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44</xdr:row>
      <xdr:rowOff>0</xdr:rowOff>
    </xdr:from>
    <xdr:to>
      <xdr:col>0</xdr:col>
      <xdr:colOff>304800</xdr:colOff>
      <xdr:row>48</xdr:row>
      <xdr:rowOff>169075</xdr:rowOff>
    </xdr:to>
    <xdr:sp macro="" textlink="">
      <xdr:nvSpPr>
        <xdr:cNvPr id="9" name="AutoShape 3" descr="Álcool Étilico Hidratado 70° 1L TUPI">
          <a:extLst>
            <a:ext uri="{FF2B5EF4-FFF2-40B4-BE49-F238E27FC236}">
              <a16:creationId xmlns:a16="http://schemas.microsoft.com/office/drawing/2014/main" id="{F27A9CF6-59CD-475D-9F43-3E711E585D83}"/>
            </a:ext>
          </a:extLst>
        </xdr:cNvPr>
        <xdr:cNvSpPr>
          <a:spLocks noChangeAspect="1" noChangeArrowheads="1"/>
        </xdr:cNvSpPr>
      </xdr:nvSpPr>
      <xdr:spPr bwMode="auto">
        <a:xfrm>
          <a:off x="0" y="495300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44</xdr:row>
      <xdr:rowOff>0</xdr:rowOff>
    </xdr:from>
    <xdr:to>
      <xdr:col>0</xdr:col>
      <xdr:colOff>304800</xdr:colOff>
      <xdr:row>48</xdr:row>
      <xdr:rowOff>169075</xdr:rowOff>
    </xdr:to>
    <xdr:sp macro="" textlink="">
      <xdr:nvSpPr>
        <xdr:cNvPr id="10" name="AutoShape 4" descr="Álcool Étilico Hidratado 70° 1L TUPI">
          <a:extLst>
            <a:ext uri="{FF2B5EF4-FFF2-40B4-BE49-F238E27FC236}">
              <a16:creationId xmlns:a16="http://schemas.microsoft.com/office/drawing/2014/main" id="{EAA66E69-5E09-4DE9-9927-2374D7344743}"/>
            </a:ext>
          </a:extLst>
        </xdr:cNvPr>
        <xdr:cNvSpPr>
          <a:spLocks noChangeAspect="1" noChangeArrowheads="1"/>
        </xdr:cNvSpPr>
      </xdr:nvSpPr>
      <xdr:spPr bwMode="auto">
        <a:xfrm>
          <a:off x="0" y="495300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44</xdr:row>
      <xdr:rowOff>0</xdr:rowOff>
    </xdr:from>
    <xdr:to>
      <xdr:col>0</xdr:col>
      <xdr:colOff>304800</xdr:colOff>
      <xdr:row>46</xdr:row>
      <xdr:rowOff>106506</xdr:rowOff>
    </xdr:to>
    <xdr:sp macro="" textlink="">
      <xdr:nvSpPr>
        <xdr:cNvPr id="11" name="AutoShape 5" descr="Álcool Étilico Hidratado 70° 1L TUPI">
          <a:extLst>
            <a:ext uri="{FF2B5EF4-FFF2-40B4-BE49-F238E27FC236}">
              <a16:creationId xmlns:a16="http://schemas.microsoft.com/office/drawing/2014/main" id="{A3FCAA5F-3844-4AAD-ABDA-5E7A692677A0}"/>
            </a:ext>
          </a:extLst>
        </xdr:cNvPr>
        <xdr:cNvSpPr>
          <a:spLocks noChangeAspect="1" noChangeArrowheads="1"/>
        </xdr:cNvSpPr>
      </xdr:nvSpPr>
      <xdr:spPr bwMode="auto">
        <a:xfrm>
          <a:off x="0" y="495300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1524000</xdr:colOff>
      <xdr:row>44</xdr:row>
      <xdr:rowOff>0</xdr:rowOff>
    </xdr:from>
    <xdr:to>
      <xdr:col>2</xdr:col>
      <xdr:colOff>1784995</xdr:colOff>
      <xdr:row>46</xdr:row>
      <xdr:rowOff>110316</xdr:rowOff>
    </xdr:to>
    <xdr:sp macro="" textlink="">
      <xdr:nvSpPr>
        <xdr:cNvPr id="12" name="AutoShape 6" descr="Álcool Étilico Hidratado 70° 1L TUPI">
          <a:extLst>
            <a:ext uri="{FF2B5EF4-FFF2-40B4-BE49-F238E27FC236}">
              <a16:creationId xmlns:a16="http://schemas.microsoft.com/office/drawing/2014/main" id="{E218D0ED-480F-4792-B6AE-1D6AD5EC192A}"/>
            </a:ext>
          </a:extLst>
        </xdr:cNvPr>
        <xdr:cNvSpPr>
          <a:spLocks noChangeAspect="1" noChangeArrowheads="1"/>
        </xdr:cNvSpPr>
      </xdr:nvSpPr>
      <xdr:spPr bwMode="auto">
        <a:xfrm>
          <a:off x="2266950" y="49530000"/>
          <a:ext cx="260995" cy="38245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0</xdr:col>
      <xdr:colOff>0</xdr:colOff>
      <xdr:row>44</xdr:row>
      <xdr:rowOff>0</xdr:rowOff>
    </xdr:from>
    <xdr:ext cx="304800" cy="304800"/>
    <xdr:sp macro="" textlink="">
      <xdr:nvSpPr>
        <xdr:cNvPr id="13" name="AutoShape 2" descr="Álcool Étilico Hidratado 70° 1L TUPI">
          <a:extLst>
            <a:ext uri="{FF2B5EF4-FFF2-40B4-BE49-F238E27FC236}">
              <a16:creationId xmlns:a16="http://schemas.microsoft.com/office/drawing/2014/main" id="{E9083C5A-D857-4807-BC5B-1858C8EA50F0}"/>
            </a:ext>
          </a:extLst>
        </xdr:cNvPr>
        <xdr:cNvSpPr>
          <a:spLocks noChangeAspect="1" noChangeArrowheads="1"/>
        </xdr:cNvSpPr>
      </xdr:nvSpPr>
      <xdr:spPr bwMode="auto">
        <a:xfrm>
          <a:off x="0" y="3690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04800"/>
    <xdr:sp macro="" textlink="">
      <xdr:nvSpPr>
        <xdr:cNvPr id="14" name="AutoShape 3" descr="Álcool Étilico Hidratado 70° 1L TUPI">
          <a:extLst>
            <a:ext uri="{FF2B5EF4-FFF2-40B4-BE49-F238E27FC236}">
              <a16:creationId xmlns:a16="http://schemas.microsoft.com/office/drawing/2014/main" id="{E7B5962C-BE9D-44B1-B06F-3A1CE893C91A}"/>
            </a:ext>
          </a:extLst>
        </xdr:cNvPr>
        <xdr:cNvSpPr>
          <a:spLocks noChangeAspect="1" noChangeArrowheads="1"/>
        </xdr:cNvSpPr>
      </xdr:nvSpPr>
      <xdr:spPr bwMode="auto">
        <a:xfrm>
          <a:off x="0" y="37766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04800"/>
    <xdr:sp macro="" textlink="">
      <xdr:nvSpPr>
        <xdr:cNvPr id="15" name="AutoShape 4" descr="Álcool Étilico Hidratado 70° 1L TUPI">
          <a:extLst>
            <a:ext uri="{FF2B5EF4-FFF2-40B4-BE49-F238E27FC236}">
              <a16:creationId xmlns:a16="http://schemas.microsoft.com/office/drawing/2014/main" id="{7A90A572-539D-4C10-9A9D-0D2D1BA74611}"/>
            </a:ext>
          </a:extLst>
        </xdr:cNvPr>
        <xdr:cNvSpPr>
          <a:spLocks noChangeAspect="1" noChangeArrowheads="1"/>
        </xdr:cNvSpPr>
      </xdr:nvSpPr>
      <xdr:spPr bwMode="auto">
        <a:xfrm>
          <a:off x="0" y="37766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44</xdr:row>
      <xdr:rowOff>0</xdr:rowOff>
    </xdr:from>
    <xdr:ext cx="304800" cy="304800"/>
    <xdr:sp macro="" textlink="">
      <xdr:nvSpPr>
        <xdr:cNvPr id="16" name="AutoShape 5" descr="Álcool Étilico Hidratado 70° 1L TUPI">
          <a:extLst>
            <a:ext uri="{FF2B5EF4-FFF2-40B4-BE49-F238E27FC236}">
              <a16:creationId xmlns:a16="http://schemas.microsoft.com/office/drawing/2014/main" id="{A07611F0-6297-4B88-9D43-92681089667F}"/>
            </a:ext>
          </a:extLst>
        </xdr:cNvPr>
        <xdr:cNvSpPr>
          <a:spLocks noChangeAspect="1" noChangeArrowheads="1"/>
        </xdr:cNvSpPr>
      </xdr:nvSpPr>
      <xdr:spPr bwMode="auto">
        <a:xfrm>
          <a:off x="6896100" y="36785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7" name="AutoShape 2" descr="Álcool Étilico Hidratado 70° 1L TUPI">
          <a:extLst>
            <a:ext uri="{FF2B5EF4-FFF2-40B4-BE49-F238E27FC236}">
              <a16:creationId xmlns:a16="http://schemas.microsoft.com/office/drawing/2014/main" id="{01654705-059C-4B97-992B-DCB49BD99DF8}"/>
            </a:ext>
          </a:extLst>
        </xdr:cNvPr>
        <xdr:cNvSpPr>
          <a:spLocks noChangeAspect="1" noChangeArrowheads="1"/>
        </xdr:cNvSpPr>
      </xdr:nvSpPr>
      <xdr:spPr bwMode="auto">
        <a:xfrm>
          <a:off x="0" y="533685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8" name="AutoShape 5" descr="Álcool Étilico Hidratado 70° 1L TUPI">
          <a:extLst>
            <a:ext uri="{FF2B5EF4-FFF2-40B4-BE49-F238E27FC236}">
              <a16:creationId xmlns:a16="http://schemas.microsoft.com/office/drawing/2014/main" id="{CEDA52D8-2119-4F7E-A1E3-4749263478BD}"/>
            </a:ext>
          </a:extLst>
        </xdr:cNvPr>
        <xdr:cNvSpPr>
          <a:spLocks noChangeAspect="1" noChangeArrowheads="1"/>
        </xdr:cNvSpPr>
      </xdr:nvSpPr>
      <xdr:spPr bwMode="auto">
        <a:xfrm>
          <a:off x="0" y="533685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19" name="AutoShape 6" descr="Álcool Étilico Hidratado 70° 1L TUPI">
          <a:extLst>
            <a:ext uri="{FF2B5EF4-FFF2-40B4-BE49-F238E27FC236}">
              <a16:creationId xmlns:a16="http://schemas.microsoft.com/office/drawing/2014/main" id="{259F5D99-F57B-43D8-8A3C-2EF5C884DCEE}"/>
            </a:ext>
          </a:extLst>
        </xdr:cNvPr>
        <xdr:cNvSpPr>
          <a:spLocks noChangeAspect="1" noChangeArrowheads="1"/>
        </xdr:cNvSpPr>
      </xdr:nvSpPr>
      <xdr:spPr bwMode="auto">
        <a:xfrm>
          <a:off x="2266950" y="533685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0" name="AutoShape 2" descr="Álcool Étilico Hidratado 70° 1L TUPI">
          <a:extLst>
            <a:ext uri="{FF2B5EF4-FFF2-40B4-BE49-F238E27FC236}">
              <a16:creationId xmlns:a16="http://schemas.microsoft.com/office/drawing/2014/main" id="{B004BF79-AA40-4512-9D66-5B4F696EB9AA}"/>
            </a:ext>
          </a:extLst>
        </xdr:cNvPr>
        <xdr:cNvSpPr>
          <a:spLocks noChangeAspect="1" noChangeArrowheads="1"/>
        </xdr:cNvSpPr>
      </xdr:nvSpPr>
      <xdr:spPr bwMode="auto">
        <a:xfrm>
          <a:off x="0" y="57311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1" name="AutoShape 3" descr="Álcool Étilico Hidratado 70° 1L TUPI">
          <a:extLst>
            <a:ext uri="{FF2B5EF4-FFF2-40B4-BE49-F238E27FC236}">
              <a16:creationId xmlns:a16="http://schemas.microsoft.com/office/drawing/2014/main" id="{BDDE4FA0-AA42-4D1C-ACCA-5478C12B2AA2}"/>
            </a:ext>
          </a:extLst>
        </xdr:cNvPr>
        <xdr:cNvSpPr>
          <a:spLocks noChangeAspect="1" noChangeArrowheads="1"/>
        </xdr:cNvSpPr>
      </xdr:nvSpPr>
      <xdr:spPr bwMode="auto">
        <a:xfrm>
          <a:off x="0" y="57311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2" name="AutoShape 4" descr="Álcool Étilico Hidratado 70° 1L TUPI">
          <a:extLst>
            <a:ext uri="{FF2B5EF4-FFF2-40B4-BE49-F238E27FC236}">
              <a16:creationId xmlns:a16="http://schemas.microsoft.com/office/drawing/2014/main" id="{3DCE4B8B-B340-4E82-B1BA-B3412691D094}"/>
            </a:ext>
          </a:extLst>
        </xdr:cNvPr>
        <xdr:cNvSpPr>
          <a:spLocks noChangeAspect="1" noChangeArrowheads="1"/>
        </xdr:cNvSpPr>
      </xdr:nvSpPr>
      <xdr:spPr bwMode="auto">
        <a:xfrm>
          <a:off x="0" y="57311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3" name="AutoShape 5" descr="Álcool Étilico Hidratado 70° 1L TUPI">
          <a:extLst>
            <a:ext uri="{FF2B5EF4-FFF2-40B4-BE49-F238E27FC236}">
              <a16:creationId xmlns:a16="http://schemas.microsoft.com/office/drawing/2014/main" id="{76F25C2B-E1FF-497E-82CA-9E8544D9DF1C}"/>
            </a:ext>
          </a:extLst>
        </xdr:cNvPr>
        <xdr:cNvSpPr>
          <a:spLocks noChangeAspect="1" noChangeArrowheads="1"/>
        </xdr:cNvSpPr>
      </xdr:nvSpPr>
      <xdr:spPr bwMode="auto">
        <a:xfrm>
          <a:off x="0" y="57311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24" name="AutoShape 6" descr="Álcool Étilico Hidratado 70° 1L TUPI">
          <a:extLst>
            <a:ext uri="{FF2B5EF4-FFF2-40B4-BE49-F238E27FC236}">
              <a16:creationId xmlns:a16="http://schemas.microsoft.com/office/drawing/2014/main" id="{9EA9998B-AFFA-48EE-9F82-9A83A84CA526}"/>
            </a:ext>
          </a:extLst>
        </xdr:cNvPr>
        <xdr:cNvSpPr>
          <a:spLocks noChangeAspect="1" noChangeArrowheads="1"/>
        </xdr:cNvSpPr>
      </xdr:nvSpPr>
      <xdr:spPr bwMode="auto">
        <a:xfrm>
          <a:off x="2266950" y="57311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5" name="AutoShape 2" descr="Álcool Étilico Hidratado 70° 1L TUPI">
          <a:extLst>
            <a:ext uri="{FF2B5EF4-FFF2-40B4-BE49-F238E27FC236}">
              <a16:creationId xmlns:a16="http://schemas.microsoft.com/office/drawing/2014/main" id="{96FE4ACA-ACAF-49E3-B9AF-99A0DD33072C}"/>
            </a:ext>
          </a:extLst>
        </xdr:cNvPr>
        <xdr:cNvSpPr>
          <a:spLocks noChangeAspect="1" noChangeArrowheads="1"/>
        </xdr:cNvSpPr>
      </xdr:nvSpPr>
      <xdr:spPr bwMode="auto">
        <a:xfrm>
          <a:off x="0" y="612076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6" name="AutoShape 3" descr="Álcool Étilico Hidratado 70° 1L TUPI">
          <a:extLst>
            <a:ext uri="{FF2B5EF4-FFF2-40B4-BE49-F238E27FC236}">
              <a16:creationId xmlns:a16="http://schemas.microsoft.com/office/drawing/2014/main" id="{9F55CE9D-1568-4543-AE27-721478C5A7D9}"/>
            </a:ext>
          </a:extLst>
        </xdr:cNvPr>
        <xdr:cNvSpPr>
          <a:spLocks noChangeAspect="1" noChangeArrowheads="1"/>
        </xdr:cNvSpPr>
      </xdr:nvSpPr>
      <xdr:spPr bwMode="auto">
        <a:xfrm>
          <a:off x="0" y="612076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7" name="AutoShape 4" descr="Álcool Étilico Hidratado 70° 1L TUPI">
          <a:extLst>
            <a:ext uri="{FF2B5EF4-FFF2-40B4-BE49-F238E27FC236}">
              <a16:creationId xmlns:a16="http://schemas.microsoft.com/office/drawing/2014/main" id="{BFC06BC0-3E86-4588-8B3A-93EEDA10D690}"/>
            </a:ext>
          </a:extLst>
        </xdr:cNvPr>
        <xdr:cNvSpPr>
          <a:spLocks noChangeAspect="1" noChangeArrowheads="1"/>
        </xdr:cNvSpPr>
      </xdr:nvSpPr>
      <xdr:spPr bwMode="auto">
        <a:xfrm>
          <a:off x="0" y="612076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8" name="AutoShape 5" descr="Álcool Étilico Hidratado 70° 1L TUPI">
          <a:extLst>
            <a:ext uri="{FF2B5EF4-FFF2-40B4-BE49-F238E27FC236}">
              <a16:creationId xmlns:a16="http://schemas.microsoft.com/office/drawing/2014/main" id="{A8AF5118-7BEF-4EE2-B57E-3F5117356DF0}"/>
            </a:ext>
          </a:extLst>
        </xdr:cNvPr>
        <xdr:cNvSpPr>
          <a:spLocks noChangeAspect="1" noChangeArrowheads="1"/>
        </xdr:cNvSpPr>
      </xdr:nvSpPr>
      <xdr:spPr bwMode="auto">
        <a:xfrm>
          <a:off x="0" y="612076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29" name="AutoShape 6" descr="Álcool Étilico Hidratado 70° 1L TUPI">
          <a:extLst>
            <a:ext uri="{FF2B5EF4-FFF2-40B4-BE49-F238E27FC236}">
              <a16:creationId xmlns:a16="http://schemas.microsoft.com/office/drawing/2014/main" id="{04F06213-B676-4100-BA33-81919688AD4E}"/>
            </a:ext>
          </a:extLst>
        </xdr:cNvPr>
        <xdr:cNvSpPr>
          <a:spLocks noChangeAspect="1" noChangeArrowheads="1"/>
        </xdr:cNvSpPr>
      </xdr:nvSpPr>
      <xdr:spPr bwMode="auto">
        <a:xfrm>
          <a:off x="2266950" y="612076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30" name="AutoShape 2" descr="Álcool Étilico Hidratado 70° 1L TUPI">
          <a:extLst>
            <a:ext uri="{FF2B5EF4-FFF2-40B4-BE49-F238E27FC236}">
              <a16:creationId xmlns:a16="http://schemas.microsoft.com/office/drawing/2014/main" id="{55BD8637-6B2D-44E7-AFE7-F595A3450BD7}"/>
            </a:ext>
          </a:extLst>
        </xdr:cNvPr>
        <xdr:cNvSpPr>
          <a:spLocks noChangeAspect="1" noChangeArrowheads="1"/>
        </xdr:cNvSpPr>
      </xdr:nvSpPr>
      <xdr:spPr bwMode="auto">
        <a:xfrm>
          <a:off x="0" y="654558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31" name="AutoShape 3" descr="Álcool Étilico Hidratado 70° 1L TUPI">
          <a:extLst>
            <a:ext uri="{FF2B5EF4-FFF2-40B4-BE49-F238E27FC236}">
              <a16:creationId xmlns:a16="http://schemas.microsoft.com/office/drawing/2014/main" id="{15500064-304F-413E-82B3-23945A3A39B8}"/>
            </a:ext>
          </a:extLst>
        </xdr:cNvPr>
        <xdr:cNvSpPr>
          <a:spLocks noChangeAspect="1" noChangeArrowheads="1"/>
        </xdr:cNvSpPr>
      </xdr:nvSpPr>
      <xdr:spPr bwMode="auto">
        <a:xfrm>
          <a:off x="0" y="654558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32" name="AutoShape 4" descr="Álcool Étilico Hidratado 70° 1L TUPI">
          <a:extLst>
            <a:ext uri="{FF2B5EF4-FFF2-40B4-BE49-F238E27FC236}">
              <a16:creationId xmlns:a16="http://schemas.microsoft.com/office/drawing/2014/main" id="{4EF6DEFE-404D-4933-8900-5DE40813C83F}"/>
            </a:ext>
          </a:extLst>
        </xdr:cNvPr>
        <xdr:cNvSpPr>
          <a:spLocks noChangeAspect="1" noChangeArrowheads="1"/>
        </xdr:cNvSpPr>
      </xdr:nvSpPr>
      <xdr:spPr bwMode="auto">
        <a:xfrm>
          <a:off x="0" y="654558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33" name="AutoShape 5" descr="Álcool Étilico Hidratado 70° 1L TUPI">
          <a:extLst>
            <a:ext uri="{FF2B5EF4-FFF2-40B4-BE49-F238E27FC236}">
              <a16:creationId xmlns:a16="http://schemas.microsoft.com/office/drawing/2014/main" id="{4BA9ED26-EA5D-4E37-B42A-1393A88DE7E6}"/>
            </a:ext>
          </a:extLst>
        </xdr:cNvPr>
        <xdr:cNvSpPr>
          <a:spLocks noChangeAspect="1" noChangeArrowheads="1"/>
        </xdr:cNvSpPr>
      </xdr:nvSpPr>
      <xdr:spPr bwMode="auto">
        <a:xfrm>
          <a:off x="0" y="654558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34" name="AutoShape 6" descr="Álcool Étilico Hidratado 70° 1L TUPI">
          <a:extLst>
            <a:ext uri="{FF2B5EF4-FFF2-40B4-BE49-F238E27FC236}">
              <a16:creationId xmlns:a16="http://schemas.microsoft.com/office/drawing/2014/main" id="{957D4F7D-DDBE-4BFF-8DF3-3E4D98CD360A}"/>
            </a:ext>
          </a:extLst>
        </xdr:cNvPr>
        <xdr:cNvSpPr>
          <a:spLocks noChangeAspect="1" noChangeArrowheads="1"/>
        </xdr:cNvSpPr>
      </xdr:nvSpPr>
      <xdr:spPr bwMode="auto">
        <a:xfrm>
          <a:off x="2266950" y="654558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35" name="AutoShape 2" descr="Álcool Étilico Hidratado 70° 1L TUPI">
          <a:extLst>
            <a:ext uri="{FF2B5EF4-FFF2-40B4-BE49-F238E27FC236}">
              <a16:creationId xmlns:a16="http://schemas.microsoft.com/office/drawing/2014/main" id="{E67B1918-FEA4-408B-AD8A-59F4CCBE02AF}"/>
            </a:ext>
          </a:extLst>
        </xdr:cNvPr>
        <xdr:cNvSpPr>
          <a:spLocks noChangeAspect="1" noChangeArrowheads="1"/>
        </xdr:cNvSpPr>
      </xdr:nvSpPr>
      <xdr:spPr bwMode="auto">
        <a:xfrm>
          <a:off x="0" y="69675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36" name="AutoShape 3" descr="Álcool Étilico Hidratado 70° 1L TUPI">
          <a:extLst>
            <a:ext uri="{FF2B5EF4-FFF2-40B4-BE49-F238E27FC236}">
              <a16:creationId xmlns:a16="http://schemas.microsoft.com/office/drawing/2014/main" id="{00F1B98F-80D4-439B-9200-633A5B2E3742}"/>
            </a:ext>
          </a:extLst>
        </xdr:cNvPr>
        <xdr:cNvSpPr>
          <a:spLocks noChangeAspect="1" noChangeArrowheads="1"/>
        </xdr:cNvSpPr>
      </xdr:nvSpPr>
      <xdr:spPr bwMode="auto">
        <a:xfrm>
          <a:off x="0" y="69675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37" name="AutoShape 4" descr="Álcool Étilico Hidratado 70° 1L TUPI">
          <a:extLst>
            <a:ext uri="{FF2B5EF4-FFF2-40B4-BE49-F238E27FC236}">
              <a16:creationId xmlns:a16="http://schemas.microsoft.com/office/drawing/2014/main" id="{B41DFDF2-BFD0-40FB-B92F-2F2135FFFD70}"/>
            </a:ext>
          </a:extLst>
        </xdr:cNvPr>
        <xdr:cNvSpPr>
          <a:spLocks noChangeAspect="1" noChangeArrowheads="1"/>
        </xdr:cNvSpPr>
      </xdr:nvSpPr>
      <xdr:spPr bwMode="auto">
        <a:xfrm>
          <a:off x="0" y="69675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38" name="AutoShape 5" descr="Álcool Étilico Hidratado 70° 1L TUPI">
          <a:extLst>
            <a:ext uri="{FF2B5EF4-FFF2-40B4-BE49-F238E27FC236}">
              <a16:creationId xmlns:a16="http://schemas.microsoft.com/office/drawing/2014/main" id="{BC4A093A-A582-49FE-8E48-208AD842B985}"/>
            </a:ext>
          </a:extLst>
        </xdr:cNvPr>
        <xdr:cNvSpPr>
          <a:spLocks noChangeAspect="1" noChangeArrowheads="1"/>
        </xdr:cNvSpPr>
      </xdr:nvSpPr>
      <xdr:spPr bwMode="auto">
        <a:xfrm>
          <a:off x="0" y="69675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39" name="AutoShape 6" descr="Álcool Étilico Hidratado 70° 1L TUPI">
          <a:extLst>
            <a:ext uri="{FF2B5EF4-FFF2-40B4-BE49-F238E27FC236}">
              <a16:creationId xmlns:a16="http://schemas.microsoft.com/office/drawing/2014/main" id="{D27EF23A-9BCD-4A6B-B607-8DE53ECFABCC}"/>
            </a:ext>
          </a:extLst>
        </xdr:cNvPr>
        <xdr:cNvSpPr>
          <a:spLocks noChangeAspect="1" noChangeArrowheads="1"/>
        </xdr:cNvSpPr>
      </xdr:nvSpPr>
      <xdr:spPr bwMode="auto">
        <a:xfrm>
          <a:off x="2266950" y="696753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41" name="AutoShape 2" descr="Álcool Étilico Hidratado 70° 1L TUPI">
          <a:extLst>
            <a:ext uri="{FF2B5EF4-FFF2-40B4-BE49-F238E27FC236}">
              <a16:creationId xmlns:a16="http://schemas.microsoft.com/office/drawing/2014/main" id="{40F4D84E-35CF-4B8A-972D-5933DA8E2648}"/>
            </a:ext>
          </a:extLst>
        </xdr:cNvPr>
        <xdr:cNvSpPr>
          <a:spLocks noChangeAspect="1" noChangeArrowheads="1"/>
        </xdr:cNvSpPr>
      </xdr:nvSpPr>
      <xdr:spPr bwMode="auto">
        <a:xfrm>
          <a:off x="0" y="738949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42" name="AutoShape 3" descr="Álcool Étilico Hidratado 70° 1L TUPI">
          <a:extLst>
            <a:ext uri="{FF2B5EF4-FFF2-40B4-BE49-F238E27FC236}">
              <a16:creationId xmlns:a16="http://schemas.microsoft.com/office/drawing/2014/main" id="{03753880-FCB3-419C-AE57-D02D359E028B}"/>
            </a:ext>
          </a:extLst>
        </xdr:cNvPr>
        <xdr:cNvSpPr>
          <a:spLocks noChangeAspect="1" noChangeArrowheads="1"/>
        </xdr:cNvSpPr>
      </xdr:nvSpPr>
      <xdr:spPr bwMode="auto">
        <a:xfrm>
          <a:off x="0" y="738949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43" name="AutoShape 4" descr="Álcool Étilico Hidratado 70° 1L TUPI">
          <a:extLst>
            <a:ext uri="{FF2B5EF4-FFF2-40B4-BE49-F238E27FC236}">
              <a16:creationId xmlns:a16="http://schemas.microsoft.com/office/drawing/2014/main" id="{B739675B-A409-4A8D-A009-19A680250637}"/>
            </a:ext>
          </a:extLst>
        </xdr:cNvPr>
        <xdr:cNvSpPr>
          <a:spLocks noChangeAspect="1" noChangeArrowheads="1"/>
        </xdr:cNvSpPr>
      </xdr:nvSpPr>
      <xdr:spPr bwMode="auto">
        <a:xfrm>
          <a:off x="0" y="738949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44" name="AutoShape 5" descr="Álcool Étilico Hidratado 70° 1L TUPI">
          <a:extLst>
            <a:ext uri="{FF2B5EF4-FFF2-40B4-BE49-F238E27FC236}">
              <a16:creationId xmlns:a16="http://schemas.microsoft.com/office/drawing/2014/main" id="{CE0E3069-C1D7-4F9D-A486-AF3EF8BD3BFB}"/>
            </a:ext>
          </a:extLst>
        </xdr:cNvPr>
        <xdr:cNvSpPr>
          <a:spLocks noChangeAspect="1" noChangeArrowheads="1"/>
        </xdr:cNvSpPr>
      </xdr:nvSpPr>
      <xdr:spPr bwMode="auto">
        <a:xfrm>
          <a:off x="0" y="738949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45" name="AutoShape 6" descr="Álcool Étilico Hidratado 70° 1L TUPI">
          <a:extLst>
            <a:ext uri="{FF2B5EF4-FFF2-40B4-BE49-F238E27FC236}">
              <a16:creationId xmlns:a16="http://schemas.microsoft.com/office/drawing/2014/main" id="{FBCDBFC2-941F-4928-9737-81B80D616393}"/>
            </a:ext>
          </a:extLst>
        </xdr:cNvPr>
        <xdr:cNvSpPr>
          <a:spLocks noChangeAspect="1" noChangeArrowheads="1"/>
        </xdr:cNvSpPr>
      </xdr:nvSpPr>
      <xdr:spPr bwMode="auto">
        <a:xfrm>
          <a:off x="2266950" y="738949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47" name="AutoShape 2" descr="Álcool Étilico Hidratado 70° 1L TUPI">
          <a:extLst>
            <a:ext uri="{FF2B5EF4-FFF2-40B4-BE49-F238E27FC236}">
              <a16:creationId xmlns:a16="http://schemas.microsoft.com/office/drawing/2014/main" id="{A21E7CF0-D2C8-4230-B249-47105DC6DDFA}"/>
            </a:ext>
          </a:extLst>
        </xdr:cNvPr>
        <xdr:cNvSpPr>
          <a:spLocks noChangeAspect="1" noChangeArrowheads="1"/>
        </xdr:cNvSpPr>
      </xdr:nvSpPr>
      <xdr:spPr bwMode="auto">
        <a:xfrm>
          <a:off x="0" y="780288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48" name="AutoShape 3" descr="Álcool Étilico Hidratado 70° 1L TUPI">
          <a:extLst>
            <a:ext uri="{FF2B5EF4-FFF2-40B4-BE49-F238E27FC236}">
              <a16:creationId xmlns:a16="http://schemas.microsoft.com/office/drawing/2014/main" id="{C2A04B68-F88D-421F-91A8-A97BE26232A6}"/>
            </a:ext>
          </a:extLst>
        </xdr:cNvPr>
        <xdr:cNvSpPr>
          <a:spLocks noChangeAspect="1" noChangeArrowheads="1"/>
        </xdr:cNvSpPr>
      </xdr:nvSpPr>
      <xdr:spPr bwMode="auto">
        <a:xfrm>
          <a:off x="0" y="780288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49" name="AutoShape 4" descr="Álcool Étilico Hidratado 70° 1L TUPI">
          <a:extLst>
            <a:ext uri="{FF2B5EF4-FFF2-40B4-BE49-F238E27FC236}">
              <a16:creationId xmlns:a16="http://schemas.microsoft.com/office/drawing/2014/main" id="{89AF5E11-00EA-4036-878C-3EBAF1B4EC2E}"/>
            </a:ext>
          </a:extLst>
        </xdr:cNvPr>
        <xdr:cNvSpPr>
          <a:spLocks noChangeAspect="1" noChangeArrowheads="1"/>
        </xdr:cNvSpPr>
      </xdr:nvSpPr>
      <xdr:spPr bwMode="auto">
        <a:xfrm>
          <a:off x="0" y="780288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50" name="AutoShape 5" descr="Álcool Étilico Hidratado 70° 1L TUPI">
          <a:extLst>
            <a:ext uri="{FF2B5EF4-FFF2-40B4-BE49-F238E27FC236}">
              <a16:creationId xmlns:a16="http://schemas.microsoft.com/office/drawing/2014/main" id="{CEDA848C-8BEE-410C-9A87-C259BB4B002F}"/>
            </a:ext>
          </a:extLst>
        </xdr:cNvPr>
        <xdr:cNvSpPr>
          <a:spLocks noChangeAspect="1" noChangeArrowheads="1"/>
        </xdr:cNvSpPr>
      </xdr:nvSpPr>
      <xdr:spPr bwMode="auto">
        <a:xfrm>
          <a:off x="0" y="780288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51" name="AutoShape 6" descr="Álcool Étilico Hidratado 70° 1L TUPI">
          <a:extLst>
            <a:ext uri="{FF2B5EF4-FFF2-40B4-BE49-F238E27FC236}">
              <a16:creationId xmlns:a16="http://schemas.microsoft.com/office/drawing/2014/main" id="{A6FA1CFA-CCC6-4E6F-9EAC-3C9CE5F2058B}"/>
            </a:ext>
          </a:extLst>
        </xdr:cNvPr>
        <xdr:cNvSpPr>
          <a:spLocks noChangeAspect="1" noChangeArrowheads="1"/>
        </xdr:cNvSpPr>
      </xdr:nvSpPr>
      <xdr:spPr bwMode="auto">
        <a:xfrm>
          <a:off x="2266950" y="780288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53" name="AutoShape 2" descr="Álcool Étilico Hidratado 70° 1L TUPI">
          <a:extLst>
            <a:ext uri="{FF2B5EF4-FFF2-40B4-BE49-F238E27FC236}">
              <a16:creationId xmlns:a16="http://schemas.microsoft.com/office/drawing/2014/main" id="{AB7F0567-5080-4A61-8E28-009219109FA6}"/>
            </a:ext>
          </a:extLst>
        </xdr:cNvPr>
        <xdr:cNvSpPr>
          <a:spLocks noChangeAspect="1" noChangeArrowheads="1"/>
        </xdr:cNvSpPr>
      </xdr:nvSpPr>
      <xdr:spPr bwMode="auto">
        <a:xfrm>
          <a:off x="0" y="82210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54" name="AutoShape 3" descr="Álcool Étilico Hidratado 70° 1L TUPI">
          <a:extLst>
            <a:ext uri="{FF2B5EF4-FFF2-40B4-BE49-F238E27FC236}">
              <a16:creationId xmlns:a16="http://schemas.microsoft.com/office/drawing/2014/main" id="{0F221DED-AE54-4A86-9A63-7A09F6ADA8C5}"/>
            </a:ext>
          </a:extLst>
        </xdr:cNvPr>
        <xdr:cNvSpPr>
          <a:spLocks noChangeAspect="1" noChangeArrowheads="1"/>
        </xdr:cNvSpPr>
      </xdr:nvSpPr>
      <xdr:spPr bwMode="auto">
        <a:xfrm>
          <a:off x="0" y="82210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55" name="AutoShape 4" descr="Álcool Étilico Hidratado 70° 1L TUPI">
          <a:extLst>
            <a:ext uri="{FF2B5EF4-FFF2-40B4-BE49-F238E27FC236}">
              <a16:creationId xmlns:a16="http://schemas.microsoft.com/office/drawing/2014/main" id="{5BF3930D-128F-4459-BCE5-ECF0310CFCC2}"/>
            </a:ext>
          </a:extLst>
        </xdr:cNvPr>
        <xdr:cNvSpPr>
          <a:spLocks noChangeAspect="1" noChangeArrowheads="1"/>
        </xdr:cNvSpPr>
      </xdr:nvSpPr>
      <xdr:spPr bwMode="auto">
        <a:xfrm>
          <a:off x="0" y="82210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56" name="AutoShape 5" descr="Álcool Étilico Hidratado 70° 1L TUPI">
          <a:extLst>
            <a:ext uri="{FF2B5EF4-FFF2-40B4-BE49-F238E27FC236}">
              <a16:creationId xmlns:a16="http://schemas.microsoft.com/office/drawing/2014/main" id="{353E20AC-E009-4A61-A666-A0563A0CC33C}"/>
            </a:ext>
          </a:extLst>
        </xdr:cNvPr>
        <xdr:cNvSpPr>
          <a:spLocks noChangeAspect="1" noChangeArrowheads="1"/>
        </xdr:cNvSpPr>
      </xdr:nvSpPr>
      <xdr:spPr bwMode="auto">
        <a:xfrm>
          <a:off x="0" y="82210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57" name="AutoShape 6" descr="Álcool Étilico Hidratado 70° 1L TUPI">
          <a:extLst>
            <a:ext uri="{FF2B5EF4-FFF2-40B4-BE49-F238E27FC236}">
              <a16:creationId xmlns:a16="http://schemas.microsoft.com/office/drawing/2014/main" id="{A0E4C6D5-1E4E-48CF-A72D-17B76C7EA15F}"/>
            </a:ext>
          </a:extLst>
        </xdr:cNvPr>
        <xdr:cNvSpPr>
          <a:spLocks noChangeAspect="1" noChangeArrowheads="1"/>
        </xdr:cNvSpPr>
      </xdr:nvSpPr>
      <xdr:spPr bwMode="auto">
        <a:xfrm>
          <a:off x="2266950" y="82210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59" name="AutoShape 2" descr="Álcool Étilico Hidratado 70° 1L TUPI">
          <a:extLst>
            <a:ext uri="{FF2B5EF4-FFF2-40B4-BE49-F238E27FC236}">
              <a16:creationId xmlns:a16="http://schemas.microsoft.com/office/drawing/2014/main" id="{3539F876-7156-420F-8251-1469973450C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60" name="AutoShape 3" descr="Álcool Étilico Hidratado 70° 1L TUPI">
          <a:extLst>
            <a:ext uri="{FF2B5EF4-FFF2-40B4-BE49-F238E27FC236}">
              <a16:creationId xmlns:a16="http://schemas.microsoft.com/office/drawing/2014/main" id="{47480FF3-F50D-4D9C-AE53-1664434CB59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61" name="AutoShape 4" descr="Álcool Étilico Hidratado 70° 1L TUPI">
          <a:extLst>
            <a:ext uri="{FF2B5EF4-FFF2-40B4-BE49-F238E27FC236}">
              <a16:creationId xmlns:a16="http://schemas.microsoft.com/office/drawing/2014/main" id="{9DC4B43D-5276-48B4-B460-290E860C7A2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62" name="AutoShape 5" descr="Álcool Étilico Hidratado 70° 1L TUPI">
          <a:extLst>
            <a:ext uri="{FF2B5EF4-FFF2-40B4-BE49-F238E27FC236}">
              <a16:creationId xmlns:a16="http://schemas.microsoft.com/office/drawing/2014/main" id="{E948262F-8269-41EC-B913-4BB830B74D1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63" name="AutoShape 6" descr="Álcool Étilico Hidratado 70° 1L TUPI">
          <a:extLst>
            <a:ext uri="{FF2B5EF4-FFF2-40B4-BE49-F238E27FC236}">
              <a16:creationId xmlns:a16="http://schemas.microsoft.com/office/drawing/2014/main" id="{4C572516-D0E7-482F-815F-F96B31FE46CE}"/>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65" name="AutoShape 2" descr="Álcool Étilico Hidratado 70° 1L TUPI">
          <a:extLst>
            <a:ext uri="{FF2B5EF4-FFF2-40B4-BE49-F238E27FC236}">
              <a16:creationId xmlns:a16="http://schemas.microsoft.com/office/drawing/2014/main" id="{406C32C3-6C14-40EE-8AA9-527AA065EAD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66" name="AutoShape 3" descr="Álcool Étilico Hidratado 70° 1L TUPI">
          <a:extLst>
            <a:ext uri="{FF2B5EF4-FFF2-40B4-BE49-F238E27FC236}">
              <a16:creationId xmlns:a16="http://schemas.microsoft.com/office/drawing/2014/main" id="{F97817BF-6748-4914-BEB5-0ACA510F129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67" name="AutoShape 4" descr="Álcool Étilico Hidratado 70° 1L TUPI">
          <a:extLst>
            <a:ext uri="{FF2B5EF4-FFF2-40B4-BE49-F238E27FC236}">
              <a16:creationId xmlns:a16="http://schemas.microsoft.com/office/drawing/2014/main" id="{A212EAE9-1D45-4249-A941-2624C19ECDF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68" name="AutoShape 5" descr="Álcool Étilico Hidratado 70° 1L TUPI">
          <a:extLst>
            <a:ext uri="{FF2B5EF4-FFF2-40B4-BE49-F238E27FC236}">
              <a16:creationId xmlns:a16="http://schemas.microsoft.com/office/drawing/2014/main" id="{D7343FF5-E9DA-4735-A33D-7AFC873680A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69" name="AutoShape 6" descr="Álcool Étilico Hidratado 70° 1L TUPI">
          <a:extLst>
            <a:ext uri="{FF2B5EF4-FFF2-40B4-BE49-F238E27FC236}">
              <a16:creationId xmlns:a16="http://schemas.microsoft.com/office/drawing/2014/main" id="{D8BA50B0-89CC-47C0-AE9A-7FADD91EB1FA}"/>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70" name="AutoShape 2" descr="Álcool Étilico Hidratado 70° 1L TUPI">
          <a:extLst>
            <a:ext uri="{FF2B5EF4-FFF2-40B4-BE49-F238E27FC236}">
              <a16:creationId xmlns:a16="http://schemas.microsoft.com/office/drawing/2014/main" id="{623F50A4-B155-4CB5-91F1-B2231CDF2BB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71" name="AutoShape 3" descr="Álcool Étilico Hidratado 70° 1L TUPI">
          <a:extLst>
            <a:ext uri="{FF2B5EF4-FFF2-40B4-BE49-F238E27FC236}">
              <a16:creationId xmlns:a16="http://schemas.microsoft.com/office/drawing/2014/main" id="{B8006EEC-2A38-455E-A98B-92E207C7271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72" name="AutoShape 4" descr="Álcool Étilico Hidratado 70° 1L TUPI">
          <a:extLst>
            <a:ext uri="{FF2B5EF4-FFF2-40B4-BE49-F238E27FC236}">
              <a16:creationId xmlns:a16="http://schemas.microsoft.com/office/drawing/2014/main" id="{AA9E2CF4-3D47-41DA-B336-2D684BC1FA3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73" name="AutoShape 5" descr="Álcool Étilico Hidratado 70° 1L TUPI">
          <a:extLst>
            <a:ext uri="{FF2B5EF4-FFF2-40B4-BE49-F238E27FC236}">
              <a16:creationId xmlns:a16="http://schemas.microsoft.com/office/drawing/2014/main" id="{70E888FA-4EBE-4E6D-93D4-CCB11314AED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74" name="AutoShape 6" descr="Álcool Étilico Hidratado 70° 1L TUPI">
          <a:extLst>
            <a:ext uri="{FF2B5EF4-FFF2-40B4-BE49-F238E27FC236}">
              <a16:creationId xmlns:a16="http://schemas.microsoft.com/office/drawing/2014/main" id="{219C96BB-FF41-4B3F-9973-68A1E90D5DF1}"/>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44</xdr:row>
      <xdr:rowOff>0</xdr:rowOff>
    </xdr:from>
    <xdr:ext cx="304800" cy="304800"/>
    <xdr:sp macro="" textlink="">
      <xdr:nvSpPr>
        <xdr:cNvPr id="75" name="AutoShape 5" descr="Álcool Étilico Hidratado 70° 1L TUPI">
          <a:extLst>
            <a:ext uri="{FF2B5EF4-FFF2-40B4-BE49-F238E27FC236}">
              <a16:creationId xmlns:a16="http://schemas.microsoft.com/office/drawing/2014/main" id="{0ED3E878-C7FB-45D6-AB6E-350F83BDA5BC}"/>
            </a:ext>
          </a:extLst>
        </xdr:cNvPr>
        <xdr:cNvSpPr>
          <a:spLocks noChangeAspect="1" noChangeArrowheads="1"/>
        </xdr:cNvSpPr>
      </xdr:nvSpPr>
      <xdr:spPr bwMode="auto">
        <a:xfrm>
          <a:off x="6896100" y="37766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44</xdr:row>
      <xdr:rowOff>0</xdr:rowOff>
    </xdr:from>
    <xdr:ext cx="304800" cy="304800"/>
    <xdr:sp macro="" textlink="">
      <xdr:nvSpPr>
        <xdr:cNvPr id="76" name="AutoShape 5" descr="Álcool Étilico Hidratado 70° 1L TUPI">
          <a:extLst>
            <a:ext uri="{FF2B5EF4-FFF2-40B4-BE49-F238E27FC236}">
              <a16:creationId xmlns:a16="http://schemas.microsoft.com/office/drawing/2014/main" id="{30CB1A7E-67F7-4CF2-B97D-F67E36954529}"/>
            </a:ext>
          </a:extLst>
        </xdr:cNvPr>
        <xdr:cNvSpPr>
          <a:spLocks noChangeAspect="1" noChangeArrowheads="1"/>
        </xdr:cNvSpPr>
      </xdr:nvSpPr>
      <xdr:spPr bwMode="auto">
        <a:xfrm>
          <a:off x="6896100" y="32356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44</xdr:row>
      <xdr:rowOff>0</xdr:rowOff>
    </xdr:from>
    <xdr:ext cx="304800" cy="304800"/>
    <xdr:sp macro="" textlink="">
      <xdr:nvSpPr>
        <xdr:cNvPr id="77" name="AutoShape 5" descr="Álcool Étilico Hidratado 70° 1L TUPI">
          <a:extLst>
            <a:ext uri="{FF2B5EF4-FFF2-40B4-BE49-F238E27FC236}">
              <a16:creationId xmlns:a16="http://schemas.microsoft.com/office/drawing/2014/main" id="{77E3DAB1-5435-44D8-8C2A-A7A602A02A17}"/>
            </a:ext>
          </a:extLst>
        </xdr:cNvPr>
        <xdr:cNvSpPr>
          <a:spLocks noChangeAspect="1" noChangeArrowheads="1"/>
        </xdr:cNvSpPr>
      </xdr:nvSpPr>
      <xdr:spPr bwMode="auto">
        <a:xfrm>
          <a:off x="7203017" y="33535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425532</xdr:colOff>
      <xdr:row>42</xdr:row>
      <xdr:rowOff>32163</xdr:rowOff>
    </xdr:from>
    <xdr:to>
      <xdr:col>18</xdr:col>
      <xdr:colOff>1492446</xdr:colOff>
      <xdr:row>42</xdr:row>
      <xdr:rowOff>172813</xdr:rowOff>
    </xdr:to>
    <xdr:sp macro="" textlink="">
      <xdr:nvSpPr>
        <xdr:cNvPr id="88" name="Seta: para a Esquerda 87">
          <a:extLst>
            <a:ext uri="{FF2B5EF4-FFF2-40B4-BE49-F238E27FC236}">
              <a16:creationId xmlns:a16="http://schemas.microsoft.com/office/drawing/2014/main" id="{4507C380-EDBA-4BC3-809B-78DC7AA9057E}"/>
            </a:ext>
          </a:extLst>
        </xdr:cNvPr>
        <xdr:cNvSpPr/>
      </xdr:nvSpPr>
      <xdr:spPr>
        <a:xfrm rot="10800000">
          <a:off x="21598246" y="18320163"/>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465117</xdr:colOff>
      <xdr:row>36</xdr:row>
      <xdr:rowOff>329045</xdr:rowOff>
    </xdr:from>
    <xdr:to>
      <xdr:col>18</xdr:col>
      <xdr:colOff>1532031</xdr:colOff>
      <xdr:row>36</xdr:row>
      <xdr:rowOff>469695</xdr:rowOff>
    </xdr:to>
    <xdr:sp macro="" textlink="">
      <xdr:nvSpPr>
        <xdr:cNvPr id="89" name="Seta: para a Esquerda 88">
          <a:extLst>
            <a:ext uri="{FF2B5EF4-FFF2-40B4-BE49-F238E27FC236}">
              <a16:creationId xmlns:a16="http://schemas.microsoft.com/office/drawing/2014/main" id="{37C51397-2A07-4607-BC43-63FE08A9D8CD}"/>
            </a:ext>
          </a:extLst>
        </xdr:cNvPr>
        <xdr:cNvSpPr/>
      </xdr:nvSpPr>
      <xdr:spPr>
        <a:xfrm rot="10800000">
          <a:off x="21637831" y="16956974"/>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608610</xdr:colOff>
      <xdr:row>29</xdr:row>
      <xdr:rowOff>556657</xdr:rowOff>
    </xdr:from>
    <xdr:to>
      <xdr:col>18</xdr:col>
      <xdr:colOff>1675524</xdr:colOff>
      <xdr:row>29</xdr:row>
      <xdr:rowOff>697307</xdr:rowOff>
    </xdr:to>
    <xdr:sp macro="" textlink="">
      <xdr:nvSpPr>
        <xdr:cNvPr id="90" name="Seta: para a Esquerda 89">
          <a:extLst>
            <a:ext uri="{FF2B5EF4-FFF2-40B4-BE49-F238E27FC236}">
              <a16:creationId xmlns:a16="http://schemas.microsoft.com/office/drawing/2014/main" id="{C55CBE5D-7BC4-436C-9E6F-83AA75916CAF}"/>
            </a:ext>
          </a:extLst>
        </xdr:cNvPr>
        <xdr:cNvSpPr/>
      </xdr:nvSpPr>
      <xdr:spPr>
        <a:xfrm rot="10800000">
          <a:off x="21781324" y="12313228"/>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634587</xdr:colOff>
      <xdr:row>23</xdr:row>
      <xdr:rowOff>765710</xdr:rowOff>
    </xdr:from>
    <xdr:to>
      <xdr:col>18</xdr:col>
      <xdr:colOff>1701501</xdr:colOff>
      <xdr:row>24</xdr:row>
      <xdr:rowOff>27212</xdr:rowOff>
    </xdr:to>
    <xdr:sp macro="" textlink="">
      <xdr:nvSpPr>
        <xdr:cNvPr id="91" name="Seta: para a Esquerda 90">
          <a:extLst>
            <a:ext uri="{FF2B5EF4-FFF2-40B4-BE49-F238E27FC236}">
              <a16:creationId xmlns:a16="http://schemas.microsoft.com/office/drawing/2014/main" id="{A3AA8963-7ED8-4E5C-9EA0-AF606E088E77}"/>
            </a:ext>
          </a:extLst>
        </xdr:cNvPr>
        <xdr:cNvSpPr/>
      </xdr:nvSpPr>
      <xdr:spPr>
        <a:xfrm rot="10800000">
          <a:off x="21807301" y="8004710"/>
          <a:ext cx="1066914" cy="17318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507176</xdr:colOff>
      <xdr:row>17</xdr:row>
      <xdr:rowOff>432955</xdr:rowOff>
    </xdr:from>
    <xdr:to>
      <xdr:col>18</xdr:col>
      <xdr:colOff>1574090</xdr:colOff>
      <xdr:row>17</xdr:row>
      <xdr:rowOff>573605</xdr:rowOff>
    </xdr:to>
    <xdr:sp macro="" textlink="">
      <xdr:nvSpPr>
        <xdr:cNvPr id="92" name="Seta: para a Esquerda 91">
          <a:extLst>
            <a:ext uri="{FF2B5EF4-FFF2-40B4-BE49-F238E27FC236}">
              <a16:creationId xmlns:a16="http://schemas.microsoft.com/office/drawing/2014/main" id="{0529DDCE-907B-49C0-A620-2FB017591FE2}"/>
            </a:ext>
          </a:extLst>
        </xdr:cNvPr>
        <xdr:cNvSpPr/>
      </xdr:nvSpPr>
      <xdr:spPr>
        <a:xfrm rot="10800000">
          <a:off x="20690651" y="5738380"/>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0</xdr:col>
      <xdr:colOff>0</xdr:colOff>
      <xdr:row>44</xdr:row>
      <xdr:rowOff>0</xdr:rowOff>
    </xdr:from>
    <xdr:ext cx="304800" cy="378648"/>
    <xdr:sp macro="" textlink="">
      <xdr:nvSpPr>
        <xdr:cNvPr id="93" name="AutoShape 2" descr="Álcool Étilico Hidratado 70° 1L TUPI">
          <a:extLst>
            <a:ext uri="{FF2B5EF4-FFF2-40B4-BE49-F238E27FC236}">
              <a16:creationId xmlns:a16="http://schemas.microsoft.com/office/drawing/2014/main" id="{93182180-E0EF-496E-801A-EAA04CBD581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94" name="AutoShape 3" descr="Álcool Étilico Hidratado 70° 1L TUPI">
          <a:extLst>
            <a:ext uri="{FF2B5EF4-FFF2-40B4-BE49-F238E27FC236}">
              <a16:creationId xmlns:a16="http://schemas.microsoft.com/office/drawing/2014/main" id="{04CD4387-6BD9-4E12-9F9C-60B53CE72CE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95" name="AutoShape 4" descr="Álcool Étilico Hidratado 70° 1L TUPI">
          <a:extLst>
            <a:ext uri="{FF2B5EF4-FFF2-40B4-BE49-F238E27FC236}">
              <a16:creationId xmlns:a16="http://schemas.microsoft.com/office/drawing/2014/main" id="{0D755A2B-47F0-4294-A4C4-CACD03B075D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96" name="AutoShape 5" descr="Álcool Étilico Hidratado 70° 1L TUPI">
          <a:extLst>
            <a:ext uri="{FF2B5EF4-FFF2-40B4-BE49-F238E27FC236}">
              <a16:creationId xmlns:a16="http://schemas.microsoft.com/office/drawing/2014/main" id="{3FBDB1CC-8A8F-4010-8815-484E4B58EC8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97" name="AutoShape 6" descr="Álcool Étilico Hidratado 70° 1L TUPI">
          <a:extLst>
            <a:ext uri="{FF2B5EF4-FFF2-40B4-BE49-F238E27FC236}">
              <a16:creationId xmlns:a16="http://schemas.microsoft.com/office/drawing/2014/main" id="{0E10E8AA-5D1F-4E93-8305-87901EC70DEE}"/>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98" name="AutoShape 2" descr="Álcool Étilico Hidratado 70° 1L TUPI">
          <a:extLst>
            <a:ext uri="{FF2B5EF4-FFF2-40B4-BE49-F238E27FC236}">
              <a16:creationId xmlns:a16="http://schemas.microsoft.com/office/drawing/2014/main" id="{640D68C0-7D03-4C7E-A2E4-057901EA868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99" name="AutoShape 3" descr="Álcool Étilico Hidratado 70° 1L TUPI">
          <a:extLst>
            <a:ext uri="{FF2B5EF4-FFF2-40B4-BE49-F238E27FC236}">
              <a16:creationId xmlns:a16="http://schemas.microsoft.com/office/drawing/2014/main" id="{FE67BE3E-2711-49DD-9694-0831D38FCB0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00" name="AutoShape 4" descr="Álcool Étilico Hidratado 70° 1L TUPI">
          <a:extLst>
            <a:ext uri="{FF2B5EF4-FFF2-40B4-BE49-F238E27FC236}">
              <a16:creationId xmlns:a16="http://schemas.microsoft.com/office/drawing/2014/main" id="{3DAAC5AB-A193-434C-85DC-AC8FEE09251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01" name="AutoShape 5" descr="Álcool Étilico Hidratado 70° 1L TUPI">
          <a:extLst>
            <a:ext uri="{FF2B5EF4-FFF2-40B4-BE49-F238E27FC236}">
              <a16:creationId xmlns:a16="http://schemas.microsoft.com/office/drawing/2014/main" id="{2AA5C4F5-A3DB-4B6B-BA6E-D85F5587D31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102" name="AutoShape 6" descr="Álcool Étilico Hidratado 70° 1L TUPI">
          <a:extLst>
            <a:ext uri="{FF2B5EF4-FFF2-40B4-BE49-F238E27FC236}">
              <a16:creationId xmlns:a16="http://schemas.microsoft.com/office/drawing/2014/main" id="{54AC114E-28B7-48F4-B567-AC8C5AEC587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03" name="AutoShape 2" descr="Álcool Étilico Hidratado 70° 1L TUPI">
          <a:extLst>
            <a:ext uri="{FF2B5EF4-FFF2-40B4-BE49-F238E27FC236}">
              <a16:creationId xmlns:a16="http://schemas.microsoft.com/office/drawing/2014/main" id="{59D9AFDB-DD2F-41E4-B83C-A32EF7454B8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04" name="AutoShape 3" descr="Álcool Étilico Hidratado 70° 1L TUPI">
          <a:extLst>
            <a:ext uri="{FF2B5EF4-FFF2-40B4-BE49-F238E27FC236}">
              <a16:creationId xmlns:a16="http://schemas.microsoft.com/office/drawing/2014/main" id="{7BA4F17A-78B7-44FF-BCB7-40964B304E9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05" name="AutoShape 4" descr="Álcool Étilico Hidratado 70° 1L TUPI">
          <a:extLst>
            <a:ext uri="{FF2B5EF4-FFF2-40B4-BE49-F238E27FC236}">
              <a16:creationId xmlns:a16="http://schemas.microsoft.com/office/drawing/2014/main" id="{CA61CF41-8182-4991-83D1-658675B7AE6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06" name="AutoShape 5" descr="Álcool Étilico Hidratado 70° 1L TUPI">
          <a:extLst>
            <a:ext uri="{FF2B5EF4-FFF2-40B4-BE49-F238E27FC236}">
              <a16:creationId xmlns:a16="http://schemas.microsoft.com/office/drawing/2014/main" id="{DF49B7B3-5902-4ECB-91A5-E19017AC155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107" name="AutoShape 6" descr="Álcool Étilico Hidratado 70° 1L TUPI">
          <a:extLst>
            <a:ext uri="{FF2B5EF4-FFF2-40B4-BE49-F238E27FC236}">
              <a16:creationId xmlns:a16="http://schemas.microsoft.com/office/drawing/2014/main" id="{E9C8C93E-05A0-49CC-94D8-94130DE40A60}"/>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08" name="AutoShape 2" descr="Álcool Étilico Hidratado 70° 1L TUPI">
          <a:extLst>
            <a:ext uri="{FF2B5EF4-FFF2-40B4-BE49-F238E27FC236}">
              <a16:creationId xmlns:a16="http://schemas.microsoft.com/office/drawing/2014/main" id="{85667A51-C5BC-432A-B49A-A49957461AC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09" name="AutoShape 3" descr="Álcool Étilico Hidratado 70° 1L TUPI">
          <a:extLst>
            <a:ext uri="{FF2B5EF4-FFF2-40B4-BE49-F238E27FC236}">
              <a16:creationId xmlns:a16="http://schemas.microsoft.com/office/drawing/2014/main" id="{72C95A83-AE97-4CAB-B441-2ABE58C0513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10" name="AutoShape 4" descr="Álcool Étilico Hidratado 70° 1L TUPI">
          <a:extLst>
            <a:ext uri="{FF2B5EF4-FFF2-40B4-BE49-F238E27FC236}">
              <a16:creationId xmlns:a16="http://schemas.microsoft.com/office/drawing/2014/main" id="{2686EE2C-ACCE-485B-90F8-8B955C44307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11" name="AutoShape 5" descr="Álcool Étilico Hidratado 70° 1L TUPI">
          <a:extLst>
            <a:ext uri="{FF2B5EF4-FFF2-40B4-BE49-F238E27FC236}">
              <a16:creationId xmlns:a16="http://schemas.microsoft.com/office/drawing/2014/main" id="{F24A476F-21CC-4FA6-8AAA-B88A51DDCD7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112" name="AutoShape 6" descr="Álcool Étilico Hidratado 70° 1L TUPI">
          <a:extLst>
            <a:ext uri="{FF2B5EF4-FFF2-40B4-BE49-F238E27FC236}">
              <a16:creationId xmlns:a16="http://schemas.microsoft.com/office/drawing/2014/main" id="{9E498340-35D5-42E0-92E9-A7BFC3B4471D}"/>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13" name="AutoShape 2" descr="Álcool Étilico Hidratado 70° 1L TUPI">
          <a:extLst>
            <a:ext uri="{FF2B5EF4-FFF2-40B4-BE49-F238E27FC236}">
              <a16:creationId xmlns:a16="http://schemas.microsoft.com/office/drawing/2014/main" id="{961A0E88-5E66-4C69-8F6D-16BF06E8AA6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14" name="AutoShape 3" descr="Álcool Étilico Hidratado 70° 1L TUPI">
          <a:extLst>
            <a:ext uri="{FF2B5EF4-FFF2-40B4-BE49-F238E27FC236}">
              <a16:creationId xmlns:a16="http://schemas.microsoft.com/office/drawing/2014/main" id="{AF80C8D2-E1AE-4897-9CBE-3DAC2FF5E91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15" name="AutoShape 4" descr="Álcool Étilico Hidratado 70° 1L TUPI">
          <a:extLst>
            <a:ext uri="{FF2B5EF4-FFF2-40B4-BE49-F238E27FC236}">
              <a16:creationId xmlns:a16="http://schemas.microsoft.com/office/drawing/2014/main" id="{BDE237DF-0F6C-4CA5-8E83-99C3069CB6E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16" name="AutoShape 5" descr="Álcool Étilico Hidratado 70° 1L TUPI">
          <a:extLst>
            <a:ext uri="{FF2B5EF4-FFF2-40B4-BE49-F238E27FC236}">
              <a16:creationId xmlns:a16="http://schemas.microsoft.com/office/drawing/2014/main" id="{0CE376D4-0D92-438A-BA50-CBD9894ABEF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117" name="AutoShape 6" descr="Álcool Étilico Hidratado 70° 1L TUPI">
          <a:extLst>
            <a:ext uri="{FF2B5EF4-FFF2-40B4-BE49-F238E27FC236}">
              <a16:creationId xmlns:a16="http://schemas.microsoft.com/office/drawing/2014/main" id="{74D915E2-F3E8-4B9E-867E-1CF28B6DAD67}"/>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18" name="AutoShape 2" descr="Álcool Étilico Hidratado 70° 1L TUPI">
          <a:extLst>
            <a:ext uri="{FF2B5EF4-FFF2-40B4-BE49-F238E27FC236}">
              <a16:creationId xmlns:a16="http://schemas.microsoft.com/office/drawing/2014/main" id="{1905BB53-54AD-4535-9F6E-7B4BC2B9395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19" name="AutoShape 3" descr="Álcool Étilico Hidratado 70° 1L TUPI">
          <a:extLst>
            <a:ext uri="{FF2B5EF4-FFF2-40B4-BE49-F238E27FC236}">
              <a16:creationId xmlns:a16="http://schemas.microsoft.com/office/drawing/2014/main" id="{68AB1A5E-A133-488E-8853-44FDD3B6492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20" name="AutoShape 4" descr="Álcool Étilico Hidratado 70° 1L TUPI">
          <a:extLst>
            <a:ext uri="{FF2B5EF4-FFF2-40B4-BE49-F238E27FC236}">
              <a16:creationId xmlns:a16="http://schemas.microsoft.com/office/drawing/2014/main" id="{D2AFACA6-23D0-4CC8-AEBF-1A5D563584A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21" name="AutoShape 5" descr="Álcool Étilico Hidratado 70° 1L TUPI">
          <a:extLst>
            <a:ext uri="{FF2B5EF4-FFF2-40B4-BE49-F238E27FC236}">
              <a16:creationId xmlns:a16="http://schemas.microsoft.com/office/drawing/2014/main" id="{062FC6C1-77CE-4417-B1B7-94EABC1491E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122" name="AutoShape 6" descr="Álcool Étilico Hidratado 70° 1L TUPI">
          <a:extLst>
            <a:ext uri="{FF2B5EF4-FFF2-40B4-BE49-F238E27FC236}">
              <a16:creationId xmlns:a16="http://schemas.microsoft.com/office/drawing/2014/main" id="{57178DA6-27A7-4690-A872-3EF1D7C5613C}"/>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23" name="AutoShape 2" descr="Álcool Étilico Hidratado 70° 1L TUPI">
          <a:extLst>
            <a:ext uri="{FF2B5EF4-FFF2-40B4-BE49-F238E27FC236}">
              <a16:creationId xmlns:a16="http://schemas.microsoft.com/office/drawing/2014/main" id="{815FC5BC-497D-480D-B6DB-5DD8F9A1A45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24" name="AutoShape 3" descr="Álcool Étilico Hidratado 70° 1L TUPI">
          <a:extLst>
            <a:ext uri="{FF2B5EF4-FFF2-40B4-BE49-F238E27FC236}">
              <a16:creationId xmlns:a16="http://schemas.microsoft.com/office/drawing/2014/main" id="{8957C066-6691-4597-9128-8AF5D43BFD2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25" name="AutoShape 4" descr="Álcool Étilico Hidratado 70° 1L TUPI">
          <a:extLst>
            <a:ext uri="{FF2B5EF4-FFF2-40B4-BE49-F238E27FC236}">
              <a16:creationId xmlns:a16="http://schemas.microsoft.com/office/drawing/2014/main" id="{B01B0C52-1A15-499D-A163-C21BE474FE3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26" name="AutoShape 5" descr="Álcool Étilico Hidratado 70° 1L TUPI">
          <a:extLst>
            <a:ext uri="{FF2B5EF4-FFF2-40B4-BE49-F238E27FC236}">
              <a16:creationId xmlns:a16="http://schemas.microsoft.com/office/drawing/2014/main" id="{FD4EE4F6-FDBB-4270-8D53-8A31B495035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127" name="AutoShape 6" descr="Álcool Étilico Hidratado 70° 1L TUPI">
          <a:extLst>
            <a:ext uri="{FF2B5EF4-FFF2-40B4-BE49-F238E27FC236}">
              <a16:creationId xmlns:a16="http://schemas.microsoft.com/office/drawing/2014/main" id="{A02442D0-7222-45FF-B1AD-3FF7EC8380B0}"/>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28" name="AutoShape 2" descr="Álcool Étilico Hidratado 70° 1L TUPI">
          <a:extLst>
            <a:ext uri="{FF2B5EF4-FFF2-40B4-BE49-F238E27FC236}">
              <a16:creationId xmlns:a16="http://schemas.microsoft.com/office/drawing/2014/main" id="{EECAD792-FC13-4A04-867B-3B301D2A22C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29" name="AutoShape 3" descr="Álcool Étilico Hidratado 70° 1L TUPI">
          <a:extLst>
            <a:ext uri="{FF2B5EF4-FFF2-40B4-BE49-F238E27FC236}">
              <a16:creationId xmlns:a16="http://schemas.microsoft.com/office/drawing/2014/main" id="{F299A800-F228-4A45-AA64-E75CD080401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30" name="AutoShape 4" descr="Álcool Étilico Hidratado 70° 1L TUPI">
          <a:extLst>
            <a:ext uri="{FF2B5EF4-FFF2-40B4-BE49-F238E27FC236}">
              <a16:creationId xmlns:a16="http://schemas.microsoft.com/office/drawing/2014/main" id="{B645FEFA-C4DC-477F-8025-70B0DFF3736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31" name="AutoShape 5" descr="Álcool Étilico Hidratado 70° 1L TUPI">
          <a:extLst>
            <a:ext uri="{FF2B5EF4-FFF2-40B4-BE49-F238E27FC236}">
              <a16:creationId xmlns:a16="http://schemas.microsoft.com/office/drawing/2014/main" id="{417EB203-F341-4CC3-B554-925C6ACDDEA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132" name="AutoShape 6" descr="Álcool Étilico Hidratado 70° 1L TUPI">
          <a:extLst>
            <a:ext uri="{FF2B5EF4-FFF2-40B4-BE49-F238E27FC236}">
              <a16:creationId xmlns:a16="http://schemas.microsoft.com/office/drawing/2014/main" id="{9ABE41CB-89C0-4A5B-938F-CE2CF0E7E664}"/>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33" name="AutoShape 2" descr="Álcool Étilico Hidratado 70° 1L TUPI">
          <a:extLst>
            <a:ext uri="{FF2B5EF4-FFF2-40B4-BE49-F238E27FC236}">
              <a16:creationId xmlns:a16="http://schemas.microsoft.com/office/drawing/2014/main" id="{882E5EF0-925F-4904-A01A-7B5563FB417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34" name="AutoShape 3" descr="Álcool Étilico Hidratado 70° 1L TUPI">
          <a:extLst>
            <a:ext uri="{FF2B5EF4-FFF2-40B4-BE49-F238E27FC236}">
              <a16:creationId xmlns:a16="http://schemas.microsoft.com/office/drawing/2014/main" id="{FA4CA489-CFD9-4D37-AD71-98BD6F4A8A7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35" name="AutoShape 4" descr="Álcool Étilico Hidratado 70° 1L TUPI">
          <a:extLst>
            <a:ext uri="{FF2B5EF4-FFF2-40B4-BE49-F238E27FC236}">
              <a16:creationId xmlns:a16="http://schemas.microsoft.com/office/drawing/2014/main" id="{4BBB2D3B-3D9B-4F85-A3B5-0B3B213000A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36" name="AutoShape 5" descr="Álcool Étilico Hidratado 70° 1L TUPI">
          <a:extLst>
            <a:ext uri="{FF2B5EF4-FFF2-40B4-BE49-F238E27FC236}">
              <a16:creationId xmlns:a16="http://schemas.microsoft.com/office/drawing/2014/main" id="{CE8D2436-198B-4B36-9864-37340D0E4AF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137" name="AutoShape 6" descr="Álcool Étilico Hidratado 70° 1L TUPI">
          <a:extLst>
            <a:ext uri="{FF2B5EF4-FFF2-40B4-BE49-F238E27FC236}">
              <a16:creationId xmlns:a16="http://schemas.microsoft.com/office/drawing/2014/main" id="{22D5312E-C699-4B7D-9974-8CE14790D512}"/>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38" name="AutoShape 2" descr="Álcool Étilico Hidratado 70° 1L TUPI">
          <a:extLst>
            <a:ext uri="{FF2B5EF4-FFF2-40B4-BE49-F238E27FC236}">
              <a16:creationId xmlns:a16="http://schemas.microsoft.com/office/drawing/2014/main" id="{6D751DD3-D34D-4855-9609-FFDE3B72F40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39" name="AutoShape 3" descr="Álcool Étilico Hidratado 70° 1L TUPI">
          <a:extLst>
            <a:ext uri="{FF2B5EF4-FFF2-40B4-BE49-F238E27FC236}">
              <a16:creationId xmlns:a16="http://schemas.microsoft.com/office/drawing/2014/main" id="{22437402-72FC-46ED-9175-E097964EF0E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40" name="AutoShape 4" descr="Álcool Étilico Hidratado 70° 1L TUPI">
          <a:extLst>
            <a:ext uri="{FF2B5EF4-FFF2-40B4-BE49-F238E27FC236}">
              <a16:creationId xmlns:a16="http://schemas.microsoft.com/office/drawing/2014/main" id="{6996F73B-D43C-42C5-8D5E-EBFFA16BD7B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41" name="AutoShape 5" descr="Álcool Étilico Hidratado 70° 1L TUPI">
          <a:extLst>
            <a:ext uri="{FF2B5EF4-FFF2-40B4-BE49-F238E27FC236}">
              <a16:creationId xmlns:a16="http://schemas.microsoft.com/office/drawing/2014/main" id="{587D0DC0-B45F-4690-84AC-5A32F50A1C2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142" name="AutoShape 6" descr="Álcool Étilico Hidratado 70° 1L TUPI">
          <a:extLst>
            <a:ext uri="{FF2B5EF4-FFF2-40B4-BE49-F238E27FC236}">
              <a16:creationId xmlns:a16="http://schemas.microsoft.com/office/drawing/2014/main" id="{630FA8BA-8A62-47A2-9E1E-605F1ACE3DB3}"/>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43" name="AutoShape 2" descr="Álcool Étilico Hidratado 70° 1L TUPI">
          <a:extLst>
            <a:ext uri="{FF2B5EF4-FFF2-40B4-BE49-F238E27FC236}">
              <a16:creationId xmlns:a16="http://schemas.microsoft.com/office/drawing/2014/main" id="{78173F28-3BB4-4E95-9EC4-95271CFD209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44" name="AutoShape 3" descr="Álcool Étilico Hidratado 70° 1L TUPI">
          <a:extLst>
            <a:ext uri="{FF2B5EF4-FFF2-40B4-BE49-F238E27FC236}">
              <a16:creationId xmlns:a16="http://schemas.microsoft.com/office/drawing/2014/main" id="{6BCF5B79-9B09-4139-82F1-3491DB51FD0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45" name="AutoShape 4" descr="Álcool Étilico Hidratado 70° 1L TUPI">
          <a:extLst>
            <a:ext uri="{FF2B5EF4-FFF2-40B4-BE49-F238E27FC236}">
              <a16:creationId xmlns:a16="http://schemas.microsoft.com/office/drawing/2014/main" id="{C2AFA921-F7CC-44B7-8464-31510D67394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46" name="AutoShape 5" descr="Álcool Étilico Hidratado 70° 1L TUPI">
          <a:extLst>
            <a:ext uri="{FF2B5EF4-FFF2-40B4-BE49-F238E27FC236}">
              <a16:creationId xmlns:a16="http://schemas.microsoft.com/office/drawing/2014/main" id="{00AFD30E-85BB-4F18-8462-C07A2DE0A7D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147" name="AutoShape 6" descr="Álcool Étilico Hidratado 70° 1L TUPI">
          <a:extLst>
            <a:ext uri="{FF2B5EF4-FFF2-40B4-BE49-F238E27FC236}">
              <a16:creationId xmlns:a16="http://schemas.microsoft.com/office/drawing/2014/main" id="{8FDE7D37-1120-4066-B5A2-2C982B037F84}"/>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48" name="AutoShape 2" descr="Álcool Étilico Hidratado 70° 1L TUPI">
          <a:extLst>
            <a:ext uri="{FF2B5EF4-FFF2-40B4-BE49-F238E27FC236}">
              <a16:creationId xmlns:a16="http://schemas.microsoft.com/office/drawing/2014/main" id="{29379D75-84D2-4BB4-A8D1-32A7FFF10FA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49" name="AutoShape 3" descr="Álcool Étilico Hidratado 70° 1L TUPI">
          <a:extLst>
            <a:ext uri="{FF2B5EF4-FFF2-40B4-BE49-F238E27FC236}">
              <a16:creationId xmlns:a16="http://schemas.microsoft.com/office/drawing/2014/main" id="{A166DAB6-DC7E-4ADC-93F9-BFEE7FE7962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50" name="AutoShape 4" descr="Álcool Étilico Hidratado 70° 1L TUPI">
          <a:extLst>
            <a:ext uri="{FF2B5EF4-FFF2-40B4-BE49-F238E27FC236}">
              <a16:creationId xmlns:a16="http://schemas.microsoft.com/office/drawing/2014/main" id="{18F308F4-EE09-4F5F-8F02-917C8E504F7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51" name="AutoShape 5" descr="Álcool Étilico Hidratado 70° 1L TUPI">
          <a:extLst>
            <a:ext uri="{FF2B5EF4-FFF2-40B4-BE49-F238E27FC236}">
              <a16:creationId xmlns:a16="http://schemas.microsoft.com/office/drawing/2014/main" id="{DE50DCB0-6236-4100-B106-34FE73D1EB0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152" name="AutoShape 6" descr="Álcool Étilico Hidratado 70° 1L TUPI">
          <a:extLst>
            <a:ext uri="{FF2B5EF4-FFF2-40B4-BE49-F238E27FC236}">
              <a16:creationId xmlns:a16="http://schemas.microsoft.com/office/drawing/2014/main" id="{09F9B574-4F26-4E28-AAFB-CB005C735525}"/>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53" name="AutoShape 2" descr="Álcool Étilico Hidratado 70° 1L TUPI">
          <a:extLst>
            <a:ext uri="{FF2B5EF4-FFF2-40B4-BE49-F238E27FC236}">
              <a16:creationId xmlns:a16="http://schemas.microsoft.com/office/drawing/2014/main" id="{37BE4AB5-2761-4A72-9EAF-0293FE16B77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54" name="AutoShape 3" descr="Álcool Étilico Hidratado 70° 1L TUPI">
          <a:extLst>
            <a:ext uri="{FF2B5EF4-FFF2-40B4-BE49-F238E27FC236}">
              <a16:creationId xmlns:a16="http://schemas.microsoft.com/office/drawing/2014/main" id="{2A96534B-1C9E-4295-A60D-23F6E2D6BCA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55" name="AutoShape 4" descr="Álcool Étilico Hidratado 70° 1L TUPI">
          <a:extLst>
            <a:ext uri="{FF2B5EF4-FFF2-40B4-BE49-F238E27FC236}">
              <a16:creationId xmlns:a16="http://schemas.microsoft.com/office/drawing/2014/main" id="{CD0F5A91-78BC-4EFA-BF16-19E605C608B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56" name="AutoShape 5" descr="Álcool Étilico Hidratado 70° 1L TUPI">
          <a:extLst>
            <a:ext uri="{FF2B5EF4-FFF2-40B4-BE49-F238E27FC236}">
              <a16:creationId xmlns:a16="http://schemas.microsoft.com/office/drawing/2014/main" id="{6814F5A4-5DFC-4F13-90B4-BC6C4D8475F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157" name="AutoShape 6" descr="Álcool Étilico Hidratado 70° 1L TUPI">
          <a:extLst>
            <a:ext uri="{FF2B5EF4-FFF2-40B4-BE49-F238E27FC236}">
              <a16:creationId xmlns:a16="http://schemas.microsoft.com/office/drawing/2014/main" id="{4303421D-DAAA-4498-8719-EEC8FC683B2D}"/>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58" name="AutoShape 2" descr="Álcool Étilico Hidratado 70° 1L TUPI">
          <a:extLst>
            <a:ext uri="{FF2B5EF4-FFF2-40B4-BE49-F238E27FC236}">
              <a16:creationId xmlns:a16="http://schemas.microsoft.com/office/drawing/2014/main" id="{E17C9985-DD87-4E7F-8506-B1209B90D09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59" name="AutoShape 3" descr="Álcool Étilico Hidratado 70° 1L TUPI">
          <a:extLst>
            <a:ext uri="{FF2B5EF4-FFF2-40B4-BE49-F238E27FC236}">
              <a16:creationId xmlns:a16="http://schemas.microsoft.com/office/drawing/2014/main" id="{12E715C2-91BF-4C07-8FCA-282BE897DE3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60" name="AutoShape 4" descr="Álcool Étilico Hidratado 70° 1L TUPI">
          <a:extLst>
            <a:ext uri="{FF2B5EF4-FFF2-40B4-BE49-F238E27FC236}">
              <a16:creationId xmlns:a16="http://schemas.microsoft.com/office/drawing/2014/main" id="{08C7A595-8C2E-4742-A040-A8F2716E2CC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61" name="AutoShape 5" descr="Álcool Étilico Hidratado 70° 1L TUPI">
          <a:extLst>
            <a:ext uri="{FF2B5EF4-FFF2-40B4-BE49-F238E27FC236}">
              <a16:creationId xmlns:a16="http://schemas.microsoft.com/office/drawing/2014/main" id="{174D3175-F15D-427B-87AB-302F20EB060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162" name="AutoShape 6" descr="Álcool Étilico Hidratado 70° 1L TUPI">
          <a:extLst>
            <a:ext uri="{FF2B5EF4-FFF2-40B4-BE49-F238E27FC236}">
              <a16:creationId xmlns:a16="http://schemas.microsoft.com/office/drawing/2014/main" id="{4B719B4A-7417-4157-B5CC-EEEE2923D188}"/>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63" name="AutoShape 2" descr="Álcool Étilico Hidratado 70° 1L TUPI">
          <a:extLst>
            <a:ext uri="{FF2B5EF4-FFF2-40B4-BE49-F238E27FC236}">
              <a16:creationId xmlns:a16="http://schemas.microsoft.com/office/drawing/2014/main" id="{783A38E8-59A4-4446-BB21-AA641B80D63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64" name="AutoShape 3" descr="Álcool Étilico Hidratado 70° 1L TUPI">
          <a:extLst>
            <a:ext uri="{FF2B5EF4-FFF2-40B4-BE49-F238E27FC236}">
              <a16:creationId xmlns:a16="http://schemas.microsoft.com/office/drawing/2014/main" id="{79590B78-F2EE-4ADD-8288-F08697C972D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65" name="AutoShape 4" descr="Álcool Étilico Hidratado 70° 1L TUPI">
          <a:extLst>
            <a:ext uri="{FF2B5EF4-FFF2-40B4-BE49-F238E27FC236}">
              <a16:creationId xmlns:a16="http://schemas.microsoft.com/office/drawing/2014/main" id="{D6A073C0-9E90-4199-878A-45639E8AD1E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66" name="AutoShape 5" descr="Álcool Étilico Hidratado 70° 1L TUPI">
          <a:extLst>
            <a:ext uri="{FF2B5EF4-FFF2-40B4-BE49-F238E27FC236}">
              <a16:creationId xmlns:a16="http://schemas.microsoft.com/office/drawing/2014/main" id="{E6039786-3CA7-4D1F-937B-474A30C39A0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167" name="AutoShape 6" descr="Álcool Étilico Hidratado 70° 1L TUPI">
          <a:extLst>
            <a:ext uri="{FF2B5EF4-FFF2-40B4-BE49-F238E27FC236}">
              <a16:creationId xmlns:a16="http://schemas.microsoft.com/office/drawing/2014/main" id="{C4CFE516-10E3-4071-87ED-B6BB74461F0E}"/>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68" name="AutoShape 2" descr="Álcool Étilico Hidratado 70° 1L TUPI">
          <a:extLst>
            <a:ext uri="{FF2B5EF4-FFF2-40B4-BE49-F238E27FC236}">
              <a16:creationId xmlns:a16="http://schemas.microsoft.com/office/drawing/2014/main" id="{ED370D3E-8F9C-4CEA-BFE9-67D6BEDC165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69" name="AutoShape 3" descr="Álcool Étilico Hidratado 70° 1L TUPI">
          <a:extLst>
            <a:ext uri="{FF2B5EF4-FFF2-40B4-BE49-F238E27FC236}">
              <a16:creationId xmlns:a16="http://schemas.microsoft.com/office/drawing/2014/main" id="{9FBCBC4C-9A0A-4C81-A159-1B06AE263E6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70" name="AutoShape 4" descr="Álcool Étilico Hidratado 70° 1L TUPI">
          <a:extLst>
            <a:ext uri="{FF2B5EF4-FFF2-40B4-BE49-F238E27FC236}">
              <a16:creationId xmlns:a16="http://schemas.microsoft.com/office/drawing/2014/main" id="{E57DEC76-A5C9-4D3C-9057-2C4206C7A51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71" name="AutoShape 5" descr="Álcool Étilico Hidratado 70° 1L TUPI">
          <a:extLst>
            <a:ext uri="{FF2B5EF4-FFF2-40B4-BE49-F238E27FC236}">
              <a16:creationId xmlns:a16="http://schemas.microsoft.com/office/drawing/2014/main" id="{6EAF5C25-75F4-45B0-9B54-FEB9D204523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172" name="AutoShape 6" descr="Álcool Étilico Hidratado 70° 1L TUPI">
          <a:extLst>
            <a:ext uri="{FF2B5EF4-FFF2-40B4-BE49-F238E27FC236}">
              <a16:creationId xmlns:a16="http://schemas.microsoft.com/office/drawing/2014/main" id="{D0218313-1BCB-4D9E-AF83-2068B372E312}"/>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73" name="AutoShape 2" descr="Álcool Étilico Hidratado 70° 1L TUPI">
          <a:extLst>
            <a:ext uri="{FF2B5EF4-FFF2-40B4-BE49-F238E27FC236}">
              <a16:creationId xmlns:a16="http://schemas.microsoft.com/office/drawing/2014/main" id="{4E4F3175-F685-430B-8FF2-9949F677B5B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74" name="AutoShape 3" descr="Álcool Étilico Hidratado 70° 1L TUPI">
          <a:extLst>
            <a:ext uri="{FF2B5EF4-FFF2-40B4-BE49-F238E27FC236}">
              <a16:creationId xmlns:a16="http://schemas.microsoft.com/office/drawing/2014/main" id="{4C4E8DCC-CFD6-438D-A091-7E712B3F8D3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75" name="AutoShape 4" descr="Álcool Étilico Hidratado 70° 1L TUPI">
          <a:extLst>
            <a:ext uri="{FF2B5EF4-FFF2-40B4-BE49-F238E27FC236}">
              <a16:creationId xmlns:a16="http://schemas.microsoft.com/office/drawing/2014/main" id="{F084F5F2-8F4E-4255-95F1-703D998E112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76" name="AutoShape 5" descr="Álcool Étilico Hidratado 70° 1L TUPI">
          <a:extLst>
            <a:ext uri="{FF2B5EF4-FFF2-40B4-BE49-F238E27FC236}">
              <a16:creationId xmlns:a16="http://schemas.microsoft.com/office/drawing/2014/main" id="{E0222783-E192-4AEE-BB4A-BEF0485CB0D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177" name="AutoShape 6" descr="Álcool Étilico Hidratado 70° 1L TUPI">
          <a:extLst>
            <a:ext uri="{FF2B5EF4-FFF2-40B4-BE49-F238E27FC236}">
              <a16:creationId xmlns:a16="http://schemas.microsoft.com/office/drawing/2014/main" id="{A7CC3D02-7DEE-43A4-8280-258ECA6DC2D0}"/>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78" name="AutoShape 2" descr="Álcool Étilico Hidratado 70° 1L TUPI">
          <a:extLst>
            <a:ext uri="{FF2B5EF4-FFF2-40B4-BE49-F238E27FC236}">
              <a16:creationId xmlns:a16="http://schemas.microsoft.com/office/drawing/2014/main" id="{A4D33DE2-5109-407E-9763-D73A8CEC2C9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79" name="AutoShape 3" descr="Álcool Étilico Hidratado 70° 1L TUPI">
          <a:extLst>
            <a:ext uri="{FF2B5EF4-FFF2-40B4-BE49-F238E27FC236}">
              <a16:creationId xmlns:a16="http://schemas.microsoft.com/office/drawing/2014/main" id="{496F038E-A3AC-4D62-8815-45094C10D2B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80" name="AutoShape 4" descr="Álcool Étilico Hidratado 70° 1L TUPI">
          <a:extLst>
            <a:ext uri="{FF2B5EF4-FFF2-40B4-BE49-F238E27FC236}">
              <a16:creationId xmlns:a16="http://schemas.microsoft.com/office/drawing/2014/main" id="{AEB144DE-D955-4582-A2F8-9C588F97907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81" name="AutoShape 5" descr="Álcool Étilico Hidratado 70° 1L TUPI">
          <a:extLst>
            <a:ext uri="{FF2B5EF4-FFF2-40B4-BE49-F238E27FC236}">
              <a16:creationId xmlns:a16="http://schemas.microsoft.com/office/drawing/2014/main" id="{AEE71DF2-6E2D-4FF9-8223-467A8EF2C72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182" name="AutoShape 6" descr="Álcool Étilico Hidratado 70° 1L TUPI">
          <a:extLst>
            <a:ext uri="{FF2B5EF4-FFF2-40B4-BE49-F238E27FC236}">
              <a16:creationId xmlns:a16="http://schemas.microsoft.com/office/drawing/2014/main" id="{C47FE033-1C9C-4D7B-960E-0B65540B0044}"/>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83" name="AutoShape 2" descr="Álcool Étilico Hidratado 70° 1L TUPI">
          <a:extLst>
            <a:ext uri="{FF2B5EF4-FFF2-40B4-BE49-F238E27FC236}">
              <a16:creationId xmlns:a16="http://schemas.microsoft.com/office/drawing/2014/main" id="{C5CFA51B-3A69-4443-A5DA-D87D5EF4AC5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84" name="AutoShape 3" descr="Álcool Étilico Hidratado 70° 1L TUPI">
          <a:extLst>
            <a:ext uri="{FF2B5EF4-FFF2-40B4-BE49-F238E27FC236}">
              <a16:creationId xmlns:a16="http://schemas.microsoft.com/office/drawing/2014/main" id="{C13ADED1-883A-45F7-88D0-BE7EA478CB9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85" name="AutoShape 4" descr="Álcool Étilico Hidratado 70° 1L TUPI">
          <a:extLst>
            <a:ext uri="{FF2B5EF4-FFF2-40B4-BE49-F238E27FC236}">
              <a16:creationId xmlns:a16="http://schemas.microsoft.com/office/drawing/2014/main" id="{1901F5E7-CFB7-441C-A74B-7AC297D6183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86" name="AutoShape 5" descr="Álcool Étilico Hidratado 70° 1L TUPI">
          <a:extLst>
            <a:ext uri="{FF2B5EF4-FFF2-40B4-BE49-F238E27FC236}">
              <a16:creationId xmlns:a16="http://schemas.microsoft.com/office/drawing/2014/main" id="{4202367E-7E72-4B2A-B9B2-822C820A6CE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187" name="AutoShape 6" descr="Álcool Étilico Hidratado 70° 1L TUPI">
          <a:extLst>
            <a:ext uri="{FF2B5EF4-FFF2-40B4-BE49-F238E27FC236}">
              <a16:creationId xmlns:a16="http://schemas.microsoft.com/office/drawing/2014/main" id="{499CDEBD-F335-43F3-B256-64815A033ADB}"/>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88" name="AutoShape 2" descr="Álcool Étilico Hidratado 70° 1L TUPI">
          <a:extLst>
            <a:ext uri="{FF2B5EF4-FFF2-40B4-BE49-F238E27FC236}">
              <a16:creationId xmlns:a16="http://schemas.microsoft.com/office/drawing/2014/main" id="{5565399C-2406-4500-9015-EF8123CD15F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89" name="AutoShape 3" descr="Álcool Étilico Hidratado 70° 1L TUPI">
          <a:extLst>
            <a:ext uri="{FF2B5EF4-FFF2-40B4-BE49-F238E27FC236}">
              <a16:creationId xmlns:a16="http://schemas.microsoft.com/office/drawing/2014/main" id="{109719E1-490F-453E-9A06-332C6145D6A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90" name="AutoShape 4" descr="Álcool Étilico Hidratado 70° 1L TUPI">
          <a:extLst>
            <a:ext uri="{FF2B5EF4-FFF2-40B4-BE49-F238E27FC236}">
              <a16:creationId xmlns:a16="http://schemas.microsoft.com/office/drawing/2014/main" id="{E4022444-7062-47B5-AB11-C4FCE018436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91" name="AutoShape 5" descr="Álcool Étilico Hidratado 70° 1L TUPI">
          <a:extLst>
            <a:ext uri="{FF2B5EF4-FFF2-40B4-BE49-F238E27FC236}">
              <a16:creationId xmlns:a16="http://schemas.microsoft.com/office/drawing/2014/main" id="{54FABE3A-E72C-4251-BA92-357093B48A0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192" name="AutoShape 6" descr="Álcool Étilico Hidratado 70° 1L TUPI">
          <a:extLst>
            <a:ext uri="{FF2B5EF4-FFF2-40B4-BE49-F238E27FC236}">
              <a16:creationId xmlns:a16="http://schemas.microsoft.com/office/drawing/2014/main" id="{7A5DE24A-FF1B-4F67-B5FA-5F59C18589A7}"/>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93" name="AutoShape 2" descr="Álcool Étilico Hidratado 70° 1L TUPI">
          <a:extLst>
            <a:ext uri="{FF2B5EF4-FFF2-40B4-BE49-F238E27FC236}">
              <a16:creationId xmlns:a16="http://schemas.microsoft.com/office/drawing/2014/main" id="{7FB36D21-39BA-43ED-AFFC-E694332CC98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94" name="AutoShape 3" descr="Álcool Étilico Hidratado 70° 1L TUPI">
          <a:extLst>
            <a:ext uri="{FF2B5EF4-FFF2-40B4-BE49-F238E27FC236}">
              <a16:creationId xmlns:a16="http://schemas.microsoft.com/office/drawing/2014/main" id="{322FA020-DC6E-4F43-9267-46EAF8869B0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95" name="AutoShape 4" descr="Álcool Étilico Hidratado 70° 1L TUPI">
          <a:extLst>
            <a:ext uri="{FF2B5EF4-FFF2-40B4-BE49-F238E27FC236}">
              <a16:creationId xmlns:a16="http://schemas.microsoft.com/office/drawing/2014/main" id="{BE327DA5-C957-4640-8CE7-0C0687DEEF9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96" name="AutoShape 5" descr="Álcool Étilico Hidratado 70° 1L TUPI">
          <a:extLst>
            <a:ext uri="{FF2B5EF4-FFF2-40B4-BE49-F238E27FC236}">
              <a16:creationId xmlns:a16="http://schemas.microsoft.com/office/drawing/2014/main" id="{F8CAAC35-D633-4D45-805F-6DBB1E331CC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197" name="AutoShape 6" descr="Álcool Étilico Hidratado 70° 1L TUPI">
          <a:extLst>
            <a:ext uri="{FF2B5EF4-FFF2-40B4-BE49-F238E27FC236}">
              <a16:creationId xmlns:a16="http://schemas.microsoft.com/office/drawing/2014/main" id="{766F49C7-9D9B-427C-914B-FB9D607E694A}"/>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198" name="AutoShape 2" descr="Álcool Étilico Hidratado 70° 1L TUPI">
          <a:extLst>
            <a:ext uri="{FF2B5EF4-FFF2-40B4-BE49-F238E27FC236}">
              <a16:creationId xmlns:a16="http://schemas.microsoft.com/office/drawing/2014/main" id="{2BF9AEF0-C1C0-4952-A7CB-EF64477F361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199" name="AutoShape 3" descr="Álcool Étilico Hidratado 70° 1L TUPI">
          <a:extLst>
            <a:ext uri="{FF2B5EF4-FFF2-40B4-BE49-F238E27FC236}">
              <a16:creationId xmlns:a16="http://schemas.microsoft.com/office/drawing/2014/main" id="{942BFECC-D1FA-47EF-BC78-27807AC11F2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00" name="AutoShape 4" descr="Álcool Étilico Hidratado 70° 1L TUPI">
          <a:extLst>
            <a:ext uri="{FF2B5EF4-FFF2-40B4-BE49-F238E27FC236}">
              <a16:creationId xmlns:a16="http://schemas.microsoft.com/office/drawing/2014/main" id="{98B931C9-5DBC-4634-8BAD-D5954199825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01" name="AutoShape 5" descr="Álcool Étilico Hidratado 70° 1L TUPI">
          <a:extLst>
            <a:ext uri="{FF2B5EF4-FFF2-40B4-BE49-F238E27FC236}">
              <a16:creationId xmlns:a16="http://schemas.microsoft.com/office/drawing/2014/main" id="{78E2E6B3-9B02-4994-87AA-188341AC0AE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202" name="AutoShape 6" descr="Álcool Étilico Hidratado 70° 1L TUPI">
          <a:extLst>
            <a:ext uri="{FF2B5EF4-FFF2-40B4-BE49-F238E27FC236}">
              <a16:creationId xmlns:a16="http://schemas.microsoft.com/office/drawing/2014/main" id="{E7F72459-3D53-44AD-83EF-57A9CB13ABF7}"/>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03" name="AutoShape 2" descr="Álcool Étilico Hidratado 70° 1L TUPI">
          <a:extLst>
            <a:ext uri="{FF2B5EF4-FFF2-40B4-BE49-F238E27FC236}">
              <a16:creationId xmlns:a16="http://schemas.microsoft.com/office/drawing/2014/main" id="{33B6F276-B230-4ED4-8EF2-227972A594F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04" name="AutoShape 3" descr="Álcool Étilico Hidratado 70° 1L TUPI">
          <a:extLst>
            <a:ext uri="{FF2B5EF4-FFF2-40B4-BE49-F238E27FC236}">
              <a16:creationId xmlns:a16="http://schemas.microsoft.com/office/drawing/2014/main" id="{39C908EC-92E0-4A99-8B0D-11D6784B40B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05" name="AutoShape 4" descr="Álcool Étilico Hidratado 70° 1L TUPI">
          <a:extLst>
            <a:ext uri="{FF2B5EF4-FFF2-40B4-BE49-F238E27FC236}">
              <a16:creationId xmlns:a16="http://schemas.microsoft.com/office/drawing/2014/main" id="{16732BD0-8E42-40F1-86B6-359EF2A588A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06" name="AutoShape 5" descr="Álcool Étilico Hidratado 70° 1L TUPI">
          <a:extLst>
            <a:ext uri="{FF2B5EF4-FFF2-40B4-BE49-F238E27FC236}">
              <a16:creationId xmlns:a16="http://schemas.microsoft.com/office/drawing/2014/main" id="{23C89B3B-301A-4D98-AA49-BFF1D664410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207" name="AutoShape 6" descr="Álcool Étilico Hidratado 70° 1L TUPI">
          <a:extLst>
            <a:ext uri="{FF2B5EF4-FFF2-40B4-BE49-F238E27FC236}">
              <a16:creationId xmlns:a16="http://schemas.microsoft.com/office/drawing/2014/main" id="{BE479BD8-2FBE-4945-B358-FDCF1BDF256B}"/>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08" name="AutoShape 2" descr="Álcool Étilico Hidratado 70° 1L TUPI">
          <a:extLst>
            <a:ext uri="{FF2B5EF4-FFF2-40B4-BE49-F238E27FC236}">
              <a16:creationId xmlns:a16="http://schemas.microsoft.com/office/drawing/2014/main" id="{7BBC2C30-9990-43DD-8E6E-9897D6D6125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09" name="AutoShape 3" descr="Álcool Étilico Hidratado 70° 1L TUPI">
          <a:extLst>
            <a:ext uri="{FF2B5EF4-FFF2-40B4-BE49-F238E27FC236}">
              <a16:creationId xmlns:a16="http://schemas.microsoft.com/office/drawing/2014/main" id="{C82F1314-8DD5-4FF7-8D6A-CEE271B87DD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10" name="AutoShape 4" descr="Álcool Étilico Hidratado 70° 1L TUPI">
          <a:extLst>
            <a:ext uri="{FF2B5EF4-FFF2-40B4-BE49-F238E27FC236}">
              <a16:creationId xmlns:a16="http://schemas.microsoft.com/office/drawing/2014/main" id="{7E16761C-C9DB-428D-9192-071E1675E17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11" name="AutoShape 5" descr="Álcool Étilico Hidratado 70° 1L TUPI">
          <a:extLst>
            <a:ext uri="{FF2B5EF4-FFF2-40B4-BE49-F238E27FC236}">
              <a16:creationId xmlns:a16="http://schemas.microsoft.com/office/drawing/2014/main" id="{1F45C9F4-FEFB-4C7C-A737-4BEF197523D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212" name="AutoShape 6" descr="Álcool Étilico Hidratado 70° 1L TUPI">
          <a:extLst>
            <a:ext uri="{FF2B5EF4-FFF2-40B4-BE49-F238E27FC236}">
              <a16:creationId xmlns:a16="http://schemas.microsoft.com/office/drawing/2014/main" id="{CC6E884E-AF11-4F4E-A9E7-F89C027CA901}"/>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13" name="AutoShape 2" descr="Álcool Étilico Hidratado 70° 1L TUPI">
          <a:extLst>
            <a:ext uri="{FF2B5EF4-FFF2-40B4-BE49-F238E27FC236}">
              <a16:creationId xmlns:a16="http://schemas.microsoft.com/office/drawing/2014/main" id="{DF2F84FA-3C76-4EC8-8605-C7C6D444DEB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14" name="AutoShape 3" descr="Álcool Étilico Hidratado 70° 1L TUPI">
          <a:extLst>
            <a:ext uri="{FF2B5EF4-FFF2-40B4-BE49-F238E27FC236}">
              <a16:creationId xmlns:a16="http://schemas.microsoft.com/office/drawing/2014/main" id="{7903AEE8-9B2E-4EA5-A26E-DD9C1242B0B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15" name="AutoShape 4" descr="Álcool Étilico Hidratado 70° 1L TUPI">
          <a:extLst>
            <a:ext uri="{FF2B5EF4-FFF2-40B4-BE49-F238E27FC236}">
              <a16:creationId xmlns:a16="http://schemas.microsoft.com/office/drawing/2014/main" id="{F65EA990-259E-4559-9769-A1EB4DE490D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16" name="AutoShape 5" descr="Álcool Étilico Hidratado 70° 1L TUPI">
          <a:extLst>
            <a:ext uri="{FF2B5EF4-FFF2-40B4-BE49-F238E27FC236}">
              <a16:creationId xmlns:a16="http://schemas.microsoft.com/office/drawing/2014/main" id="{60E919D0-FE40-45B1-917E-35EBEFE4083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217" name="AutoShape 6" descr="Álcool Étilico Hidratado 70° 1L TUPI">
          <a:extLst>
            <a:ext uri="{FF2B5EF4-FFF2-40B4-BE49-F238E27FC236}">
              <a16:creationId xmlns:a16="http://schemas.microsoft.com/office/drawing/2014/main" id="{13F583F6-ED82-4509-A230-6721E1CA1444}"/>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18" name="AutoShape 2" descr="Álcool Étilico Hidratado 70° 1L TUPI">
          <a:extLst>
            <a:ext uri="{FF2B5EF4-FFF2-40B4-BE49-F238E27FC236}">
              <a16:creationId xmlns:a16="http://schemas.microsoft.com/office/drawing/2014/main" id="{FA471286-BCC5-4A2B-BC2B-9E4436F69B6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19" name="AutoShape 3" descr="Álcool Étilico Hidratado 70° 1L TUPI">
          <a:extLst>
            <a:ext uri="{FF2B5EF4-FFF2-40B4-BE49-F238E27FC236}">
              <a16:creationId xmlns:a16="http://schemas.microsoft.com/office/drawing/2014/main" id="{9808ECBE-1965-4A81-95A4-FEB0C28099B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20" name="AutoShape 4" descr="Álcool Étilico Hidratado 70° 1L TUPI">
          <a:extLst>
            <a:ext uri="{FF2B5EF4-FFF2-40B4-BE49-F238E27FC236}">
              <a16:creationId xmlns:a16="http://schemas.microsoft.com/office/drawing/2014/main" id="{14543C0A-0ABE-41FD-9473-37927C0833C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21" name="AutoShape 5" descr="Álcool Étilico Hidratado 70° 1L TUPI">
          <a:extLst>
            <a:ext uri="{FF2B5EF4-FFF2-40B4-BE49-F238E27FC236}">
              <a16:creationId xmlns:a16="http://schemas.microsoft.com/office/drawing/2014/main" id="{74B8C02E-766B-4078-85E8-AFC876D1C60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222" name="AutoShape 6" descr="Álcool Étilico Hidratado 70° 1L TUPI">
          <a:extLst>
            <a:ext uri="{FF2B5EF4-FFF2-40B4-BE49-F238E27FC236}">
              <a16:creationId xmlns:a16="http://schemas.microsoft.com/office/drawing/2014/main" id="{4DE2EB09-7EB5-4C6F-B0BB-60A9AFF0D652}"/>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23" name="AutoShape 2" descr="Álcool Étilico Hidratado 70° 1L TUPI">
          <a:extLst>
            <a:ext uri="{FF2B5EF4-FFF2-40B4-BE49-F238E27FC236}">
              <a16:creationId xmlns:a16="http://schemas.microsoft.com/office/drawing/2014/main" id="{75AC62ED-5D67-4212-A6FF-AE774A27C8B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24" name="AutoShape 3" descr="Álcool Étilico Hidratado 70° 1L TUPI">
          <a:extLst>
            <a:ext uri="{FF2B5EF4-FFF2-40B4-BE49-F238E27FC236}">
              <a16:creationId xmlns:a16="http://schemas.microsoft.com/office/drawing/2014/main" id="{6A12DB91-6619-4310-8DE2-9ED658112B0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25" name="AutoShape 4" descr="Álcool Étilico Hidratado 70° 1L TUPI">
          <a:extLst>
            <a:ext uri="{FF2B5EF4-FFF2-40B4-BE49-F238E27FC236}">
              <a16:creationId xmlns:a16="http://schemas.microsoft.com/office/drawing/2014/main" id="{8C0443F7-8F8F-4947-B1C8-3DA5C9FE02B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26" name="AutoShape 5" descr="Álcool Étilico Hidratado 70° 1L TUPI">
          <a:extLst>
            <a:ext uri="{FF2B5EF4-FFF2-40B4-BE49-F238E27FC236}">
              <a16:creationId xmlns:a16="http://schemas.microsoft.com/office/drawing/2014/main" id="{82ABF338-2EDF-4F49-81AF-ABDB711BB78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227" name="AutoShape 6" descr="Álcool Étilico Hidratado 70° 1L TUPI">
          <a:extLst>
            <a:ext uri="{FF2B5EF4-FFF2-40B4-BE49-F238E27FC236}">
              <a16:creationId xmlns:a16="http://schemas.microsoft.com/office/drawing/2014/main" id="{9F9F7445-3BD8-4D0D-86B7-75DD9C3C7A07}"/>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28" name="AutoShape 2" descr="Álcool Étilico Hidratado 70° 1L TUPI">
          <a:extLst>
            <a:ext uri="{FF2B5EF4-FFF2-40B4-BE49-F238E27FC236}">
              <a16:creationId xmlns:a16="http://schemas.microsoft.com/office/drawing/2014/main" id="{525F7B40-19D7-4BC3-8FD9-C442508A0B1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29" name="AutoShape 3" descr="Álcool Étilico Hidratado 70° 1L TUPI">
          <a:extLst>
            <a:ext uri="{FF2B5EF4-FFF2-40B4-BE49-F238E27FC236}">
              <a16:creationId xmlns:a16="http://schemas.microsoft.com/office/drawing/2014/main" id="{0A0B916B-74E4-4AE4-9BDB-387EBD9EB52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30" name="AutoShape 4" descr="Álcool Étilico Hidratado 70° 1L TUPI">
          <a:extLst>
            <a:ext uri="{FF2B5EF4-FFF2-40B4-BE49-F238E27FC236}">
              <a16:creationId xmlns:a16="http://schemas.microsoft.com/office/drawing/2014/main" id="{19F3AE48-0748-46FF-BC3A-B97E9F0A433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31" name="AutoShape 5" descr="Álcool Étilico Hidratado 70° 1L TUPI">
          <a:extLst>
            <a:ext uri="{FF2B5EF4-FFF2-40B4-BE49-F238E27FC236}">
              <a16:creationId xmlns:a16="http://schemas.microsoft.com/office/drawing/2014/main" id="{50D7A298-7773-4447-A37D-44DDB0A2AB8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232" name="AutoShape 6" descr="Álcool Étilico Hidratado 70° 1L TUPI">
          <a:extLst>
            <a:ext uri="{FF2B5EF4-FFF2-40B4-BE49-F238E27FC236}">
              <a16:creationId xmlns:a16="http://schemas.microsoft.com/office/drawing/2014/main" id="{F0241211-D4BF-4582-8E35-58A732F9874D}"/>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33" name="AutoShape 2" descr="Álcool Étilico Hidratado 70° 1L TUPI">
          <a:extLst>
            <a:ext uri="{FF2B5EF4-FFF2-40B4-BE49-F238E27FC236}">
              <a16:creationId xmlns:a16="http://schemas.microsoft.com/office/drawing/2014/main" id="{85A5859D-92AE-4F27-AE2E-C3F53B5A75E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34" name="AutoShape 3" descr="Álcool Étilico Hidratado 70° 1L TUPI">
          <a:extLst>
            <a:ext uri="{FF2B5EF4-FFF2-40B4-BE49-F238E27FC236}">
              <a16:creationId xmlns:a16="http://schemas.microsoft.com/office/drawing/2014/main" id="{E6AC544A-C337-40AF-87F7-D2F0C8FC103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35" name="AutoShape 4" descr="Álcool Étilico Hidratado 70° 1L TUPI">
          <a:extLst>
            <a:ext uri="{FF2B5EF4-FFF2-40B4-BE49-F238E27FC236}">
              <a16:creationId xmlns:a16="http://schemas.microsoft.com/office/drawing/2014/main" id="{930BC2FF-0D20-43DB-ABD3-3E4B6FE72E5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36" name="AutoShape 5" descr="Álcool Étilico Hidratado 70° 1L TUPI">
          <a:extLst>
            <a:ext uri="{FF2B5EF4-FFF2-40B4-BE49-F238E27FC236}">
              <a16:creationId xmlns:a16="http://schemas.microsoft.com/office/drawing/2014/main" id="{CF5CCBE1-26D5-489E-AB42-702E75E6E33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237" name="AutoShape 6" descr="Álcool Étilico Hidratado 70° 1L TUPI">
          <a:extLst>
            <a:ext uri="{FF2B5EF4-FFF2-40B4-BE49-F238E27FC236}">
              <a16:creationId xmlns:a16="http://schemas.microsoft.com/office/drawing/2014/main" id="{9B2B4895-89EE-4EF8-BD81-F3300D8CDAC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38" name="AutoShape 2" descr="Álcool Étilico Hidratado 70° 1L TUPI">
          <a:extLst>
            <a:ext uri="{FF2B5EF4-FFF2-40B4-BE49-F238E27FC236}">
              <a16:creationId xmlns:a16="http://schemas.microsoft.com/office/drawing/2014/main" id="{0DFE2F31-0859-49B4-83BF-9FEDB667E6B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39" name="AutoShape 3" descr="Álcool Étilico Hidratado 70° 1L TUPI">
          <a:extLst>
            <a:ext uri="{FF2B5EF4-FFF2-40B4-BE49-F238E27FC236}">
              <a16:creationId xmlns:a16="http://schemas.microsoft.com/office/drawing/2014/main" id="{903C1418-C77B-4964-A51A-931A2F536F0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40" name="AutoShape 4" descr="Álcool Étilico Hidratado 70° 1L TUPI">
          <a:extLst>
            <a:ext uri="{FF2B5EF4-FFF2-40B4-BE49-F238E27FC236}">
              <a16:creationId xmlns:a16="http://schemas.microsoft.com/office/drawing/2014/main" id="{C6531BEE-F102-471C-B1A3-148E7068DD7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41" name="AutoShape 5" descr="Álcool Étilico Hidratado 70° 1L TUPI">
          <a:extLst>
            <a:ext uri="{FF2B5EF4-FFF2-40B4-BE49-F238E27FC236}">
              <a16:creationId xmlns:a16="http://schemas.microsoft.com/office/drawing/2014/main" id="{32A81D43-A6AD-4D6A-99D0-02A6B64322A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242" name="AutoShape 6" descr="Álcool Étilico Hidratado 70° 1L TUPI">
          <a:extLst>
            <a:ext uri="{FF2B5EF4-FFF2-40B4-BE49-F238E27FC236}">
              <a16:creationId xmlns:a16="http://schemas.microsoft.com/office/drawing/2014/main" id="{673E6B1D-9952-4980-86AE-DAAF383AC611}"/>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43" name="AutoShape 2" descr="Álcool Étilico Hidratado 70° 1L TUPI">
          <a:extLst>
            <a:ext uri="{FF2B5EF4-FFF2-40B4-BE49-F238E27FC236}">
              <a16:creationId xmlns:a16="http://schemas.microsoft.com/office/drawing/2014/main" id="{A051CD9A-87DD-4051-883A-39708637C7A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44" name="AutoShape 3" descr="Álcool Étilico Hidratado 70° 1L TUPI">
          <a:extLst>
            <a:ext uri="{FF2B5EF4-FFF2-40B4-BE49-F238E27FC236}">
              <a16:creationId xmlns:a16="http://schemas.microsoft.com/office/drawing/2014/main" id="{F725594A-BEB1-406F-833A-C2521D92982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45" name="AutoShape 4" descr="Álcool Étilico Hidratado 70° 1L TUPI">
          <a:extLst>
            <a:ext uri="{FF2B5EF4-FFF2-40B4-BE49-F238E27FC236}">
              <a16:creationId xmlns:a16="http://schemas.microsoft.com/office/drawing/2014/main" id="{FA563EF9-C3EF-4197-BD89-5A06EA1639D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46" name="AutoShape 5" descr="Álcool Étilico Hidratado 70° 1L TUPI">
          <a:extLst>
            <a:ext uri="{FF2B5EF4-FFF2-40B4-BE49-F238E27FC236}">
              <a16:creationId xmlns:a16="http://schemas.microsoft.com/office/drawing/2014/main" id="{48018788-D461-417E-90E4-7438589B300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247" name="AutoShape 6" descr="Álcool Étilico Hidratado 70° 1L TUPI">
          <a:extLst>
            <a:ext uri="{FF2B5EF4-FFF2-40B4-BE49-F238E27FC236}">
              <a16:creationId xmlns:a16="http://schemas.microsoft.com/office/drawing/2014/main" id="{632B75E2-C728-4FDC-994F-40B71054A40E}"/>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48" name="AutoShape 2" descr="Álcool Étilico Hidratado 70° 1L TUPI">
          <a:extLst>
            <a:ext uri="{FF2B5EF4-FFF2-40B4-BE49-F238E27FC236}">
              <a16:creationId xmlns:a16="http://schemas.microsoft.com/office/drawing/2014/main" id="{93367C86-23CB-4F0C-8F89-9976CFAF611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49" name="AutoShape 3" descr="Álcool Étilico Hidratado 70° 1L TUPI">
          <a:extLst>
            <a:ext uri="{FF2B5EF4-FFF2-40B4-BE49-F238E27FC236}">
              <a16:creationId xmlns:a16="http://schemas.microsoft.com/office/drawing/2014/main" id="{EBE29904-876D-4F52-9E37-50A2210D31F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50" name="AutoShape 4" descr="Álcool Étilico Hidratado 70° 1L TUPI">
          <a:extLst>
            <a:ext uri="{FF2B5EF4-FFF2-40B4-BE49-F238E27FC236}">
              <a16:creationId xmlns:a16="http://schemas.microsoft.com/office/drawing/2014/main" id="{68E30F0C-DAE9-4538-9678-27268A62622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51" name="AutoShape 5" descr="Álcool Étilico Hidratado 70° 1L TUPI">
          <a:extLst>
            <a:ext uri="{FF2B5EF4-FFF2-40B4-BE49-F238E27FC236}">
              <a16:creationId xmlns:a16="http://schemas.microsoft.com/office/drawing/2014/main" id="{963BEE40-2915-4160-BCA5-ABCB439FDF4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252" name="AutoShape 6" descr="Álcool Étilico Hidratado 70° 1L TUPI">
          <a:extLst>
            <a:ext uri="{FF2B5EF4-FFF2-40B4-BE49-F238E27FC236}">
              <a16:creationId xmlns:a16="http://schemas.microsoft.com/office/drawing/2014/main" id="{CB810BC5-A95F-4387-8D8B-33F7BE8A3BCC}"/>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53" name="AutoShape 2" descr="Álcool Étilico Hidratado 70° 1L TUPI">
          <a:extLst>
            <a:ext uri="{FF2B5EF4-FFF2-40B4-BE49-F238E27FC236}">
              <a16:creationId xmlns:a16="http://schemas.microsoft.com/office/drawing/2014/main" id="{E4CAE9A6-BA51-4C9F-AAEE-0BCA8970EB4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54" name="AutoShape 3" descr="Álcool Étilico Hidratado 70° 1L TUPI">
          <a:extLst>
            <a:ext uri="{FF2B5EF4-FFF2-40B4-BE49-F238E27FC236}">
              <a16:creationId xmlns:a16="http://schemas.microsoft.com/office/drawing/2014/main" id="{394D742B-471F-4E64-8B69-80E4842EE66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55" name="AutoShape 4" descr="Álcool Étilico Hidratado 70° 1L TUPI">
          <a:extLst>
            <a:ext uri="{FF2B5EF4-FFF2-40B4-BE49-F238E27FC236}">
              <a16:creationId xmlns:a16="http://schemas.microsoft.com/office/drawing/2014/main" id="{D6586908-DA7E-4E9C-ABD1-76F467775B2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56" name="AutoShape 5" descr="Álcool Étilico Hidratado 70° 1L TUPI">
          <a:extLst>
            <a:ext uri="{FF2B5EF4-FFF2-40B4-BE49-F238E27FC236}">
              <a16:creationId xmlns:a16="http://schemas.microsoft.com/office/drawing/2014/main" id="{7EC0340B-A23C-44C4-97FD-38C4012AF47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257" name="AutoShape 6" descr="Álcool Étilico Hidratado 70° 1L TUPI">
          <a:extLst>
            <a:ext uri="{FF2B5EF4-FFF2-40B4-BE49-F238E27FC236}">
              <a16:creationId xmlns:a16="http://schemas.microsoft.com/office/drawing/2014/main" id="{39DBBA5D-83E2-4A7B-A440-2E85A48589C2}"/>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58" name="AutoShape 2" descr="Álcool Étilico Hidratado 70° 1L TUPI">
          <a:extLst>
            <a:ext uri="{FF2B5EF4-FFF2-40B4-BE49-F238E27FC236}">
              <a16:creationId xmlns:a16="http://schemas.microsoft.com/office/drawing/2014/main" id="{BF30CB98-0F02-468A-B5F8-84BC3DBF9E2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59" name="AutoShape 3" descr="Álcool Étilico Hidratado 70° 1L TUPI">
          <a:extLst>
            <a:ext uri="{FF2B5EF4-FFF2-40B4-BE49-F238E27FC236}">
              <a16:creationId xmlns:a16="http://schemas.microsoft.com/office/drawing/2014/main" id="{8279FEAE-534A-4A7D-AD71-C018103BCA7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60" name="AutoShape 4" descr="Álcool Étilico Hidratado 70° 1L TUPI">
          <a:extLst>
            <a:ext uri="{FF2B5EF4-FFF2-40B4-BE49-F238E27FC236}">
              <a16:creationId xmlns:a16="http://schemas.microsoft.com/office/drawing/2014/main" id="{F92CA6C8-9928-4F95-8A92-BC0C2415668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61" name="AutoShape 5" descr="Álcool Étilico Hidratado 70° 1L TUPI">
          <a:extLst>
            <a:ext uri="{FF2B5EF4-FFF2-40B4-BE49-F238E27FC236}">
              <a16:creationId xmlns:a16="http://schemas.microsoft.com/office/drawing/2014/main" id="{C0FB0266-B344-466B-995F-AC1A441D6AB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262" name="AutoShape 6" descr="Álcool Étilico Hidratado 70° 1L TUPI">
          <a:extLst>
            <a:ext uri="{FF2B5EF4-FFF2-40B4-BE49-F238E27FC236}">
              <a16:creationId xmlns:a16="http://schemas.microsoft.com/office/drawing/2014/main" id="{176312F2-DAB9-479D-90B4-98B14D345B80}"/>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63" name="AutoShape 2" descr="Álcool Étilico Hidratado 70° 1L TUPI">
          <a:extLst>
            <a:ext uri="{FF2B5EF4-FFF2-40B4-BE49-F238E27FC236}">
              <a16:creationId xmlns:a16="http://schemas.microsoft.com/office/drawing/2014/main" id="{D657FA12-002E-4342-8AFA-068622D85FA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64" name="AutoShape 3" descr="Álcool Étilico Hidratado 70° 1L TUPI">
          <a:extLst>
            <a:ext uri="{FF2B5EF4-FFF2-40B4-BE49-F238E27FC236}">
              <a16:creationId xmlns:a16="http://schemas.microsoft.com/office/drawing/2014/main" id="{4683DC36-C036-4C37-8E10-43A2739C4B6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65" name="AutoShape 4" descr="Álcool Étilico Hidratado 70° 1L TUPI">
          <a:extLst>
            <a:ext uri="{FF2B5EF4-FFF2-40B4-BE49-F238E27FC236}">
              <a16:creationId xmlns:a16="http://schemas.microsoft.com/office/drawing/2014/main" id="{5F9C7D9C-C6C4-4D7F-ABC0-4E8E9861AE7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66" name="AutoShape 5" descr="Álcool Étilico Hidratado 70° 1L TUPI">
          <a:extLst>
            <a:ext uri="{FF2B5EF4-FFF2-40B4-BE49-F238E27FC236}">
              <a16:creationId xmlns:a16="http://schemas.microsoft.com/office/drawing/2014/main" id="{0FDC3BB6-DCF7-42CE-8734-F670F334ACE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267" name="AutoShape 6" descr="Álcool Étilico Hidratado 70° 1L TUPI">
          <a:extLst>
            <a:ext uri="{FF2B5EF4-FFF2-40B4-BE49-F238E27FC236}">
              <a16:creationId xmlns:a16="http://schemas.microsoft.com/office/drawing/2014/main" id="{387A4EC0-1678-4B3D-B032-BE5B4DB3725A}"/>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68" name="AutoShape 2" descr="Álcool Étilico Hidratado 70° 1L TUPI">
          <a:extLst>
            <a:ext uri="{FF2B5EF4-FFF2-40B4-BE49-F238E27FC236}">
              <a16:creationId xmlns:a16="http://schemas.microsoft.com/office/drawing/2014/main" id="{D50D6BD2-F52C-47C8-AA4E-B6CBC2B30A8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69" name="AutoShape 3" descr="Álcool Étilico Hidratado 70° 1L TUPI">
          <a:extLst>
            <a:ext uri="{FF2B5EF4-FFF2-40B4-BE49-F238E27FC236}">
              <a16:creationId xmlns:a16="http://schemas.microsoft.com/office/drawing/2014/main" id="{25D95EB0-BB94-48DA-B1F8-3B55B35FEA6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70" name="AutoShape 4" descr="Álcool Étilico Hidratado 70° 1L TUPI">
          <a:extLst>
            <a:ext uri="{FF2B5EF4-FFF2-40B4-BE49-F238E27FC236}">
              <a16:creationId xmlns:a16="http://schemas.microsoft.com/office/drawing/2014/main" id="{97699526-0E93-474E-953B-4D90E228525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71" name="AutoShape 5" descr="Álcool Étilico Hidratado 70° 1L TUPI">
          <a:extLst>
            <a:ext uri="{FF2B5EF4-FFF2-40B4-BE49-F238E27FC236}">
              <a16:creationId xmlns:a16="http://schemas.microsoft.com/office/drawing/2014/main" id="{A0D178D5-C82A-4432-A3E5-A78901D927D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272" name="AutoShape 6" descr="Álcool Étilico Hidratado 70° 1L TUPI">
          <a:extLst>
            <a:ext uri="{FF2B5EF4-FFF2-40B4-BE49-F238E27FC236}">
              <a16:creationId xmlns:a16="http://schemas.microsoft.com/office/drawing/2014/main" id="{AFA8AD8D-038B-4892-88AD-7D40CC28A63E}"/>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73" name="AutoShape 2" descr="Álcool Étilico Hidratado 70° 1L TUPI">
          <a:extLst>
            <a:ext uri="{FF2B5EF4-FFF2-40B4-BE49-F238E27FC236}">
              <a16:creationId xmlns:a16="http://schemas.microsoft.com/office/drawing/2014/main" id="{66616419-10CF-4605-8623-7CF856ACE05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74" name="AutoShape 3" descr="Álcool Étilico Hidratado 70° 1L TUPI">
          <a:extLst>
            <a:ext uri="{FF2B5EF4-FFF2-40B4-BE49-F238E27FC236}">
              <a16:creationId xmlns:a16="http://schemas.microsoft.com/office/drawing/2014/main" id="{DEB65481-6D4A-4E50-AD39-3DB592A17E2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75" name="AutoShape 4" descr="Álcool Étilico Hidratado 70° 1L TUPI">
          <a:extLst>
            <a:ext uri="{FF2B5EF4-FFF2-40B4-BE49-F238E27FC236}">
              <a16:creationId xmlns:a16="http://schemas.microsoft.com/office/drawing/2014/main" id="{D7B7F3FB-AB55-4813-B2A6-DEC5CDE0444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76" name="AutoShape 5" descr="Álcool Étilico Hidratado 70° 1L TUPI">
          <a:extLst>
            <a:ext uri="{FF2B5EF4-FFF2-40B4-BE49-F238E27FC236}">
              <a16:creationId xmlns:a16="http://schemas.microsoft.com/office/drawing/2014/main" id="{7784E292-0933-4634-8641-F95CD74F454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277" name="AutoShape 6" descr="Álcool Étilico Hidratado 70° 1L TUPI">
          <a:extLst>
            <a:ext uri="{FF2B5EF4-FFF2-40B4-BE49-F238E27FC236}">
              <a16:creationId xmlns:a16="http://schemas.microsoft.com/office/drawing/2014/main" id="{89A620AD-92C5-4773-AA3C-5451D718375A}"/>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78" name="AutoShape 2" descr="Álcool Étilico Hidratado 70° 1L TUPI">
          <a:extLst>
            <a:ext uri="{FF2B5EF4-FFF2-40B4-BE49-F238E27FC236}">
              <a16:creationId xmlns:a16="http://schemas.microsoft.com/office/drawing/2014/main" id="{97FB347B-E425-4EBD-A74F-6EDA6A03B1E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79" name="AutoShape 3" descr="Álcool Étilico Hidratado 70° 1L TUPI">
          <a:extLst>
            <a:ext uri="{FF2B5EF4-FFF2-40B4-BE49-F238E27FC236}">
              <a16:creationId xmlns:a16="http://schemas.microsoft.com/office/drawing/2014/main" id="{1FC2FB64-E647-4FC8-B546-2C196B93E22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80" name="AutoShape 4" descr="Álcool Étilico Hidratado 70° 1L TUPI">
          <a:extLst>
            <a:ext uri="{FF2B5EF4-FFF2-40B4-BE49-F238E27FC236}">
              <a16:creationId xmlns:a16="http://schemas.microsoft.com/office/drawing/2014/main" id="{677DEC7F-C524-40E8-81E6-3A6CB57C766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81" name="AutoShape 5" descr="Álcool Étilico Hidratado 70° 1L TUPI">
          <a:extLst>
            <a:ext uri="{FF2B5EF4-FFF2-40B4-BE49-F238E27FC236}">
              <a16:creationId xmlns:a16="http://schemas.microsoft.com/office/drawing/2014/main" id="{4C48D67F-5662-4DB4-9D3E-70D55D92DA6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282" name="AutoShape 6" descr="Álcool Étilico Hidratado 70° 1L TUPI">
          <a:extLst>
            <a:ext uri="{FF2B5EF4-FFF2-40B4-BE49-F238E27FC236}">
              <a16:creationId xmlns:a16="http://schemas.microsoft.com/office/drawing/2014/main" id="{D85DD8DD-6083-451E-BBAC-C598C139494C}"/>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83" name="AutoShape 2" descr="Álcool Étilico Hidratado 70° 1L TUPI">
          <a:extLst>
            <a:ext uri="{FF2B5EF4-FFF2-40B4-BE49-F238E27FC236}">
              <a16:creationId xmlns:a16="http://schemas.microsoft.com/office/drawing/2014/main" id="{57D14F2F-D3DF-40D6-8B60-5966E4A8BF0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84" name="AutoShape 3" descr="Álcool Étilico Hidratado 70° 1L TUPI">
          <a:extLst>
            <a:ext uri="{FF2B5EF4-FFF2-40B4-BE49-F238E27FC236}">
              <a16:creationId xmlns:a16="http://schemas.microsoft.com/office/drawing/2014/main" id="{CA3805D6-269B-4426-86F5-E730DC758EF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85" name="AutoShape 4" descr="Álcool Étilico Hidratado 70° 1L TUPI">
          <a:extLst>
            <a:ext uri="{FF2B5EF4-FFF2-40B4-BE49-F238E27FC236}">
              <a16:creationId xmlns:a16="http://schemas.microsoft.com/office/drawing/2014/main" id="{E46DA961-9857-49DA-A5BF-0A541FFA79F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86" name="AutoShape 5" descr="Álcool Étilico Hidratado 70° 1L TUPI">
          <a:extLst>
            <a:ext uri="{FF2B5EF4-FFF2-40B4-BE49-F238E27FC236}">
              <a16:creationId xmlns:a16="http://schemas.microsoft.com/office/drawing/2014/main" id="{AB447769-67BD-440F-85EC-56FD4EB5F9A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287" name="AutoShape 6" descr="Álcool Étilico Hidratado 70° 1L TUPI">
          <a:extLst>
            <a:ext uri="{FF2B5EF4-FFF2-40B4-BE49-F238E27FC236}">
              <a16:creationId xmlns:a16="http://schemas.microsoft.com/office/drawing/2014/main" id="{1BDA412B-1AC0-4B19-9143-981B92FD7319}"/>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88" name="AutoShape 2" descr="Álcool Étilico Hidratado 70° 1L TUPI">
          <a:extLst>
            <a:ext uri="{FF2B5EF4-FFF2-40B4-BE49-F238E27FC236}">
              <a16:creationId xmlns:a16="http://schemas.microsoft.com/office/drawing/2014/main" id="{F508BFDA-03E9-482A-A803-4D532C48767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89" name="AutoShape 3" descr="Álcool Étilico Hidratado 70° 1L TUPI">
          <a:extLst>
            <a:ext uri="{FF2B5EF4-FFF2-40B4-BE49-F238E27FC236}">
              <a16:creationId xmlns:a16="http://schemas.microsoft.com/office/drawing/2014/main" id="{C86C3D1C-4510-4616-B649-1E50C4A62A7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90" name="AutoShape 4" descr="Álcool Étilico Hidratado 70° 1L TUPI">
          <a:extLst>
            <a:ext uri="{FF2B5EF4-FFF2-40B4-BE49-F238E27FC236}">
              <a16:creationId xmlns:a16="http://schemas.microsoft.com/office/drawing/2014/main" id="{4EF22647-299A-48CD-AC25-A697CB556DB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91" name="AutoShape 5" descr="Álcool Étilico Hidratado 70° 1L TUPI">
          <a:extLst>
            <a:ext uri="{FF2B5EF4-FFF2-40B4-BE49-F238E27FC236}">
              <a16:creationId xmlns:a16="http://schemas.microsoft.com/office/drawing/2014/main" id="{0383BE75-654D-4E78-8F95-F5A5120731F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292" name="AutoShape 6" descr="Álcool Étilico Hidratado 70° 1L TUPI">
          <a:extLst>
            <a:ext uri="{FF2B5EF4-FFF2-40B4-BE49-F238E27FC236}">
              <a16:creationId xmlns:a16="http://schemas.microsoft.com/office/drawing/2014/main" id="{F28B2584-960B-4C4B-BB62-0C6A96AC12D0}"/>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93" name="AutoShape 2" descr="Álcool Étilico Hidratado 70° 1L TUPI">
          <a:extLst>
            <a:ext uri="{FF2B5EF4-FFF2-40B4-BE49-F238E27FC236}">
              <a16:creationId xmlns:a16="http://schemas.microsoft.com/office/drawing/2014/main" id="{EDE2D8EE-AE6B-428D-98B9-0491A86F27F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94" name="AutoShape 3" descr="Álcool Étilico Hidratado 70° 1L TUPI">
          <a:extLst>
            <a:ext uri="{FF2B5EF4-FFF2-40B4-BE49-F238E27FC236}">
              <a16:creationId xmlns:a16="http://schemas.microsoft.com/office/drawing/2014/main" id="{63117D70-95E9-4DE2-835B-E9753A982DD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95" name="AutoShape 4" descr="Álcool Étilico Hidratado 70° 1L TUPI">
          <a:extLst>
            <a:ext uri="{FF2B5EF4-FFF2-40B4-BE49-F238E27FC236}">
              <a16:creationId xmlns:a16="http://schemas.microsoft.com/office/drawing/2014/main" id="{CFBBE431-7E5E-48A7-BC8C-844200ABB47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96" name="AutoShape 5" descr="Álcool Étilico Hidratado 70° 1L TUPI">
          <a:extLst>
            <a:ext uri="{FF2B5EF4-FFF2-40B4-BE49-F238E27FC236}">
              <a16:creationId xmlns:a16="http://schemas.microsoft.com/office/drawing/2014/main" id="{13598771-4BF0-49D5-8B4C-6BC0D9B6F56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297" name="AutoShape 6" descr="Álcool Étilico Hidratado 70° 1L TUPI">
          <a:extLst>
            <a:ext uri="{FF2B5EF4-FFF2-40B4-BE49-F238E27FC236}">
              <a16:creationId xmlns:a16="http://schemas.microsoft.com/office/drawing/2014/main" id="{D65872C7-5755-462B-9D43-30FD5F930C15}"/>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298" name="AutoShape 2" descr="Álcool Étilico Hidratado 70° 1L TUPI">
          <a:extLst>
            <a:ext uri="{FF2B5EF4-FFF2-40B4-BE49-F238E27FC236}">
              <a16:creationId xmlns:a16="http://schemas.microsoft.com/office/drawing/2014/main" id="{077A5350-57CB-4514-963A-3A745A19AAE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299" name="AutoShape 3" descr="Álcool Étilico Hidratado 70° 1L TUPI">
          <a:extLst>
            <a:ext uri="{FF2B5EF4-FFF2-40B4-BE49-F238E27FC236}">
              <a16:creationId xmlns:a16="http://schemas.microsoft.com/office/drawing/2014/main" id="{1191F9C2-C827-4174-ADC8-BB43F8AC489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300" name="AutoShape 4" descr="Álcool Étilico Hidratado 70° 1L TUPI">
          <a:extLst>
            <a:ext uri="{FF2B5EF4-FFF2-40B4-BE49-F238E27FC236}">
              <a16:creationId xmlns:a16="http://schemas.microsoft.com/office/drawing/2014/main" id="{7C0F74D4-E9FD-462B-97AC-3A69120537A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301" name="AutoShape 5" descr="Álcool Étilico Hidratado 70° 1L TUPI">
          <a:extLst>
            <a:ext uri="{FF2B5EF4-FFF2-40B4-BE49-F238E27FC236}">
              <a16:creationId xmlns:a16="http://schemas.microsoft.com/office/drawing/2014/main" id="{054D5D35-B0EF-4E20-B234-257855A0062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302" name="AutoShape 6" descr="Álcool Étilico Hidratado 70° 1L TUPI">
          <a:extLst>
            <a:ext uri="{FF2B5EF4-FFF2-40B4-BE49-F238E27FC236}">
              <a16:creationId xmlns:a16="http://schemas.microsoft.com/office/drawing/2014/main" id="{CA512B40-BDB1-4CF1-8CEC-657CD6157FE1}"/>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303" name="AutoShape 2" descr="Álcool Étilico Hidratado 70° 1L TUPI">
          <a:extLst>
            <a:ext uri="{FF2B5EF4-FFF2-40B4-BE49-F238E27FC236}">
              <a16:creationId xmlns:a16="http://schemas.microsoft.com/office/drawing/2014/main" id="{049EE279-1873-4B75-BB6F-C24DA1F4F8A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304" name="AutoShape 3" descr="Álcool Étilico Hidratado 70° 1L TUPI">
          <a:extLst>
            <a:ext uri="{FF2B5EF4-FFF2-40B4-BE49-F238E27FC236}">
              <a16:creationId xmlns:a16="http://schemas.microsoft.com/office/drawing/2014/main" id="{7D2B801A-22E1-432A-9783-26D0DD7D101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305" name="AutoShape 4" descr="Álcool Étilico Hidratado 70° 1L TUPI">
          <a:extLst>
            <a:ext uri="{FF2B5EF4-FFF2-40B4-BE49-F238E27FC236}">
              <a16:creationId xmlns:a16="http://schemas.microsoft.com/office/drawing/2014/main" id="{606B9C68-2F19-4260-92B5-CF3644977FA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306" name="AutoShape 5" descr="Álcool Étilico Hidratado 70° 1L TUPI">
          <a:extLst>
            <a:ext uri="{FF2B5EF4-FFF2-40B4-BE49-F238E27FC236}">
              <a16:creationId xmlns:a16="http://schemas.microsoft.com/office/drawing/2014/main" id="{F6DB5AE8-C95E-4214-95FF-F1C2867A10B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307" name="AutoShape 6" descr="Álcool Étilico Hidratado 70° 1L TUPI">
          <a:extLst>
            <a:ext uri="{FF2B5EF4-FFF2-40B4-BE49-F238E27FC236}">
              <a16:creationId xmlns:a16="http://schemas.microsoft.com/office/drawing/2014/main" id="{9FA507DD-0840-4FF4-AAB5-47C9CE68E2D0}"/>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308" name="AutoShape 2" descr="Álcool Étilico Hidratado 70° 1L TUPI">
          <a:extLst>
            <a:ext uri="{FF2B5EF4-FFF2-40B4-BE49-F238E27FC236}">
              <a16:creationId xmlns:a16="http://schemas.microsoft.com/office/drawing/2014/main" id="{797AD955-6A84-457D-A91E-1E487B80848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309" name="AutoShape 3" descr="Álcool Étilico Hidratado 70° 1L TUPI">
          <a:extLst>
            <a:ext uri="{FF2B5EF4-FFF2-40B4-BE49-F238E27FC236}">
              <a16:creationId xmlns:a16="http://schemas.microsoft.com/office/drawing/2014/main" id="{9BF64B4C-4F83-4AF1-A7CE-A458E32DD3A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310" name="AutoShape 4" descr="Álcool Étilico Hidratado 70° 1L TUPI">
          <a:extLst>
            <a:ext uri="{FF2B5EF4-FFF2-40B4-BE49-F238E27FC236}">
              <a16:creationId xmlns:a16="http://schemas.microsoft.com/office/drawing/2014/main" id="{FF172FC1-4A1F-4D45-BD93-833F2E014FF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311" name="AutoShape 5" descr="Álcool Étilico Hidratado 70° 1L TUPI">
          <a:extLst>
            <a:ext uri="{FF2B5EF4-FFF2-40B4-BE49-F238E27FC236}">
              <a16:creationId xmlns:a16="http://schemas.microsoft.com/office/drawing/2014/main" id="{305C3BE1-416E-4B73-A036-96CC91DCB0E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312" name="AutoShape 6" descr="Álcool Étilico Hidratado 70° 1L TUPI">
          <a:extLst>
            <a:ext uri="{FF2B5EF4-FFF2-40B4-BE49-F238E27FC236}">
              <a16:creationId xmlns:a16="http://schemas.microsoft.com/office/drawing/2014/main" id="{E8F5C699-8D11-4832-BF6E-F7EF6D2EA015}"/>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313" name="AutoShape 2" descr="Álcool Étilico Hidratado 70° 1L TUPI">
          <a:extLst>
            <a:ext uri="{FF2B5EF4-FFF2-40B4-BE49-F238E27FC236}">
              <a16:creationId xmlns:a16="http://schemas.microsoft.com/office/drawing/2014/main" id="{F8B7D7EC-8981-4F96-9E93-700049A6868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314" name="AutoShape 3" descr="Álcool Étilico Hidratado 70° 1L TUPI">
          <a:extLst>
            <a:ext uri="{FF2B5EF4-FFF2-40B4-BE49-F238E27FC236}">
              <a16:creationId xmlns:a16="http://schemas.microsoft.com/office/drawing/2014/main" id="{4E45CB69-F12E-449D-9B88-64FC417BE78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315" name="AutoShape 4" descr="Álcool Étilico Hidratado 70° 1L TUPI">
          <a:extLst>
            <a:ext uri="{FF2B5EF4-FFF2-40B4-BE49-F238E27FC236}">
              <a16:creationId xmlns:a16="http://schemas.microsoft.com/office/drawing/2014/main" id="{20B01041-C678-4C82-91BB-E7D7742F26A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316" name="AutoShape 5" descr="Álcool Étilico Hidratado 70° 1L TUPI">
          <a:extLst>
            <a:ext uri="{FF2B5EF4-FFF2-40B4-BE49-F238E27FC236}">
              <a16:creationId xmlns:a16="http://schemas.microsoft.com/office/drawing/2014/main" id="{D31454A7-9437-4438-8C69-8F28AE3ACDF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317" name="AutoShape 6" descr="Álcool Étilico Hidratado 70° 1L TUPI">
          <a:extLst>
            <a:ext uri="{FF2B5EF4-FFF2-40B4-BE49-F238E27FC236}">
              <a16:creationId xmlns:a16="http://schemas.microsoft.com/office/drawing/2014/main" id="{27224A1C-D778-4541-8D10-46020334CFA1}"/>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318" name="AutoShape 2" descr="Álcool Étilico Hidratado 70° 1L TUPI">
          <a:extLst>
            <a:ext uri="{FF2B5EF4-FFF2-40B4-BE49-F238E27FC236}">
              <a16:creationId xmlns:a16="http://schemas.microsoft.com/office/drawing/2014/main" id="{6C3F3C32-094C-418D-9625-E9C66D98EF3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319" name="AutoShape 3" descr="Álcool Étilico Hidratado 70° 1L TUPI">
          <a:extLst>
            <a:ext uri="{FF2B5EF4-FFF2-40B4-BE49-F238E27FC236}">
              <a16:creationId xmlns:a16="http://schemas.microsoft.com/office/drawing/2014/main" id="{49F27A74-D5CE-442E-AA8E-1F56E4CDE71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320" name="AutoShape 4" descr="Álcool Étilico Hidratado 70° 1L TUPI">
          <a:extLst>
            <a:ext uri="{FF2B5EF4-FFF2-40B4-BE49-F238E27FC236}">
              <a16:creationId xmlns:a16="http://schemas.microsoft.com/office/drawing/2014/main" id="{1D84D17F-A474-4D0C-82CF-5B5D80DEFA9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321" name="AutoShape 5" descr="Álcool Étilico Hidratado 70° 1L TUPI">
          <a:extLst>
            <a:ext uri="{FF2B5EF4-FFF2-40B4-BE49-F238E27FC236}">
              <a16:creationId xmlns:a16="http://schemas.microsoft.com/office/drawing/2014/main" id="{D0BB944A-E999-42C9-9146-848887EA30A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322" name="AutoShape 6" descr="Álcool Étilico Hidratado 70° 1L TUPI">
          <a:extLst>
            <a:ext uri="{FF2B5EF4-FFF2-40B4-BE49-F238E27FC236}">
              <a16:creationId xmlns:a16="http://schemas.microsoft.com/office/drawing/2014/main" id="{82E5E1DC-5AC3-4FDB-B8F5-59AB590FD065}"/>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323" name="AutoShape 2" descr="Álcool Étilico Hidratado 70° 1L TUPI">
          <a:extLst>
            <a:ext uri="{FF2B5EF4-FFF2-40B4-BE49-F238E27FC236}">
              <a16:creationId xmlns:a16="http://schemas.microsoft.com/office/drawing/2014/main" id="{BE512B49-5BBF-4E6B-A9BE-36C0ED3DC19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324" name="AutoShape 3" descr="Álcool Étilico Hidratado 70° 1L TUPI">
          <a:extLst>
            <a:ext uri="{FF2B5EF4-FFF2-40B4-BE49-F238E27FC236}">
              <a16:creationId xmlns:a16="http://schemas.microsoft.com/office/drawing/2014/main" id="{F07EFAB0-02E8-45EE-A719-28FCADCD1B2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325" name="AutoShape 4" descr="Álcool Étilico Hidratado 70° 1L TUPI">
          <a:extLst>
            <a:ext uri="{FF2B5EF4-FFF2-40B4-BE49-F238E27FC236}">
              <a16:creationId xmlns:a16="http://schemas.microsoft.com/office/drawing/2014/main" id="{E55F9A75-905E-408B-8B53-0C784D57812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326" name="AutoShape 5" descr="Álcool Étilico Hidratado 70° 1L TUPI">
          <a:extLst>
            <a:ext uri="{FF2B5EF4-FFF2-40B4-BE49-F238E27FC236}">
              <a16:creationId xmlns:a16="http://schemas.microsoft.com/office/drawing/2014/main" id="{141735AB-D288-4D1E-9FC0-DB28883A2E6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327" name="AutoShape 6" descr="Álcool Étilico Hidratado 70° 1L TUPI">
          <a:extLst>
            <a:ext uri="{FF2B5EF4-FFF2-40B4-BE49-F238E27FC236}">
              <a16:creationId xmlns:a16="http://schemas.microsoft.com/office/drawing/2014/main" id="{4057A11B-8B7B-40DD-87E6-D4EAEB73ABC0}"/>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328" name="AutoShape 2" descr="Álcool Étilico Hidratado 70° 1L TUPI">
          <a:extLst>
            <a:ext uri="{FF2B5EF4-FFF2-40B4-BE49-F238E27FC236}">
              <a16:creationId xmlns:a16="http://schemas.microsoft.com/office/drawing/2014/main" id="{3DF11F28-E0B9-4FFD-967F-9EF981D7C45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329" name="AutoShape 3" descr="Álcool Étilico Hidratado 70° 1L TUPI">
          <a:extLst>
            <a:ext uri="{FF2B5EF4-FFF2-40B4-BE49-F238E27FC236}">
              <a16:creationId xmlns:a16="http://schemas.microsoft.com/office/drawing/2014/main" id="{11F724C1-2928-41BA-8113-685CB4C0D16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330" name="AutoShape 4" descr="Álcool Étilico Hidratado 70° 1L TUPI">
          <a:extLst>
            <a:ext uri="{FF2B5EF4-FFF2-40B4-BE49-F238E27FC236}">
              <a16:creationId xmlns:a16="http://schemas.microsoft.com/office/drawing/2014/main" id="{2E4ED7D2-3A5C-4ACB-A7F6-DB8A41F924D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331" name="AutoShape 5" descr="Álcool Étilico Hidratado 70° 1L TUPI">
          <a:extLst>
            <a:ext uri="{FF2B5EF4-FFF2-40B4-BE49-F238E27FC236}">
              <a16:creationId xmlns:a16="http://schemas.microsoft.com/office/drawing/2014/main" id="{AF906AA1-058E-4FF6-AD4F-EED93870A0C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332" name="AutoShape 6" descr="Álcool Étilico Hidratado 70° 1L TUPI">
          <a:extLst>
            <a:ext uri="{FF2B5EF4-FFF2-40B4-BE49-F238E27FC236}">
              <a16:creationId xmlns:a16="http://schemas.microsoft.com/office/drawing/2014/main" id="{100E2009-B31D-4645-B102-AAC5B245C767}"/>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33" name="AutoShape 2" descr="Álcool Étilico Hidratado 70° 1L TUPI">
          <a:extLst>
            <a:ext uri="{FF2B5EF4-FFF2-40B4-BE49-F238E27FC236}">
              <a16:creationId xmlns:a16="http://schemas.microsoft.com/office/drawing/2014/main" id="{4951B594-77B0-4207-B117-FBAB0ADE8562}"/>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334" name="AutoShape 3" descr="Álcool Étilico Hidratado 70° 1L TUPI">
          <a:extLst>
            <a:ext uri="{FF2B5EF4-FFF2-40B4-BE49-F238E27FC236}">
              <a16:creationId xmlns:a16="http://schemas.microsoft.com/office/drawing/2014/main" id="{7C6FFB23-39E7-49ED-AE4B-8829AE882DC9}"/>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335" name="AutoShape 4" descr="Álcool Étilico Hidratado 70° 1L TUPI">
          <a:extLst>
            <a:ext uri="{FF2B5EF4-FFF2-40B4-BE49-F238E27FC236}">
              <a16:creationId xmlns:a16="http://schemas.microsoft.com/office/drawing/2014/main" id="{30F5F862-8099-4410-A5E8-3E60A568B8A9}"/>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36" name="AutoShape 5" descr="Álcool Étilico Hidratado 70° 1L TUPI">
          <a:extLst>
            <a:ext uri="{FF2B5EF4-FFF2-40B4-BE49-F238E27FC236}">
              <a16:creationId xmlns:a16="http://schemas.microsoft.com/office/drawing/2014/main" id="{058032B6-3E4D-4B6D-A9FB-B747EDA4EE6E}"/>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337" name="AutoShape 6" descr="Álcool Étilico Hidratado 70° 1L TUPI">
          <a:extLst>
            <a:ext uri="{FF2B5EF4-FFF2-40B4-BE49-F238E27FC236}">
              <a16:creationId xmlns:a16="http://schemas.microsoft.com/office/drawing/2014/main" id="{DFCB409C-751D-494A-88D5-20316AC705C8}"/>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38" name="AutoShape 2" descr="Álcool Étilico Hidratado 70° 1L TUPI">
          <a:extLst>
            <a:ext uri="{FF2B5EF4-FFF2-40B4-BE49-F238E27FC236}">
              <a16:creationId xmlns:a16="http://schemas.microsoft.com/office/drawing/2014/main" id="{E5DA02CD-61F6-4071-8149-6B45DA05E5CA}"/>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339" name="AutoShape 3" descr="Álcool Étilico Hidratado 70° 1L TUPI">
          <a:extLst>
            <a:ext uri="{FF2B5EF4-FFF2-40B4-BE49-F238E27FC236}">
              <a16:creationId xmlns:a16="http://schemas.microsoft.com/office/drawing/2014/main" id="{199FA275-8366-4F32-852A-1F87AC960424}"/>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340" name="AutoShape 4" descr="Álcool Étilico Hidratado 70° 1L TUPI">
          <a:extLst>
            <a:ext uri="{FF2B5EF4-FFF2-40B4-BE49-F238E27FC236}">
              <a16:creationId xmlns:a16="http://schemas.microsoft.com/office/drawing/2014/main" id="{2A0D7A69-5CDC-4EE0-8D14-D7D7B160AA42}"/>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41" name="AutoShape 5" descr="Álcool Étilico Hidratado 70° 1L TUPI">
          <a:extLst>
            <a:ext uri="{FF2B5EF4-FFF2-40B4-BE49-F238E27FC236}">
              <a16:creationId xmlns:a16="http://schemas.microsoft.com/office/drawing/2014/main" id="{DDC17B7D-BFDE-4109-A5F2-97E43BC1FEBC}"/>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342" name="AutoShape 6" descr="Álcool Étilico Hidratado 70° 1L TUPI">
          <a:extLst>
            <a:ext uri="{FF2B5EF4-FFF2-40B4-BE49-F238E27FC236}">
              <a16:creationId xmlns:a16="http://schemas.microsoft.com/office/drawing/2014/main" id="{A2011EF3-912D-42EB-A989-78912706F4FB}"/>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43" name="AutoShape 2" descr="Álcool Étilico Hidratado 70° 1L TUPI">
          <a:extLst>
            <a:ext uri="{FF2B5EF4-FFF2-40B4-BE49-F238E27FC236}">
              <a16:creationId xmlns:a16="http://schemas.microsoft.com/office/drawing/2014/main" id="{B82EA8A7-997E-408B-B13E-B5DEF4801998}"/>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344" name="AutoShape 3" descr="Álcool Étilico Hidratado 70° 1L TUPI">
          <a:extLst>
            <a:ext uri="{FF2B5EF4-FFF2-40B4-BE49-F238E27FC236}">
              <a16:creationId xmlns:a16="http://schemas.microsoft.com/office/drawing/2014/main" id="{A1B9708D-A017-4160-B56B-2F9D8DB2A13B}"/>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345" name="AutoShape 4" descr="Álcool Étilico Hidratado 70° 1L TUPI">
          <a:extLst>
            <a:ext uri="{FF2B5EF4-FFF2-40B4-BE49-F238E27FC236}">
              <a16:creationId xmlns:a16="http://schemas.microsoft.com/office/drawing/2014/main" id="{66538C34-F97D-4CD5-88C2-BD0A03A9E4D2}"/>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46" name="AutoShape 5" descr="Álcool Étilico Hidratado 70° 1L TUPI">
          <a:extLst>
            <a:ext uri="{FF2B5EF4-FFF2-40B4-BE49-F238E27FC236}">
              <a16:creationId xmlns:a16="http://schemas.microsoft.com/office/drawing/2014/main" id="{2D0085A0-1F4E-4573-81E6-B47A1769C6DB}"/>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347" name="AutoShape 6" descr="Álcool Étilico Hidratado 70° 1L TUPI">
          <a:extLst>
            <a:ext uri="{FF2B5EF4-FFF2-40B4-BE49-F238E27FC236}">
              <a16:creationId xmlns:a16="http://schemas.microsoft.com/office/drawing/2014/main" id="{72E06E59-CD37-4858-9FED-BAFD30774114}"/>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48" name="AutoShape 2" descr="Álcool Étilico Hidratado 70° 1L TUPI">
          <a:extLst>
            <a:ext uri="{FF2B5EF4-FFF2-40B4-BE49-F238E27FC236}">
              <a16:creationId xmlns:a16="http://schemas.microsoft.com/office/drawing/2014/main" id="{8EAAC47E-14B5-446F-AEE4-44FC8D31A145}"/>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349" name="AutoShape 3" descr="Álcool Étilico Hidratado 70° 1L TUPI">
          <a:extLst>
            <a:ext uri="{FF2B5EF4-FFF2-40B4-BE49-F238E27FC236}">
              <a16:creationId xmlns:a16="http://schemas.microsoft.com/office/drawing/2014/main" id="{2236D933-E645-46BF-A3A4-CF81B02C13C6}"/>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350" name="AutoShape 4" descr="Álcool Étilico Hidratado 70° 1L TUPI">
          <a:extLst>
            <a:ext uri="{FF2B5EF4-FFF2-40B4-BE49-F238E27FC236}">
              <a16:creationId xmlns:a16="http://schemas.microsoft.com/office/drawing/2014/main" id="{4ADB66F1-F60D-48C3-9CC4-E358CE9BC153}"/>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51" name="AutoShape 5" descr="Álcool Étilico Hidratado 70° 1L TUPI">
          <a:extLst>
            <a:ext uri="{FF2B5EF4-FFF2-40B4-BE49-F238E27FC236}">
              <a16:creationId xmlns:a16="http://schemas.microsoft.com/office/drawing/2014/main" id="{64FA3E33-A466-499C-A6F4-BB76E4F988DE}"/>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352" name="AutoShape 6" descr="Álcool Étilico Hidratado 70° 1L TUPI">
          <a:extLst>
            <a:ext uri="{FF2B5EF4-FFF2-40B4-BE49-F238E27FC236}">
              <a16:creationId xmlns:a16="http://schemas.microsoft.com/office/drawing/2014/main" id="{E0456BE0-9E7C-4E7E-96FC-DBA84AE215F6}"/>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53" name="AutoShape 2" descr="Álcool Étilico Hidratado 70° 1L TUPI">
          <a:extLst>
            <a:ext uri="{FF2B5EF4-FFF2-40B4-BE49-F238E27FC236}">
              <a16:creationId xmlns:a16="http://schemas.microsoft.com/office/drawing/2014/main" id="{94FBC2AB-2FFB-412F-B4FE-129645A92E24}"/>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354" name="AutoShape 3" descr="Álcool Étilico Hidratado 70° 1L TUPI">
          <a:extLst>
            <a:ext uri="{FF2B5EF4-FFF2-40B4-BE49-F238E27FC236}">
              <a16:creationId xmlns:a16="http://schemas.microsoft.com/office/drawing/2014/main" id="{C747026E-D3A5-447B-BA29-5E12063A4FF2}"/>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355" name="AutoShape 4" descr="Álcool Étilico Hidratado 70° 1L TUPI">
          <a:extLst>
            <a:ext uri="{FF2B5EF4-FFF2-40B4-BE49-F238E27FC236}">
              <a16:creationId xmlns:a16="http://schemas.microsoft.com/office/drawing/2014/main" id="{A20EC700-DE7F-43A6-BAF5-00343C2208C9}"/>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56" name="AutoShape 5" descr="Álcool Étilico Hidratado 70° 1L TUPI">
          <a:extLst>
            <a:ext uri="{FF2B5EF4-FFF2-40B4-BE49-F238E27FC236}">
              <a16:creationId xmlns:a16="http://schemas.microsoft.com/office/drawing/2014/main" id="{C32DE980-499F-409D-9EDC-02D01B95570F}"/>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357" name="AutoShape 6" descr="Álcool Étilico Hidratado 70° 1L TUPI">
          <a:extLst>
            <a:ext uri="{FF2B5EF4-FFF2-40B4-BE49-F238E27FC236}">
              <a16:creationId xmlns:a16="http://schemas.microsoft.com/office/drawing/2014/main" id="{796D2A32-76BA-4098-82E7-8D95321F0364}"/>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58" name="AutoShape 2" descr="Álcool Étilico Hidratado 70° 1L TUPI">
          <a:extLst>
            <a:ext uri="{FF2B5EF4-FFF2-40B4-BE49-F238E27FC236}">
              <a16:creationId xmlns:a16="http://schemas.microsoft.com/office/drawing/2014/main" id="{28E5B53D-D29B-440A-812B-942EF9A0C022}"/>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359" name="AutoShape 3" descr="Álcool Étilico Hidratado 70° 1L TUPI">
          <a:extLst>
            <a:ext uri="{FF2B5EF4-FFF2-40B4-BE49-F238E27FC236}">
              <a16:creationId xmlns:a16="http://schemas.microsoft.com/office/drawing/2014/main" id="{93D7038F-9DE0-46A0-9A39-0C5E19576C88}"/>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360" name="AutoShape 4" descr="Álcool Étilico Hidratado 70° 1L TUPI">
          <a:extLst>
            <a:ext uri="{FF2B5EF4-FFF2-40B4-BE49-F238E27FC236}">
              <a16:creationId xmlns:a16="http://schemas.microsoft.com/office/drawing/2014/main" id="{3890EBC2-8FFA-44F5-8213-B93E47673870}"/>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61" name="AutoShape 5" descr="Álcool Étilico Hidratado 70° 1L TUPI">
          <a:extLst>
            <a:ext uri="{FF2B5EF4-FFF2-40B4-BE49-F238E27FC236}">
              <a16:creationId xmlns:a16="http://schemas.microsoft.com/office/drawing/2014/main" id="{35B9F300-8654-414F-B707-568D001F54BC}"/>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362" name="AutoShape 6" descr="Álcool Étilico Hidratado 70° 1L TUPI">
          <a:extLst>
            <a:ext uri="{FF2B5EF4-FFF2-40B4-BE49-F238E27FC236}">
              <a16:creationId xmlns:a16="http://schemas.microsoft.com/office/drawing/2014/main" id="{22D175EC-3B2A-4EAE-B8BB-F1021E31CB5A}"/>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63" name="AutoShape 2" descr="Álcool Étilico Hidratado 70° 1L TUPI">
          <a:extLst>
            <a:ext uri="{FF2B5EF4-FFF2-40B4-BE49-F238E27FC236}">
              <a16:creationId xmlns:a16="http://schemas.microsoft.com/office/drawing/2014/main" id="{09E7E36A-EF37-4811-BC2A-777446894D49}"/>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364" name="AutoShape 3" descr="Álcool Étilico Hidratado 70° 1L TUPI">
          <a:extLst>
            <a:ext uri="{FF2B5EF4-FFF2-40B4-BE49-F238E27FC236}">
              <a16:creationId xmlns:a16="http://schemas.microsoft.com/office/drawing/2014/main" id="{8B2638F3-FF95-4038-814D-9F4A0A93BB55}"/>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365" name="AutoShape 4" descr="Álcool Étilico Hidratado 70° 1L TUPI">
          <a:extLst>
            <a:ext uri="{FF2B5EF4-FFF2-40B4-BE49-F238E27FC236}">
              <a16:creationId xmlns:a16="http://schemas.microsoft.com/office/drawing/2014/main" id="{415A385B-E6F3-4540-A5D1-DFC66F919E3B}"/>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66" name="AutoShape 5" descr="Álcool Étilico Hidratado 70° 1L TUPI">
          <a:extLst>
            <a:ext uri="{FF2B5EF4-FFF2-40B4-BE49-F238E27FC236}">
              <a16:creationId xmlns:a16="http://schemas.microsoft.com/office/drawing/2014/main" id="{BD538FDB-4A45-40D8-B800-B69B1704F801}"/>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367" name="AutoShape 6" descr="Álcool Étilico Hidratado 70° 1L TUPI">
          <a:extLst>
            <a:ext uri="{FF2B5EF4-FFF2-40B4-BE49-F238E27FC236}">
              <a16:creationId xmlns:a16="http://schemas.microsoft.com/office/drawing/2014/main" id="{8715BEC3-B9E0-4FE0-A605-D83D3948D3D2}"/>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68" name="AutoShape 2" descr="Álcool Étilico Hidratado 70° 1L TUPI">
          <a:extLst>
            <a:ext uri="{FF2B5EF4-FFF2-40B4-BE49-F238E27FC236}">
              <a16:creationId xmlns:a16="http://schemas.microsoft.com/office/drawing/2014/main" id="{B9E7514A-A01F-4441-8ED8-959DF0413CB8}"/>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369" name="AutoShape 3" descr="Álcool Étilico Hidratado 70° 1L TUPI">
          <a:extLst>
            <a:ext uri="{FF2B5EF4-FFF2-40B4-BE49-F238E27FC236}">
              <a16:creationId xmlns:a16="http://schemas.microsoft.com/office/drawing/2014/main" id="{A85207B8-44D5-462B-8BEA-32759036B715}"/>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370" name="AutoShape 4" descr="Álcool Étilico Hidratado 70° 1L TUPI">
          <a:extLst>
            <a:ext uri="{FF2B5EF4-FFF2-40B4-BE49-F238E27FC236}">
              <a16:creationId xmlns:a16="http://schemas.microsoft.com/office/drawing/2014/main" id="{25FD804E-7EA7-437D-97A8-80E97980BC20}"/>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71" name="AutoShape 5" descr="Álcool Étilico Hidratado 70° 1L TUPI">
          <a:extLst>
            <a:ext uri="{FF2B5EF4-FFF2-40B4-BE49-F238E27FC236}">
              <a16:creationId xmlns:a16="http://schemas.microsoft.com/office/drawing/2014/main" id="{6DBCCF9E-868F-4AAC-99F9-B99063AE59C3}"/>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372" name="AutoShape 6" descr="Álcool Étilico Hidratado 70° 1L TUPI">
          <a:extLst>
            <a:ext uri="{FF2B5EF4-FFF2-40B4-BE49-F238E27FC236}">
              <a16:creationId xmlns:a16="http://schemas.microsoft.com/office/drawing/2014/main" id="{040C4C5C-E86D-48AA-8A71-8DAA9749AAD8}"/>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46</xdr:row>
      <xdr:rowOff>0</xdr:rowOff>
    </xdr:from>
    <xdr:ext cx="304800" cy="378648"/>
    <xdr:sp macro="" textlink="">
      <xdr:nvSpPr>
        <xdr:cNvPr id="373" name="AutoShape 2" descr="Álcool Étilico Hidratado 70° 1L TUPI">
          <a:extLst>
            <a:ext uri="{FF2B5EF4-FFF2-40B4-BE49-F238E27FC236}">
              <a16:creationId xmlns:a16="http://schemas.microsoft.com/office/drawing/2014/main" id="{26DE5301-8741-4715-B53F-342018ECC770}"/>
            </a:ext>
          </a:extLst>
        </xdr:cNvPr>
        <xdr:cNvSpPr>
          <a:spLocks noChangeAspect="1" noChangeArrowheads="1"/>
        </xdr:cNvSpPr>
      </xdr:nvSpPr>
      <xdr:spPr bwMode="auto">
        <a:xfrm>
          <a:off x="0" y="866775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46</xdr:row>
      <xdr:rowOff>0</xdr:rowOff>
    </xdr:from>
    <xdr:ext cx="304800" cy="817022"/>
    <xdr:sp macro="" textlink="">
      <xdr:nvSpPr>
        <xdr:cNvPr id="374" name="AutoShape 3" descr="Álcool Étilico Hidratado 70° 1L TUPI">
          <a:extLst>
            <a:ext uri="{FF2B5EF4-FFF2-40B4-BE49-F238E27FC236}">
              <a16:creationId xmlns:a16="http://schemas.microsoft.com/office/drawing/2014/main" id="{AA03BDD9-AA03-4F61-8E3A-C20B0BE90641}"/>
            </a:ext>
          </a:extLst>
        </xdr:cNvPr>
        <xdr:cNvSpPr>
          <a:spLocks noChangeAspect="1" noChangeArrowheads="1"/>
        </xdr:cNvSpPr>
      </xdr:nvSpPr>
      <xdr:spPr bwMode="auto">
        <a:xfrm>
          <a:off x="0" y="866775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46</xdr:row>
      <xdr:rowOff>0</xdr:rowOff>
    </xdr:from>
    <xdr:ext cx="304800" cy="817022"/>
    <xdr:sp macro="" textlink="">
      <xdr:nvSpPr>
        <xdr:cNvPr id="375" name="AutoShape 4" descr="Álcool Étilico Hidratado 70° 1L TUPI">
          <a:extLst>
            <a:ext uri="{FF2B5EF4-FFF2-40B4-BE49-F238E27FC236}">
              <a16:creationId xmlns:a16="http://schemas.microsoft.com/office/drawing/2014/main" id="{4E9E654D-0B92-4DAE-9387-4B59AB62DB1B}"/>
            </a:ext>
          </a:extLst>
        </xdr:cNvPr>
        <xdr:cNvSpPr>
          <a:spLocks noChangeAspect="1" noChangeArrowheads="1"/>
        </xdr:cNvSpPr>
      </xdr:nvSpPr>
      <xdr:spPr bwMode="auto">
        <a:xfrm>
          <a:off x="0" y="866775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46</xdr:row>
      <xdr:rowOff>0</xdr:rowOff>
    </xdr:from>
    <xdr:ext cx="304800" cy="378648"/>
    <xdr:sp macro="" textlink="">
      <xdr:nvSpPr>
        <xdr:cNvPr id="376" name="AutoShape 5" descr="Álcool Étilico Hidratado 70° 1L TUPI">
          <a:extLst>
            <a:ext uri="{FF2B5EF4-FFF2-40B4-BE49-F238E27FC236}">
              <a16:creationId xmlns:a16="http://schemas.microsoft.com/office/drawing/2014/main" id="{A9E85A9A-82EB-4E90-A0E1-5F508C261AFA}"/>
            </a:ext>
          </a:extLst>
        </xdr:cNvPr>
        <xdr:cNvSpPr>
          <a:spLocks noChangeAspect="1" noChangeArrowheads="1"/>
        </xdr:cNvSpPr>
      </xdr:nvSpPr>
      <xdr:spPr bwMode="auto">
        <a:xfrm>
          <a:off x="0" y="866775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46</xdr:row>
      <xdr:rowOff>0</xdr:rowOff>
    </xdr:from>
    <xdr:ext cx="254934" cy="382458"/>
    <xdr:sp macro="" textlink="">
      <xdr:nvSpPr>
        <xdr:cNvPr id="377" name="AutoShape 6" descr="Álcool Étilico Hidratado 70° 1L TUPI">
          <a:extLst>
            <a:ext uri="{FF2B5EF4-FFF2-40B4-BE49-F238E27FC236}">
              <a16:creationId xmlns:a16="http://schemas.microsoft.com/office/drawing/2014/main" id="{99A57947-6EC4-444B-9973-A08BA58D2328}"/>
            </a:ext>
          </a:extLst>
        </xdr:cNvPr>
        <xdr:cNvSpPr>
          <a:spLocks noChangeAspect="1" noChangeArrowheads="1"/>
        </xdr:cNvSpPr>
      </xdr:nvSpPr>
      <xdr:spPr bwMode="auto">
        <a:xfrm>
          <a:off x="2266950" y="866775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44</xdr:row>
      <xdr:rowOff>0</xdr:rowOff>
    </xdr:from>
    <xdr:ext cx="304800" cy="304800"/>
    <xdr:sp macro="" textlink="">
      <xdr:nvSpPr>
        <xdr:cNvPr id="378" name="AutoShape 5" descr="Álcool Étilico Hidratado 70° 1L TUPI">
          <a:extLst>
            <a:ext uri="{FF2B5EF4-FFF2-40B4-BE49-F238E27FC236}">
              <a16:creationId xmlns:a16="http://schemas.microsoft.com/office/drawing/2014/main" id="{6832D1D0-6C2D-471B-994D-19681889E5DF}"/>
            </a:ext>
          </a:extLst>
        </xdr:cNvPr>
        <xdr:cNvSpPr>
          <a:spLocks noChangeAspect="1" noChangeArrowheads="1"/>
        </xdr:cNvSpPr>
      </xdr:nvSpPr>
      <xdr:spPr bwMode="auto">
        <a:xfrm>
          <a:off x="7203017" y="37373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44</xdr:row>
      <xdr:rowOff>0</xdr:rowOff>
    </xdr:from>
    <xdr:ext cx="304800" cy="304800"/>
    <xdr:sp macro="" textlink="">
      <xdr:nvSpPr>
        <xdr:cNvPr id="379" name="AutoShape 5" descr="Álcool Étilico Hidratado 70° 1L TUPI">
          <a:extLst>
            <a:ext uri="{FF2B5EF4-FFF2-40B4-BE49-F238E27FC236}">
              <a16:creationId xmlns:a16="http://schemas.microsoft.com/office/drawing/2014/main" id="{0DA2F74A-4FF3-44EF-85FD-DC7E14DE8A70}"/>
            </a:ext>
          </a:extLst>
        </xdr:cNvPr>
        <xdr:cNvSpPr>
          <a:spLocks noChangeAspect="1" noChangeArrowheads="1"/>
        </xdr:cNvSpPr>
      </xdr:nvSpPr>
      <xdr:spPr bwMode="auto">
        <a:xfrm>
          <a:off x="6896100" y="40833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44</xdr:row>
      <xdr:rowOff>0</xdr:rowOff>
    </xdr:from>
    <xdr:ext cx="304800" cy="304800"/>
    <xdr:sp macro="" textlink="">
      <xdr:nvSpPr>
        <xdr:cNvPr id="380" name="AutoShape 5" descr="Álcool Étilico Hidratado 70° 1L TUPI">
          <a:extLst>
            <a:ext uri="{FF2B5EF4-FFF2-40B4-BE49-F238E27FC236}">
              <a16:creationId xmlns:a16="http://schemas.microsoft.com/office/drawing/2014/main" id="{A0799542-0EBB-44E6-A164-0250C5E33F0F}"/>
            </a:ext>
          </a:extLst>
        </xdr:cNvPr>
        <xdr:cNvSpPr>
          <a:spLocks noChangeAspect="1" noChangeArrowheads="1"/>
        </xdr:cNvSpPr>
      </xdr:nvSpPr>
      <xdr:spPr bwMode="auto">
        <a:xfrm>
          <a:off x="7203017" y="4157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44</xdr:row>
      <xdr:rowOff>0</xdr:rowOff>
    </xdr:from>
    <xdr:ext cx="304800" cy="304800"/>
    <xdr:sp macro="" textlink="">
      <xdr:nvSpPr>
        <xdr:cNvPr id="381" name="AutoShape 5" descr="Álcool Étilico Hidratado 70° 1L TUPI">
          <a:extLst>
            <a:ext uri="{FF2B5EF4-FFF2-40B4-BE49-F238E27FC236}">
              <a16:creationId xmlns:a16="http://schemas.microsoft.com/office/drawing/2014/main" id="{2D822AD5-2E15-4ADD-9CC4-00C0DD775BEB}"/>
            </a:ext>
          </a:extLst>
        </xdr:cNvPr>
        <xdr:cNvSpPr>
          <a:spLocks noChangeAspect="1" noChangeArrowheads="1"/>
        </xdr:cNvSpPr>
      </xdr:nvSpPr>
      <xdr:spPr bwMode="auto">
        <a:xfrm>
          <a:off x="6896100" y="44215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44</xdr:row>
      <xdr:rowOff>0</xdr:rowOff>
    </xdr:from>
    <xdr:ext cx="304800" cy="304800"/>
    <xdr:sp macro="" textlink="">
      <xdr:nvSpPr>
        <xdr:cNvPr id="382" name="AutoShape 5" descr="Álcool Étilico Hidratado 70° 1L TUPI">
          <a:extLst>
            <a:ext uri="{FF2B5EF4-FFF2-40B4-BE49-F238E27FC236}">
              <a16:creationId xmlns:a16="http://schemas.microsoft.com/office/drawing/2014/main" id="{7D728A3E-454E-4DE1-8DC7-F31291F46D0B}"/>
            </a:ext>
          </a:extLst>
        </xdr:cNvPr>
        <xdr:cNvSpPr>
          <a:spLocks noChangeAspect="1" noChangeArrowheads="1"/>
        </xdr:cNvSpPr>
      </xdr:nvSpPr>
      <xdr:spPr bwMode="auto">
        <a:xfrm>
          <a:off x="7830608" y="448225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44</xdr:row>
      <xdr:rowOff>0</xdr:rowOff>
    </xdr:from>
    <xdr:ext cx="304800" cy="304800"/>
    <xdr:sp macro="" textlink="">
      <xdr:nvSpPr>
        <xdr:cNvPr id="383" name="AutoShape 5" descr="Álcool Étilico Hidratado 70° 1L TUPI">
          <a:extLst>
            <a:ext uri="{FF2B5EF4-FFF2-40B4-BE49-F238E27FC236}">
              <a16:creationId xmlns:a16="http://schemas.microsoft.com/office/drawing/2014/main" id="{74573F43-7D23-453D-BD70-2C3619288605}"/>
            </a:ext>
          </a:extLst>
        </xdr:cNvPr>
        <xdr:cNvSpPr>
          <a:spLocks noChangeAspect="1" noChangeArrowheads="1"/>
        </xdr:cNvSpPr>
      </xdr:nvSpPr>
      <xdr:spPr bwMode="auto">
        <a:xfrm>
          <a:off x="6896100" y="46662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44</xdr:row>
      <xdr:rowOff>0</xdr:rowOff>
    </xdr:from>
    <xdr:ext cx="304800" cy="304800"/>
    <xdr:sp macro="" textlink="">
      <xdr:nvSpPr>
        <xdr:cNvPr id="384" name="AutoShape 5" descr="Álcool Étilico Hidratado 70° 1L TUPI">
          <a:extLst>
            <a:ext uri="{FF2B5EF4-FFF2-40B4-BE49-F238E27FC236}">
              <a16:creationId xmlns:a16="http://schemas.microsoft.com/office/drawing/2014/main" id="{0AF070F6-AD56-46D7-A19C-70AF568F8376}"/>
            </a:ext>
          </a:extLst>
        </xdr:cNvPr>
        <xdr:cNvSpPr>
          <a:spLocks noChangeAspect="1" noChangeArrowheads="1"/>
        </xdr:cNvSpPr>
      </xdr:nvSpPr>
      <xdr:spPr bwMode="auto">
        <a:xfrm>
          <a:off x="7830608" y="47289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44</xdr:row>
      <xdr:rowOff>0</xdr:rowOff>
    </xdr:from>
    <xdr:ext cx="304800" cy="304800"/>
    <xdr:sp macro="" textlink="">
      <xdr:nvSpPr>
        <xdr:cNvPr id="385" name="AutoShape 5" descr="Álcool Étilico Hidratado 70° 1L TUPI">
          <a:extLst>
            <a:ext uri="{FF2B5EF4-FFF2-40B4-BE49-F238E27FC236}">
              <a16:creationId xmlns:a16="http://schemas.microsoft.com/office/drawing/2014/main" id="{D6FA474D-761E-4084-B34F-B78443EE8E6D}"/>
            </a:ext>
          </a:extLst>
        </xdr:cNvPr>
        <xdr:cNvSpPr>
          <a:spLocks noChangeAspect="1" noChangeArrowheads="1"/>
        </xdr:cNvSpPr>
      </xdr:nvSpPr>
      <xdr:spPr bwMode="auto">
        <a:xfrm>
          <a:off x="6896100" y="51177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44</xdr:row>
      <xdr:rowOff>0</xdr:rowOff>
    </xdr:from>
    <xdr:ext cx="304800" cy="304800"/>
    <xdr:sp macro="" textlink="">
      <xdr:nvSpPr>
        <xdr:cNvPr id="386" name="AutoShape 5" descr="Álcool Étilico Hidratado 70° 1L TUPI">
          <a:extLst>
            <a:ext uri="{FF2B5EF4-FFF2-40B4-BE49-F238E27FC236}">
              <a16:creationId xmlns:a16="http://schemas.microsoft.com/office/drawing/2014/main" id="{A1760B57-17B3-4FA9-A0CB-1D8EEED2B0BB}"/>
            </a:ext>
          </a:extLst>
        </xdr:cNvPr>
        <xdr:cNvSpPr>
          <a:spLocks noChangeAspect="1" noChangeArrowheads="1"/>
        </xdr:cNvSpPr>
      </xdr:nvSpPr>
      <xdr:spPr bwMode="auto">
        <a:xfrm>
          <a:off x="7830608" y="51804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44</xdr:row>
      <xdr:rowOff>0</xdr:rowOff>
    </xdr:from>
    <xdr:ext cx="304800" cy="304800"/>
    <xdr:sp macro="" textlink="">
      <xdr:nvSpPr>
        <xdr:cNvPr id="387" name="AutoShape 5" descr="Álcool Étilico Hidratado 70° 1L TUPI">
          <a:extLst>
            <a:ext uri="{FF2B5EF4-FFF2-40B4-BE49-F238E27FC236}">
              <a16:creationId xmlns:a16="http://schemas.microsoft.com/office/drawing/2014/main" id="{12AACBB9-3024-4154-98B2-70305F06F522}"/>
            </a:ext>
          </a:extLst>
        </xdr:cNvPr>
        <xdr:cNvSpPr>
          <a:spLocks noChangeAspect="1" noChangeArrowheads="1"/>
        </xdr:cNvSpPr>
      </xdr:nvSpPr>
      <xdr:spPr bwMode="auto">
        <a:xfrm>
          <a:off x="6896100" y="51730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44</xdr:row>
      <xdr:rowOff>0</xdr:rowOff>
    </xdr:from>
    <xdr:ext cx="304800" cy="304800"/>
    <xdr:sp macro="" textlink="">
      <xdr:nvSpPr>
        <xdr:cNvPr id="388" name="AutoShape 5" descr="Álcool Étilico Hidratado 70° 1L TUPI">
          <a:extLst>
            <a:ext uri="{FF2B5EF4-FFF2-40B4-BE49-F238E27FC236}">
              <a16:creationId xmlns:a16="http://schemas.microsoft.com/office/drawing/2014/main" id="{ADBFD36F-39FF-4A5F-9B9D-0432F8E586A2}"/>
            </a:ext>
          </a:extLst>
        </xdr:cNvPr>
        <xdr:cNvSpPr>
          <a:spLocks noChangeAspect="1" noChangeArrowheads="1"/>
        </xdr:cNvSpPr>
      </xdr:nvSpPr>
      <xdr:spPr bwMode="auto">
        <a:xfrm>
          <a:off x="7203017" y="31668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44</xdr:row>
      <xdr:rowOff>0</xdr:rowOff>
    </xdr:from>
    <xdr:ext cx="304800" cy="304800"/>
    <xdr:sp macro="" textlink="">
      <xdr:nvSpPr>
        <xdr:cNvPr id="389" name="AutoShape 5" descr="Álcool Étilico Hidratado 70° 1L TUPI">
          <a:extLst>
            <a:ext uri="{FF2B5EF4-FFF2-40B4-BE49-F238E27FC236}">
              <a16:creationId xmlns:a16="http://schemas.microsoft.com/office/drawing/2014/main" id="{5FF73C9F-C685-4F43-869A-8CA985551D66}"/>
            </a:ext>
          </a:extLst>
        </xdr:cNvPr>
        <xdr:cNvSpPr>
          <a:spLocks noChangeAspect="1" noChangeArrowheads="1"/>
        </xdr:cNvSpPr>
      </xdr:nvSpPr>
      <xdr:spPr bwMode="auto">
        <a:xfrm>
          <a:off x="6896100" y="3346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44</xdr:row>
      <xdr:rowOff>0</xdr:rowOff>
    </xdr:from>
    <xdr:ext cx="304800" cy="304800"/>
    <xdr:sp macro="" textlink="">
      <xdr:nvSpPr>
        <xdr:cNvPr id="390" name="AutoShape 5" descr="Álcool Étilico Hidratado 70° 1L TUPI">
          <a:extLst>
            <a:ext uri="{FF2B5EF4-FFF2-40B4-BE49-F238E27FC236}">
              <a16:creationId xmlns:a16="http://schemas.microsoft.com/office/drawing/2014/main" id="{077B9E01-8814-41B2-B612-ACE492FFEA96}"/>
            </a:ext>
          </a:extLst>
        </xdr:cNvPr>
        <xdr:cNvSpPr>
          <a:spLocks noChangeAspect="1" noChangeArrowheads="1"/>
        </xdr:cNvSpPr>
      </xdr:nvSpPr>
      <xdr:spPr bwMode="auto">
        <a:xfrm>
          <a:off x="7203017" y="368596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44</xdr:row>
      <xdr:rowOff>0</xdr:rowOff>
    </xdr:from>
    <xdr:ext cx="304800" cy="304800"/>
    <xdr:sp macro="" textlink="">
      <xdr:nvSpPr>
        <xdr:cNvPr id="391" name="AutoShape 5" descr="Álcool Étilico Hidratado 70° 1L TUPI">
          <a:extLst>
            <a:ext uri="{FF2B5EF4-FFF2-40B4-BE49-F238E27FC236}">
              <a16:creationId xmlns:a16="http://schemas.microsoft.com/office/drawing/2014/main" id="{82F88E01-61D9-4620-AFD5-EE09FACF65CE}"/>
            </a:ext>
          </a:extLst>
        </xdr:cNvPr>
        <xdr:cNvSpPr>
          <a:spLocks noChangeAspect="1" noChangeArrowheads="1"/>
        </xdr:cNvSpPr>
      </xdr:nvSpPr>
      <xdr:spPr bwMode="auto">
        <a:xfrm>
          <a:off x="6896100" y="3729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44</xdr:row>
      <xdr:rowOff>0</xdr:rowOff>
    </xdr:from>
    <xdr:ext cx="304800" cy="304800"/>
    <xdr:sp macro="" textlink="">
      <xdr:nvSpPr>
        <xdr:cNvPr id="392" name="AutoShape 5" descr="Álcool Étilico Hidratado 70° 1L TUPI">
          <a:extLst>
            <a:ext uri="{FF2B5EF4-FFF2-40B4-BE49-F238E27FC236}">
              <a16:creationId xmlns:a16="http://schemas.microsoft.com/office/drawing/2014/main" id="{81E041D1-45A4-4160-863A-8DD514ED4A5D}"/>
            </a:ext>
          </a:extLst>
        </xdr:cNvPr>
        <xdr:cNvSpPr>
          <a:spLocks noChangeAspect="1" noChangeArrowheads="1"/>
        </xdr:cNvSpPr>
      </xdr:nvSpPr>
      <xdr:spPr bwMode="auto">
        <a:xfrm>
          <a:off x="6896100" y="38042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44</xdr:row>
      <xdr:rowOff>0</xdr:rowOff>
    </xdr:from>
    <xdr:ext cx="304800" cy="304800"/>
    <xdr:sp macro="" textlink="">
      <xdr:nvSpPr>
        <xdr:cNvPr id="393" name="AutoShape 5" descr="Álcool Étilico Hidratado 70° 1L TUPI">
          <a:extLst>
            <a:ext uri="{FF2B5EF4-FFF2-40B4-BE49-F238E27FC236}">
              <a16:creationId xmlns:a16="http://schemas.microsoft.com/office/drawing/2014/main" id="{8960135A-5696-40B1-B705-E1677689EAB6}"/>
            </a:ext>
          </a:extLst>
        </xdr:cNvPr>
        <xdr:cNvSpPr>
          <a:spLocks noChangeAspect="1" noChangeArrowheads="1"/>
        </xdr:cNvSpPr>
      </xdr:nvSpPr>
      <xdr:spPr bwMode="auto">
        <a:xfrm>
          <a:off x="6896100" y="40833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44</xdr:row>
      <xdr:rowOff>0</xdr:rowOff>
    </xdr:from>
    <xdr:ext cx="304800" cy="304800"/>
    <xdr:sp macro="" textlink="">
      <xdr:nvSpPr>
        <xdr:cNvPr id="394" name="AutoShape 5" descr="Álcool Étilico Hidratado 70° 1L TUPI">
          <a:extLst>
            <a:ext uri="{FF2B5EF4-FFF2-40B4-BE49-F238E27FC236}">
              <a16:creationId xmlns:a16="http://schemas.microsoft.com/office/drawing/2014/main" id="{C3871249-77D9-4B5E-8AA9-3EB0318FB605}"/>
            </a:ext>
          </a:extLst>
        </xdr:cNvPr>
        <xdr:cNvSpPr>
          <a:spLocks noChangeAspect="1" noChangeArrowheads="1"/>
        </xdr:cNvSpPr>
      </xdr:nvSpPr>
      <xdr:spPr bwMode="auto">
        <a:xfrm>
          <a:off x="6896100" y="4368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44</xdr:row>
      <xdr:rowOff>0</xdr:rowOff>
    </xdr:from>
    <xdr:ext cx="304800" cy="304800"/>
    <xdr:sp macro="" textlink="">
      <xdr:nvSpPr>
        <xdr:cNvPr id="395" name="AutoShape 5" descr="Álcool Étilico Hidratado 70° 1L TUPI">
          <a:extLst>
            <a:ext uri="{FF2B5EF4-FFF2-40B4-BE49-F238E27FC236}">
              <a16:creationId xmlns:a16="http://schemas.microsoft.com/office/drawing/2014/main" id="{5EAD9CFB-D8E3-4DD7-B534-65814155BF91}"/>
            </a:ext>
          </a:extLst>
        </xdr:cNvPr>
        <xdr:cNvSpPr>
          <a:spLocks noChangeAspect="1" noChangeArrowheads="1"/>
        </xdr:cNvSpPr>
      </xdr:nvSpPr>
      <xdr:spPr bwMode="auto">
        <a:xfrm>
          <a:off x="7830608" y="442891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44</xdr:row>
      <xdr:rowOff>0</xdr:rowOff>
    </xdr:from>
    <xdr:ext cx="304800" cy="304800"/>
    <xdr:sp macro="" textlink="">
      <xdr:nvSpPr>
        <xdr:cNvPr id="396" name="AutoShape 5" descr="Álcool Étilico Hidratado 70° 1L TUPI">
          <a:extLst>
            <a:ext uri="{FF2B5EF4-FFF2-40B4-BE49-F238E27FC236}">
              <a16:creationId xmlns:a16="http://schemas.microsoft.com/office/drawing/2014/main" id="{5730FE01-B097-48F7-8E23-EA622769F61F}"/>
            </a:ext>
          </a:extLst>
        </xdr:cNvPr>
        <xdr:cNvSpPr>
          <a:spLocks noChangeAspect="1" noChangeArrowheads="1"/>
        </xdr:cNvSpPr>
      </xdr:nvSpPr>
      <xdr:spPr bwMode="auto">
        <a:xfrm>
          <a:off x="6896100" y="46662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44</xdr:row>
      <xdr:rowOff>0</xdr:rowOff>
    </xdr:from>
    <xdr:ext cx="304800" cy="304800"/>
    <xdr:sp macro="" textlink="">
      <xdr:nvSpPr>
        <xdr:cNvPr id="397" name="AutoShape 5" descr="Álcool Étilico Hidratado 70° 1L TUPI">
          <a:extLst>
            <a:ext uri="{FF2B5EF4-FFF2-40B4-BE49-F238E27FC236}">
              <a16:creationId xmlns:a16="http://schemas.microsoft.com/office/drawing/2014/main" id="{D29867AE-AA74-4815-AF60-85F0D6141147}"/>
            </a:ext>
          </a:extLst>
        </xdr:cNvPr>
        <xdr:cNvSpPr>
          <a:spLocks noChangeAspect="1" noChangeArrowheads="1"/>
        </xdr:cNvSpPr>
      </xdr:nvSpPr>
      <xdr:spPr bwMode="auto">
        <a:xfrm>
          <a:off x="7830608" y="48842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44</xdr:row>
      <xdr:rowOff>0</xdr:rowOff>
    </xdr:from>
    <xdr:ext cx="304800" cy="304800"/>
    <xdr:sp macro="" textlink="">
      <xdr:nvSpPr>
        <xdr:cNvPr id="398" name="AutoShape 5" descr="Álcool Étilico Hidratado 70° 1L TUPI">
          <a:extLst>
            <a:ext uri="{FF2B5EF4-FFF2-40B4-BE49-F238E27FC236}">
              <a16:creationId xmlns:a16="http://schemas.microsoft.com/office/drawing/2014/main" id="{56B0374F-67E8-4919-B2FF-DBED92179BB1}"/>
            </a:ext>
          </a:extLst>
        </xdr:cNvPr>
        <xdr:cNvSpPr>
          <a:spLocks noChangeAspect="1" noChangeArrowheads="1"/>
        </xdr:cNvSpPr>
      </xdr:nvSpPr>
      <xdr:spPr bwMode="auto">
        <a:xfrm>
          <a:off x="6896100" y="49920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44</xdr:row>
      <xdr:rowOff>0</xdr:rowOff>
    </xdr:from>
    <xdr:ext cx="304800" cy="304800"/>
    <xdr:sp macro="" textlink="">
      <xdr:nvSpPr>
        <xdr:cNvPr id="399" name="AutoShape 5" descr="Álcool Étilico Hidratado 70° 1L TUPI">
          <a:extLst>
            <a:ext uri="{FF2B5EF4-FFF2-40B4-BE49-F238E27FC236}">
              <a16:creationId xmlns:a16="http://schemas.microsoft.com/office/drawing/2014/main" id="{DFDDFACE-7F8D-485A-8C33-9E6B62879AFE}"/>
            </a:ext>
          </a:extLst>
        </xdr:cNvPr>
        <xdr:cNvSpPr>
          <a:spLocks noChangeAspect="1" noChangeArrowheads="1"/>
        </xdr:cNvSpPr>
      </xdr:nvSpPr>
      <xdr:spPr bwMode="auto">
        <a:xfrm>
          <a:off x="7830608" y="51804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44</xdr:row>
      <xdr:rowOff>0</xdr:rowOff>
    </xdr:from>
    <xdr:ext cx="304800" cy="304800"/>
    <xdr:sp macro="" textlink="">
      <xdr:nvSpPr>
        <xdr:cNvPr id="400" name="AutoShape 5" descr="Álcool Étilico Hidratado 70° 1L TUPI">
          <a:extLst>
            <a:ext uri="{FF2B5EF4-FFF2-40B4-BE49-F238E27FC236}">
              <a16:creationId xmlns:a16="http://schemas.microsoft.com/office/drawing/2014/main" id="{61DB845E-5BE7-429E-9D8D-44060021343E}"/>
            </a:ext>
          </a:extLst>
        </xdr:cNvPr>
        <xdr:cNvSpPr>
          <a:spLocks noChangeAspect="1" noChangeArrowheads="1"/>
        </xdr:cNvSpPr>
      </xdr:nvSpPr>
      <xdr:spPr bwMode="auto">
        <a:xfrm>
          <a:off x="6896100" y="51730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401" name="AutoShape 5" descr="Álcool Étilico Hidratado 70° 1L TUPI">
          <a:extLst>
            <a:ext uri="{FF2B5EF4-FFF2-40B4-BE49-F238E27FC236}">
              <a16:creationId xmlns:a16="http://schemas.microsoft.com/office/drawing/2014/main" id="{9080B1F1-5099-4122-9260-4C41931EBD89}"/>
            </a:ext>
          </a:extLst>
        </xdr:cNvPr>
        <xdr:cNvSpPr>
          <a:spLocks noChangeAspect="1" noChangeArrowheads="1"/>
        </xdr:cNvSpPr>
      </xdr:nvSpPr>
      <xdr:spPr bwMode="auto">
        <a:xfrm>
          <a:off x="7203017"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41</xdr:row>
      <xdr:rowOff>464608</xdr:rowOff>
    </xdr:from>
    <xdr:ext cx="304800" cy="304800"/>
    <xdr:sp macro="" textlink="">
      <xdr:nvSpPr>
        <xdr:cNvPr id="402" name="AutoShape 5" descr="Álcool Étilico Hidratado 70° 1L TUPI">
          <a:extLst>
            <a:ext uri="{FF2B5EF4-FFF2-40B4-BE49-F238E27FC236}">
              <a16:creationId xmlns:a16="http://schemas.microsoft.com/office/drawing/2014/main" id="{139C29AA-02F9-4920-ADFC-7AD08ED9AD3A}"/>
            </a:ext>
          </a:extLst>
        </xdr:cNvPr>
        <xdr:cNvSpPr>
          <a:spLocks noChangeAspect="1" noChangeArrowheads="1"/>
        </xdr:cNvSpPr>
      </xdr:nvSpPr>
      <xdr:spPr bwMode="auto">
        <a:xfrm>
          <a:off x="7203017" y="23343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03" name="AutoShape 5" descr="Álcool Étilico Hidratado 70° 1L TUPI">
          <a:extLst>
            <a:ext uri="{FF2B5EF4-FFF2-40B4-BE49-F238E27FC236}">
              <a16:creationId xmlns:a16="http://schemas.microsoft.com/office/drawing/2014/main" id="{DDDFBF19-8A84-4D1E-876E-59E383B997A9}"/>
            </a:ext>
          </a:extLst>
        </xdr:cNvPr>
        <xdr:cNvSpPr>
          <a:spLocks noChangeAspect="1" noChangeArrowheads="1"/>
        </xdr:cNvSpPr>
      </xdr:nvSpPr>
      <xdr:spPr bwMode="auto">
        <a:xfrm>
          <a:off x="377190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14</xdr:row>
      <xdr:rowOff>464608</xdr:rowOff>
    </xdr:from>
    <xdr:ext cx="304800" cy="304800"/>
    <xdr:sp macro="" textlink="">
      <xdr:nvSpPr>
        <xdr:cNvPr id="404" name="AutoShape 5" descr="Álcool Étilico Hidratado 70° 1L TUPI">
          <a:extLst>
            <a:ext uri="{FF2B5EF4-FFF2-40B4-BE49-F238E27FC236}">
              <a16:creationId xmlns:a16="http://schemas.microsoft.com/office/drawing/2014/main" id="{892B02DD-6AA3-4EBF-944A-26D3488D37DD}"/>
            </a:ext>
          </a:extLst>
        </xdr:cNvPr>
        <xdr:cNvSpPr>
          <a:spLocks noChangeAspect="1" noChangeArrowheads="1"/>
        </xdr:cNvSpPr>
      </xdr:nvSpPr>
      <xdr:spPr bwMode="auto">
        <a:xfrm>
          <a:off x="4078817" y="25886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14</xdr:row>
      <xdr:rowOff>464608</xdr:rowOff>
    </xdr:from>
    <xdr:ext cx="304800" cy="304800"/>
    <xdr:sp macro="" textlink="">
      <xdr:nvSpPr>
        <xdr:cNvPr id="405" name="AutoShape 5" descr="Álcool Étilico Hidratado 70° 1L TUPI">
          <a:extLst>
            <a:ext uri="{FF2B5EF4-FFF2-40B4-BE49-F238E27FC236}">
              <a16:creationId xmlns:a16="http://schemas.microsoft.com/office/drawing/2014/main" id="{D06ED993-B12A-4721-99A7-03F7D34D8A62}"/>
            </a:ext>
          </a:extLst>
        </xdr:cNvPr>
        <xdr:cNvSpPr>
          <a:spLocks noChangeAspect="1" noChangeArrowheads="1"/>
        </xdr:cNvSpPr>
      </xdr:nvSpPr>
      <xdr:spPr bwMode="auto">
        <a:xfrm>
          <a:off x="4392083" y="25886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14</xdr:row>
      <xdr:rowOff>464608</xdr:rowOff>
    </xdr:from>
    <xdr:ext cx="304800" cy="304800"/>
    <xdr:sp macro="" textlink="">
      <xdr:nvSpPr>
        <xdr:cNvPr id="406" name="AutoShape 5" descr="Álcool Étilico Hidratado 70° 1L TUPI">
          <a:extLst>
            <a:ext uri="{FF2B5EF4-FFF2-40B4-BE49-F238E27FC236}">
              <a16:creationId xmlns:a16="http://schemas.microsoft.com/office/drawing/2014/main" id="{A1DEF5C1-7B0E-45CA-9BB3-7002E47D3701}"/>
            </a:ext>
          </a:extLst>
        </xdr:cNvPr>
        <xdr:cNvSpPr>
          <a:spLocks noChangeAspect="1" noChangeArrowheads="1"/>
        </xdr:cNvSpPr>
      </xdr:nvSpPr>
      <xdr:spPr bwMode="auto">
        <a:xfrm>
          <a:off x="4392083" y="25886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16</xdr:row>
      <xdr:rowOff>464608</xdr:rowOff>
    </xdr:from>
    <xdr:ext cx="304800" cy="304800"/>
    <xdr:sp macro="" textlink="">
      <xdr:nvSpPr>
        <xdr:cNvPr id="407" name="AutoShape 5" descr="Álcool Étilico Hidratado 70° 1L TUPI">
          <a:extLst>
            <a:ext uri="{FF2B5EF4-FFF2-40B4-BE49-F238E27FC236}">
              <a16:creationId xmlns:a16="http://schemas.microsoft.com/office/drawing/2014/main" id="{0A78923C-7B1D-4345-A440-7B5AB1E94AEA}"/>
            </a:ext>
          </a:extLst>
        </xdr:cNvPr>
        <xdr:cNvSpPr>
          <a:spLocks noChangeAspect="1" noChangeArrowheads="1"/>
        </xdr:cNvSpPr>
      </xdr:nvSpPr>
      <xdr:spPr bwMode="auto">
        <a:xfrm>
          <a:off x="4392083" y="12266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408" name="AutoShape 5" descr="Álcool Étilico Hidratado 70° 1L TUPI">
          <a:extLst>
            <a:ext uri="{FF2B5EF4-FFF2-40B4-BE49-F238E27FC236}">
              <a16:creationId xmlns:a16="http://schemas.microsoft.com/office/drawing/2014/main" id="{7B678761-38B3-48AB-8DD5-6F78807D7AC6}"/>
            </a:ext>
          </a:extLst>
        </xdr:cNvPr>
        <xdr:cNvSpPr>
          <a:spLocks noChangeAspect="1" noChangeArrowheads="1"/>
        </xdr:cNvSpPr>
      </xdr:nvSpPr>
      <xdr:spPr bwMode="auto">
        <a:xfrm>
          <a:off x="3771900" y="1152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409" name="AutoShape 5" descr="Álcool Étilico Hidratado 70° 1L TUPI">
          <a:extLst>
            <a:ext uri="{FF2B5EF4-FFF2-40B4-BE49-F238E27FC236}">
              <a16:creationId xmlns:a16="http://schemas.microsoft.com/office/drawing/2014/main" id="{FBA6A960-E962-46DF-B8E2-65BDB9B8CF16}"/>
            </a:ext>
          </a:extLst>
        </xdr:cNvPr>
        <xdr:cNvSpPr>
          <a:spLocks noChangeAspect="1" noChangeArrowheads="1"/>
        </xdr:cNvSpPr>
      </xdr:nvSpPr>
      <xdr:spPr bwMode="auto">
        <a:xfrm>
          <a:off x="3771900" y="1152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17</xdr:row>
      <xdr:rowOff>464608</xdr:rowOff>
    </xdr:from>
    <xdr:ext cx="304800" cy="304800"/>
    <xdr:sp macro="" textlink="">
      <xdr:nvSpPr>
        <xdr:cNvPr id="410" name="AutoShape 5" descr="Álcool Étilico Hidratado 70° 1L TUPI">
          <a:extLst>
            <a:ext uri="{FF2B5EF4-FFF2-40B4-BE49-F238E27FC236}">
              <a16:creationId xmlns:a16="http://schemas.microsoft.com/office/drawing/2014/main" id="{97812638-3E99-4F38-9012-A48D490A8A54}"/>
            </a:ext>
          </a:extLst>
        </xdr:cNvPr>
        <xdr:cNvSpPr>
          <a:spLocks noChangeAspect="1" noChangeArrowheads="1"/>
        </xdr:cNvSpPr>
      </xdr:nvSpPr>
      <xdr:spPr bwMode="auto">
        <a:xfrm>
          <a:off x="4078817" y="25886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17</xdr:row>
      <xdr:rowOff>464608</xdr:rowOff>
    </xdr:from>
    <xdr:ext cx="304800" cy="304800"/>
    <xdr:sp macro="" textlink="">
      <xdr:nvSpPr>
        <xdr:cNvPr id="411" name="AutoShape 5" descr="Álcool Étilico Hidratado 70° 1L TUPI">
          <a:extLst>
            <a:ext uri="{FF2B5EF4-FFF2-40B4-BE49-F238E27FC236}">
              <a16:creationId xmlns:a16="http://schemas.microsoft.com/office/drawing/2014/main" id="{41F83569-5B9E-4515-935A-114FC369ECF4}"/>
            </a:ext>
          </a:extLst>
        </xdr:cNvPr>
        <xdr:cNvSpPr>
          <a:spLocks noChangeAspect="1" noChangeArrowheads="1"/>
        </xdr:cNvSpPr>
      </xdr:nvSpPr>
      <xdr:spPr bwMode="auto">
        <a:xfrm>
          <a:off x="4392083" y="25886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17</xdr:row>
      <xdr:rowOff>390525</xdr:rowOff>
    </xdr:from>
    <xdr:ext cx="304800" cy="304800"/>
    <xdr:sp macro="" textlink="">
      <xdr:nvSpPr>
        <xdr:cNvPr id="412" name="AutoShape 5" descr="Álcool Étilico Hidratado 70° 1L TUPI">
          <a:extLst>
            <a:ext uri="{FF2B5EF4-FFF2-40B4-BE49-F238E27FC236}">
              <a16:creationId xmlns:a16="http://schemas.microsoft.com/office/drawing/2014/main" id="{277E9451-2F16-45A3-9DB3-B9DC2A7F9FF1}"/>
            </a:ext>
          </a:extLst>
        </xdr:cNvPr>
        <xdr:cNvSpPr>
          <a:spLocks noChangeAspect="1" noChangeArrowheads="1"/>
        </xdr:cNvSpPr>
      </xdr:nvSpPr>
      <xdr:spPr bwMode="auto">
        <a:xfrm>
          <a:off x="3771900" y="251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17</xdr:row>
      <xdr:rowOff>390525</xdr:rowOff>
    </xdr:from>
    <xdr:ext cx="304800" cy="304800"/>
    <xdr:sp macro="" textlink="">
      <xdr:nvSpPr>
        <xdr:cNvPr id="413" name="AutoShape 5" descr="Álcool Étilico Hidratado 70° 1L TUPI">
          <a:extLst>
            <a:ext uri="{FF2B5EF4-FFF2-40B4-BE49-F238E27FC236}">
              <a16:creationId xmlns:a16="http://schemas.microsoft.com/office/drawing/2014/main" id="{1F286C01-1D1F-4646-9823-EC27670DCB6A}"/>
            </a:ext>
          </a:extLst>
        </xdr:cNvPr>
        <xdr:cNvSpPr>
          <a:spLocks noChangeAspect="1" noChangeArrowheads="1"/>
        </xdr:cNvSpPr>
      </xdr:nvSpPr>
      <xdr:spPr bwMode="auto">
        <a:xfrm>
          <a:off x="3771900" y="251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17</xdr:row>
      <xdr:rowOff>464608</xdr:rowOff>
    </xdr:from>
    <xdr:ext cx="304800" cy="304800"/>
    <xdr:sp macro="" textlink="">
      <xdr:nvSpPr>
        <xdr:cNvPr id="414" name="AutoShape 5" descr="Álcool Étilico Hidratado 70° 1L TUPI">
          <a:extLst>
            <a:ext uri="{FF2B5EF4-FFF2-40B4-BE49-F238E27FC236}">
              <a16:creationId xmlns:a16="http://schemas.microsoft.com/office/drawing/2014/main" id="{B711268B-A86C-4D0D-88B5-3A414BEAB285}"/>
            </a:ext>
          </a:extLst>
        </xdr:cNvPr>
        <xdr:cNvSpPr>
          <a:spLocks noChangeAspect="1" noChangeArrowheads="1"/>
        </xdr:cNvSpPr>
      </xdr:nvSpPr>
      <xdr:spPr bwMode="auto">
        <a:xfrm>
          <a:off x="4392083" y="25886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415" name="AutoShape 5" descr="Álcool Étilico Hidratado 70° 1L TUPI">
          <a:extLst>
            <a:ext uri="{FF2B5EF4-FFF2-40B4-BE49-F238E27FC236}">
              <a16:creationId xmlns:a16="http://schemas.microsoft.com/office/drawing/2014/main" id="{F301FF4B-1BE4-4055-A49B-D4010C15264A}"/>
            </a:ext>
          </a:extLst>
        </xdr:cNvPr>
        <xdr:cNvSpPr>
          <a:spLocks noChangeAspect="1" noChangeArrowheads="1"/>
        </xdr:cNvSpPr>
      </xdr:nvSpPr>
      <xdr:spPr bwMode="auto">
        <a:xfrm>
          <a:off x="3771900" y="1638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416" name="AutoShape 5" descr="Álcool Étilico Hidratado 70° 1L TUPI">
          <a:extLst>
            <a:ext uri="{FF2B5EF4-FFF2-40B4-BE49-F238E27FC236}">
              <a16:creationId xmlns:a16="http://schemas.microsoft.com/office/drawing/2014/main" id="{44CFD997-90EB-4329-A49C-EB75F9AF315F}"/>
            </a:ext>
          </a:extLst>
        </xdr:cNvPr>
        <xdr:cNvSpPr>
          <a:spLocks noChangeAspect="1" noChangeArrowheads="1"/>
        </xdr:cNvSpPr>
      </xdr:nvSpPr>
      <xdr:spPr bwMode="auto">
        <a:xfrm>
          <a:off x="3771900" y="1638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17</xdr:row>
      <xdr:rowOff>464608</xdr:rowOff>
    </xdr:from>
    <xdr:ext cx="304800" cy="304800"/>
    <xdr:sp macro="" textlink="">
      <xdr:nvSpPr>
        <xdr:cNvPr id="417" name="AutoShape 5" descr="Álcool Étilico Hidratado 70° 1L TUPI">
          <a:extLst>
            <a:ext uri="{FF2B5EF4-FFF2-40B4-BE49-F238E27FC236}">
              <a16:creationId xmlns:a16="http://schemas.microsoft.com/office/drawing/2014/main" id="{FAD44D93-05C5-481E-A6DD-3DDA6A99E5C3}"/>
            </a:ext>
          </a:extLst>
        </xdr:cNvPr>
        <xdr:cNvSpPr>
          <a:spLocks noChangeAspect="1" noChangeArrowheads="1"/>
        </xdr:cNvSpPr>
      </xdr:nvSpPr>
      <xdr:spPr bwMode="auto">
        <a:xfrm>
          <a:off x="4392083" y="12266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18</xdr:row>
      <xdr:rowOff>464608</xdr:rowOff>
    </xdr:from>
    <xdr:ext cx="304800" cy="304800"/>
    <xdr:sp macro="" textlink="">
      <xdr:nvSpPr>
        <xdr:cNvPr id="418" name="AutoShape 5" descr="Álcool Étilico Hidratado 70° 1L TUPI">
          <a:extLst>
            <a:ext uri="{FF2B5EF4-FFF2-40B4-BE49-F238E27FC236}">
              <a16:creationId xmlns:a16="http://schemas.microsoft.com/office/drawing/2014/main" id="{6F7199CD-F3D7-4B03-9734-7B022D99DD81}"/>
            </a:ext>
          </a:extLst>
        </xdr:cNvPr>
        <xdr:cNvSpPr>
          <a:spLocks noChangeAspect="1" noChangeArrowheads="1"/>
        </xdr:cNvSpPr>
      </xdr:nvSpPr>
      <xdr:spPr bwMode="auto">
        <a:xfrm>
          <a:off x="4392083" y="17123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17</xdr:row>
      <xdr:rowOff>390525</xdr:rowOff>
    </xdr:from>
    <xdr:ext cx="304800" cy="304800"/>
    <xdr:sp macro="" textlink="">
      <xdr:nvSpPr>
        <xdr:cNvPr id="419" name="AutoShape 5" descr="Álcool Étilico Hidratado 70° 1L TUPI">
          <a:extLst>
            <a:ext uri="{FF2B5EF4-FFF2-40B4-BE49-F238E27FC236}">
              <a16:creationId xmlns:a16="http://schemas.microsoft.com/office/drawing/2014/main" id="{D72D3E3D-0AC5-4C50-8A7E-DD505D2E9FA2}"/>
            </a:ext>
          </a:extLst>
        </xdr:cNvPr>
        <xdr:cNvSpPr>
          <a:spLocks noChangeAspect="1" noChangeArrowheads="1"/>
        </xdr:cNvSpPr>
      </xdr:nvSpPr>
      <xdr:spPr bwMode="auto">
        <a:xfrm>
          <a:off x="3771900" y="1152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17</xdr:row>
      <xdr:rowOff>390525</xdr:rowOff>
    </xdr:from>
    <xdr:ext cx="304800" cy="304800"/>
    <xdr:sp macro="" textlink="">
      <xdr:nvSpPr>
        <xdr:cNvPr id="420" name="AutoShape 5" descr="Álcool Étilico Hidratado 70° 1L TUPI">
          <a:extLst>
            <a:ext uri="{FF2B5EF4-FFF2-40B4-BE49-F238E27FC236}">
              <a16:creationId xmlns:a16="http://schemas.microsoft.com/office/drawing/2014/main" id="{389AA3F1-74F2-4F24-BA6C-DAA4B1034494}"/>
            </a:ext>
          </a:extLst>
        </xdr:cNvPr>
        <xdr:cNvSpPr>
          <a:spLocks noChangeAspect="1" noChangeArrowheads="1"/>
        </xdr:cNvSpPr>
      </xdr:nvSpPr>
      <xdr:spPr bwMode="auto">
        <a:xfrm>
          <a:off x="3771900" y="1152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18</xdr:row>
      <xdr:rowOff>464608</xdr:rowOff>
    </xdr:from>
    <xdr:ext cx="304800" cy="304800"/>
    <xdr:sp macro="" textlink="">
      <xdr:nvSpPr>
        <xdr:cNvPr id="421" name="AutoShape 5" descr="Álcool Étilico Hidratado 70° 1L TUPI">
          <a:extLst>
            <a:ext uri="{FF2B5EF4-FFF2-40B4-BE49-F238E27FC236}">
              <a16:creationId xmlns:a16="http://schemas.microsoft.com/office/drawing/2014/main" id="{F6A7EE94-34F9-4A65-B84B-261A665D65EA}"/>
            </a:ext>
          </a:extLst>
        </xdr:cNvPr>
        <xdr:cNvSpPr>
          <a:spLocks noChangeAspect="1" noChangeArrowheads="1"/>
        </xdr:cNvSpPr>
      </xdr:nvSpPr>
      <xdr:spPr bwMode="auto">
        <a:xfrm>
          <a:off x="4392083" y="17123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422" name="AutoShape 5" descr="Álcool Étilico Hidratado 70° 1L TUPI">
          <a:extLst>
            <a:ext uri="{FF2B5EF4-FFF2-40B4-BE49-F238E27FC236}">
              <a16:creationId xmlns:a16="http://schemas.microsoft.com/office/drawing/2014/main" id="{DB5D5CDB-86D9-4D14-9756-567D033F15A8}"/>
            </a:ext>
          </a:extLst>
        </xdr:cNvPr>
        <xdr:cNvSpPr>
          <a:spLocks noChangeAspect="1" noChangeArrowheads="1"/>
        </xdr:cNvSpPr>
      </xdr:nvSpPr>
      <xdr:spPr bwMode="auto">
        <a:xfrm>
          <a:off x="3771900" y="2447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423" name="AutoShape 5" descr="Álcool Étilico Hidratado 70° 1L TUPI">
          <a:extLst>
            <a:ext uri="{FF2B5EF4-FFF2-40B4-BE49-F238E27FC236}">
              <a16:creationId xmlns:a16="http://schemas.microsoft.com/office/drawing/2014/main" id="{51AEEA33-F905-41A3-BCE1-D7794E4F65BB}"/>
            </a:ext>
          </a:extLst>
        </xdr:cNvPr>
        <xdr:cNvSpPr>
          <a:spLocks noChangeAspect="1" noChangeArrowheads="1"/>
        </xdr:cNvSpPr>
      </xdr:nvSpPr>
      <xdr:spPr bwMode="auto">
        <a:xfrm>
          <a:off x="3771900" y="2447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424" name="AutoShape 5" descr="Álcool Étilico Hidratado 70° 1L TUPI">
          <a:extLst>
            <a:ext uri="{FF2B5EF4-FFF2-40B4-BE49-F238E27FC236}">
              <a16:creationId xmlns:a16="http://schemas.microsoft.com/office/drawing/2014/main" id="{25F1A087-650C-4498-8466-58E3840A4C9C}"/>
            </a:ext>
          </a:extLst>
        </xdr:cNvPr>
        <xdr:cNvSpPr>
          <a:spLocks noChangeAspect="1" noChangeArrowheads="1"/>
        </xdr:cNvSpPr>
      </xdr:nvSpPr>
      <xdr:spPr bwMode="auto">
        <a:xfrm>
          <a:off x="4392083" y="25220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425" name="AutoShape 5" descr="Álcool Étilico Hidratado 70° 1L TUPI">
          <a:extLst>
            <a:ext uri="{FF2B5EF4-FFF2-40B4-BE49-F238E27FC236}">
              <a16:creationId xmlns:a16="http://schemas.microsoft.com/office/drawing/2014/main" id="{522DC9A4-A971-4C0C-8787-BFC8DB0BF7B8}"/>
            </a:ext>
          </a:extLst>
        </xdr:cNvPr>
        <xdr:cNvSpPr>
          <a:spLocks noChangeAspect="1" noChangeArrowheads="1"/>
        </xdr:cNvSpPr>
      </xdr:nvSpPr>
      <xdr:spPr bwMode="auto">
        <a:xfrm>
          <a:off x="4392083" y="25220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23</xdr:row>
      <xdr:rowOff>464608</xdr:rowOff>
    </xdr:from>
    <xdr:ext cx="304800" cy="304800"/>
    <xdr:sp macro="" textlink="">
      <xdr:nvSpPr>
        <xdr:cNvPr id="426" name="AutoShape 5" descr="Álcool Étilico Hidratado 70° 1L TUPI">
          <a:extLst>
            <a:ext uri="{FF2B5EF4-FFF2-40B4-BE49-F238E27FC236}">
              <a16:creationId xmlns:a16="http://schemas.microsoft.com/office/drawing/2014/main" id="{513CA6E2-5E5E-47C1-8696-496188A9ACC7}"/>
            </a:ext>
          </a:extLst>
        </xdr:cNvPr>
        <xdr:cNvSpPr>
          <a:spLocks noChangeAspect="1" noChangeArrowheads="1"/>
        </xdr:cNvSpPr>
      </xdr:nvSpPr>
      <xdr:spPr bwMode="auto">
        <a:xfrm>
          <a:off x="4078817" y="33983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23</xdr:row>
      <xdr:rowOff>464608</xdr:rowOff>
    </xdr:from>
    <xdr:ext cx="304800" cy="304800"/>
    <xdr:sp macro="" textlink="">
      <xdr:nvSpPr>
        <xdr:cNvPr id="427" name="AutoShape 5" descr="Álcool Étilico Hidratado 70° 1L TUPI">
          <a:extLst>
            <a:ext uri="{FF2B5EF4-FFF2-40B4-BE49-F238E27FC236}">
              <a16:creationId xmlns:a16="http://schemas.microsoft.com/office/drawing/2014/main" id="{322B8D39-1172-4163-A453-DACEDB21047E}"/>
            </a:ext>
          </a:extLst>
        </xdr:cNvPr>
        <xdr:cNvSpPr>
          <a:spLocks noChangeAspect="1" noChangeArrowheads="1"/>
        </xdr:cNvSpPr>
      </xdr:nvSpPr>
      <xdr:spPr bwMode="auto">
        <a:xfrm>
          <a:off x="4392083" y="33983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23</xdr:row>
      <xdr:rowOff>390525</xdr:rowOff>
    </xdr:from>
    <xdr:ext cx="304800" cy="304800"/>
    <xdr:sp macro="" textlink="">
      <xdr:nvSpPr>
        <xdr:cNvPr id="428" name="AutoShape 5" descr="Álcool Étilico Hidratado 70° 1L TUPI">
          <a:extLst>
            <a:ext uri="{FF2B5EF4-FFF2-40B4-BE49-F238E27FC236}">
              <a16:creationId xmlns:a16="http://schemas.microsoft.com/office/drawing/2014/main" id="{3072EABC-2CEF-4CD5-8128-1AB054C68B96}"/>
            </a:ext>
          </a:extLst>
        </xdr:cNvPr>
        <xdr:cNvSpPr>
          <a:spLocks noChangeAspect="1" noChangeArrowheads="1"/>
        </xdr:cNvSpPr>
      </xdr:nvSpPr>
      <xdr:spPr bwMode="auto">
        <a:xfrm>
          <a:off x="3771900" y="3324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23</xdr:row>
      <xdr:rowOff>390525</xdr:rowOff>
    </xdr:from>
    <xdr:ext cx="304800" cy="304800"/>
    <xdr:sp macro="" textlink="">
      <xdr:nvSpPr>
        <xdr:cNvPr id="429" name="AutoShape 5" descr="Álcool Étilico Hidratado 70° 1L TUPI">
          <a:extLst>
            <a:ext uri="{FF2B5EF4-FFF2-40B4-BE49-F238E27FC236}">
              <a16:creationId xmlns:a16="http://schemas.microsoft.com/office/drawing/2014/main" id="{68DF4722-C1E8-43FD-A2D5-800C0AFC4059}"/>
            </a:ext>
          </a:extLst>
        </xdr:cNvPr>
        <xdr:cNvSpPr>
          <a:spLocks noChangeAspect="1" noChangeArrowheads="1"/>
        </xdr:cNvSpPr>
      </xdr:nvSpPr>
      <xdr:spPr bwMode="auto">
        <a:xfrm>
          <a:off x="3771900" y="3324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23</xdr:row>
      <xdr:rowOff>464608</xdr:rowOff>
    </xdr:from>
    <xdr:ext cx="304800" cy="304800"/>
    <xdr:sp macro="" textlink="">
      <xdr:nvSpPr>
        <xdr:cNvPr id="430" name="AutoShape 5" descr="Álcool Étilico Hidratado 70° 1L TUPI">
          <a:extLst>
            <a:ext uri="{FF2B5EF4-FFF2-40B4-BE49-F238E27FC236}">
              <a16:creationId xmlns:a16="http://schemas.microsoft.com/office/drawing/2014/main" id="{F853E253-BDF4-49E8-AD65-F00B2DE50D81}"/>
            </a:ext>
          </a:extLst>
        </xdr:cNvPr>
        <xdr:cNvSpPr>
          <a:spLocks noChangeAspect="1" noChangeArrowheads="1"/>
        </xdr:cNvSpPr>
      </xdr:nvSpPr>
      <xdr:spPr bwMode="auto">
        <a:xfrm>
          <a:off x="4392083" y="33983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24</xdr:row>
      <xdr:rowOff>464608</xdr:rowOff>
    </xdr:from>
    <xdr:ext cx="304800" cy="304800"/>
    <xdr:sp macro="" textlink="">
      <xdr:nvSpPr>
        <xdr:cNvPr id="431" name="AutoShape 5" descr="Álcool Étilico Hidratado 70° 1L TUPI">
          <a:extLst>
            <a:ext uri="{FF2B5EF4-FFF2-40B4-BE49-F238E27FC236}">
              <a16:creationId xmlns:a16="http://schemas.microsoft.com/office/drawing/2014/main" id="{3F3DD2F4-327F-4E3F-9281-09BAC7C4F2F9}"/>
            </a:ext>
          </a:extLst>
        </xdr:cNvPr>
        <xdr:cNvSpPr>
          <a:spLocks noChangeAspect="1" noChangeArrowheads="1"/>
        </xdr:cNvSpPr>
      </xdr:nvSpPr>
      <xdr:spPr bwMode="auto">
        <a:xfrm>
          <a:off x="4392083" y="12266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24</xdr:row>
      <xdr:rowOff>390525</xdr:rowOff>
    </xdr:from>
    <xdr:ext cx="304800" cy="304800"/>
    <xdr:sp macro="" textlink="">
      <xdr:nvSpPr>
        <xdr:cNvPr id="432" name="AutoShape 5" descr="Álcool Étilico Hidratado 70° 1L TUPI">
          <a:extLst>
            <a:ext uri="{FF2B5EF4-FFF2-40B4-BE49-F238E27FC236}">
              <a16:creationId xmlns:a16="http://schemas.microsoft.com/office/drawing/2014/main" id="{287EFE6C-8631-4A5D-B655-93A3898DB860}"/>
            </a:ext>
          </a:extLst>
        </xdr:cNvPr>
        <xdr:cNvSpPr>
          <a:spLocks noChangeAspect="1" noChangeArrowheads="1"/>
        </xdr:cNvSpPr>
      </xdr:nvSpPr>
      <xdr:spPr bwMode="auto">
        <a:xfrm>
          <a:off x="3771900" y="1152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24</xdr:row>
      <xdr:rowOff>390525</xdr:rowOff>
    </xdr:from>
    <xdr:ext cx="304800" cy="304800"/>
    <xdr:sp macro="" textlink="">
      <xdr:nvSpPr>
        <xdr:cNvPr id="433" name="AutoShape 5" descr="Álcool Étilico Hidratado 70° 1L TUPI">
          <a:extLst>
            <a:ext uri="{FF2B5EF4-FFF2-40B4-BE49-F238E27FC236}">
              <a16:creationId xmlns:a16="http://schemas.microsoft.com/office/drawing/2014/main" id="{444B2A93-A9D4-489A-BBB6-B55C3715DBF3}"/>
            </a:ext>
          </a:extLst>
        </xdr:cNvPr>
        <xdr:cNvSpPr>
          <a:spLocks noChangeAspect="1" noChangeArrowheads="1"/>
        </xdr:cNvSpPr>
      </xdr:nvSpPr>
      <xdr:spPr bwMode="auto">
        <a:xfrm>
          <a:off x="3771900" y="1152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434" name="AutoShape 5" descr="Álcool Étilico Hidratado 70° 1L TUPI">
          <a:extLst>
            <a:ext uri="{FF2B5EF4-FFF2-40B4-BE49-F238E27FC236}">
              <a16:creationId xmlns:a16="http://schemas.microsoft.com/office/drawing/2014/main" id="{A6C60506-4B60-483B-9DC8-17FFC01C8F66}"/>
            </a:ext>
          </a:extLst>
        </xdr:cNvPr>
        <xdr:cNvSpPr>
          <a:spLocks noChangeAspect="1" noChangeArrowheads="1"/>
        </xdr:cNvSpPr>
      </xdr:nvSpPr>
      <xdr:spPr bwMode="auto">
        <a:xfrm>
          <a:off x="4392083" y="48937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435" name="AutoShape 5" descr="Álcool Étilico Hidratado 70° 1L TUPI">
          <a:extLst>
            <a:ext uri="{FF2B5EF4-FFF2-40B4-BE49-F238E27FC236}">
              <a16:creationId xmlns:a16="http://schemas.microsoft.com/office/drawing/2014/main" id="{A040C3EB-83EF-42A6-88C2-091CEDE9481A}"/>
            </a:ext>
          </a:extLst>
        </xdr:cNvPr>
        <xdr:cNvSpPr>
          <a:spLocks noChangeAspect="1" noChangeArrowheads="1"/>
        </xdr:cNvSpPr>
      </xdr:nvSpPr>
      <xdr:spPr bwMode="auto">
        <a:xfrm>
          <a:off x="6908800" y="4137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436" name="AutoShape 5" descr="Álcool Étilico Hidratado 70° 1L TUPI">
          <a:extLst>
            <a:ext uri="{FF2B5EF4-FFF2-40B4-BE49-F238E27FC236}">
              <a16:creationId xmlns:a16="http://schemas.microsoft.com/office/drawing/2014/main" id="{F4B752B8-F845-4F66-BB5D-447085700ACD}"/>
            </a:ext>
          </a:extLst>
        </xdr:cNvPr>
        <xdr:cNvSpPr>
          <a:spLocks noChangeAspect="1" noChangeArrowheads="1"/>
        </xdr:cNvSpPr>
      </xdr:nvSpPr>
      <xdr:spPr bwMode="auto">
        <a:xfrm>
          <a:off x="7215717" y="3734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437" name="AutoShape 5" descr="Álcool Étilico Hidratado 70° 1L TUPI">
          <a:extLst>
            <a:ext uri="{FF2B5EF4-FFF2-40B4-BE49-F238E27FC236}">
              <a16:creationId xmlns:a16="http://schemas.microsoft.com/office/drawing/2014/main" id="{725BFDEB-5FFC-4BF6-837C-62252F6E2351}"/>
            </a:ext>
          </a:extLst>
        </xdr:cNvPr>
        <xdr:cNvSpPr>
          <a:spLocks noChangeAspect="1" noChangeArrowheads="1"/>
        </xdr:cNvSpPr>
      </xdr:nvSpPr>
      <xdr:spPr bwMode="auto">
        <a:xfrm>
          <a:off x="7840133" y="3734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438" name="AutoShape 5" descr="Álcool Étilico Hidratado 70° 1L TUPI">
          <a:extLst>
            <a:ext uri="{FF2B5EF4-FFF2-40B4-BE49-F238E27FC236}">
              <a16:creationId xmlns:a16="http://schemas.microsoft.com/office/drawing/2014/main" id="{F5D61A31-D2A6-40D0-842A-FB03449E27CE}"/>
            </a:ext>
          </a:extLst>
        </xdr:cNvPr>
        <xdr:cNvSpPr>
          <a:spLocks noChangeAspect="1" noChangeArrowheads="1"/>
        </xdr:cNvSpPr>
      </xdr:nvSpPr>
      <xdr:spPr bwMode="auto">
        <a:xfrm>
          <a:off x="7840133" y="3734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17</xdr:row>
      <xdr:rowOff>464608</xdr:rowOff>
    </xdr:from>
    <xdr:ext cx="304800" cy="304800"/>
    <xdr:sp macro="" textlink="">
      <xdr:nvSpPr>
        <xdr:cNvPr id="439" name="AutoShape 5" descr="Álcool Étilico Hidratado 70° 1L TUPI">
          <a:extLst>
            <a:ext uri="{FF2B5EF4-FFF2-40B4-BE49-F238E27FC236}">
              <a16:creationId xmlns:a16="http://schemas.microsoft.com/office/drawing/2014/main" id="{ADCFC1FB-8367-420F-9F0E-75E203904194}"/>
            </a:ext>
          </a:extLst>
        </xdr:cNvPr>
        <xdr:cNvSpPr>
          <a:spLocks noChangeAspect="1" noChangeArrowheads="1"/>
        </xdr:cNvSpPr>
      </xdr:nvSpPr>
      <xdr:spPr bwMode="auto">
        <a:xfrm>
          <a:off x="7840133" y="4994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17</xdr:row>
      <xdr:rowOff>390525</xdr:rowOff>
    </xdr:from>
    <xdr:ext cx="304800" cy="304800"/>
    <xdr:sp macro="" textlink="">
      <xdr:nvSpPr>
        <xdr:cNvPr id="440" name="AutoShape 5" descr="Álcool Étilico Hidratado 70° 1L TUPI">
          <a:extLst>
            <a:ext uri="{FF2B5EF4-FFF2-40B4-BE49-F238E27FC236}">
              <a16:creationId xmlns:a16="http://schemas.microsoft.com/office/drawing/2014/main" id="{A4A436F2-9496-4D62-B88C-D3E2E8F4C1CA}"/>
            </a:ext>
          </a:extLst>
        </xdr:cNvPr>
        <xdr:cNvSpPr>
          <a:spLocks noChangeAspect="1" noChangeArrowheads="1"/>
        </xdr:cNvSpPr>
      </xdr:nvSpPr>
      <xdr:spPr bwMode="auto">
        <a:xfrm>
          <a:off x="6908800" y="492019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17</xdr:row>
      <xdr:rowOff>390525</xdr:rowOff>
    </xdr:from>
    <xdr:ext cx="304800" cy="304800"/>
    <xdr:sp macro="" textlink="">
      <xdr:nvSpPr>
        <xdr:cNvPr id="441" name="AutoShape 5" descr="Álcool Étilico Hidratado 70° 1L TUPI">
          <a:extLst>
            <a:ext uri="{FF2B5EF4-FFF2-40B4-BE49-F238E27FC236}">
              <a16:creationId xmlns:a16="http://schemas.microsoft.com/office/drawing/2014/main" id="{CC13CBDA-73E3-4154-A4BF-FE07C7C66A74}"/>
            </a:ext>
          </a:extLst>
        </xdr:cNvPr>
        <xdr:cNvSpPr>
          <a:spLocks noChangeAspect="1" noChangeArrowheads="1"/>
        </xdr:cNvSpPr>
      </xdr:nvSpPr>
      <xdr:spPr bwMode="auto">
        <a:xfrm>
          <a:off x="6908800" y="492019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18</xdr:row>
      <xdr:rowOff>464608</xdr:rowOff>
    </xdr:from>
    <xdr:ext cx="304800" cy="304800"/>
    <xdr:sp macro="" textlink="">
      <xdr:nvSpPr>
        <xdr:cNvPr id="442" name="AutoShape 5" descr="Álcool Étilico Hidratado 70° 1L TUPI">
          <a:extLst>
            <a:ext uri="{FF2B5EF4-FFF2-40B4-BE49-F238E27FC236}">
              <a16:creationId xmlns:a16="http://schemas.microsoft.com/office/drawing/2014/main" id="{34AF913B-06CE-4965-8907-5B0ADF6E4A93}"/>
            </a:ext>
          </a:extLst>
        </xdr:cNvPr>
        <xdr:cNvSpPr>
          <a:spLocks noChangeAspect="1" noChangeArrowheads="1"/>
        </xdr:cNvSpPr>
      </xdr:nvSpPr>
      <xdr:spPr bwMode="auto">
        <a:xfrm>
          <a:off x="7215717" y="577744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18</xdr:row>
      <xdr:rowOff>464608</xdr:rowOff>
    </xdr:from>
    <xdr:ext cx="304800" cy="304800"/>
    <xdr:sp macro="" textlink="">
      <xdr:nvSpPr>
        <xdr:cNvPr id="443" name="AutoShape 5" descr="Álcool Étilico Hidratado 70° 1L TUPI">
          <a:extLst>
            <a:ext uri="{FF2B5EF4-FFF2-40B4-BE49-F238E27FC236}">
              <a16:creationId xmlns:a16="http://schemas.microsoft.com/office/drawing/2014/main" id="{D43C2EC4-8B84-433A-B6A3-1DE620B3DDD4}"/>
            </a:ext>
          </a:extLst>
        </xdr:cNvPr>
        <xdr:cNvSpPr>
          <a:spLocks noChangeAspect="1" noChangeArrowheads="1"/>
        </xdr:cNvSpPr>
      </xdr:nvSpPr>
      <xdr:spPr bwMode="auto">
        <a:xfrm>
          <a:off x="7840133" y="577744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444" name="AutoShape 5" descr="Álcool Étilico Hidratado 70° 1L TUPI">
          <a:extLst>
            <a:ext uri="{FF2B5EF4-FFF2-40B4-BE49-F238E27FC236}">
              <a16:creationId xmlns:a16="http://schemas.microsoft.com/office/drawing/2014/main" id="{48ABCB77-4B26-45A3-8D54-21A5A73C8941}"/>
            </a:ext>
          </a:extLst>
        </xdr:cNvPr>
        <xdr:cNvSpPr>
          <a:spLocks noChangeAspect="1" noChangeArrowheads="1"/>
        </xdr:cNvSpPr>
      </xdr:nvSpPr>
      <xdr:spPr bwMode="auto">
        <a:xfrm>
          <a:off x="6908800" y="5703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445" name="AutoShape 5" descr="Álcool Étilico Hidratado 70° 1L TUPI">
          <a:extLst>
            <a:ext uri="{FF2B5EF4-FFF2-40B4-BE49-F238E27FC236}">
              <a16:creationId xmlns:a16="http://schemas.microsoft.com/office/drawing/2014/main" id="{A1D486C3-490F-4965-BF9E-39EC5776723E}"/>
            </a:ext>
          </a:extLst>
        </xdr:cNvPr>
        <xdr:cNvSpPr>
          <a:spLocks noChangeAspect="1" noChangeArrowheads="1"/>
        </xdr:cNvSpPr>
      </xdr:nvSpPr>
      <xdr:spPr bwMode="auto">
        <a:xfrm>
          <a:off x="6908800" y="5703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18</xdr:row>
      <xdr:rowOff>464608</xdr:rowOff>
    </xdr:from>
    <xdr:ext cx="304800" cy="304800"/>
    <xdr:sp macro="" textlink="">
      <xdr:nvSpPr>
        <xdr:cNvPr id="446" name="AutoShape 5" descr="Álcool Étilico Hidratado 70° 1L TUPI">
          <a:extLst>
            <a:ext uri="{FF2B5EF4-FFF2-40B4-BE49-F238E27FC236}">
              <a16:creationId xmlns:a16="http://schemas.microsoft.com/office/drawing/2014/main" id="{0AA21DBD-CD25-4A82-94A8-A7A854BBD4DB}"/>
            </a:ext>
          </a:extLst>
        </xdr:cNvPr>
        <xdr:cNvSpPr>
          <a:spLocks noChangeAspect="1" noChangeArrowheads="1"/>
        </xdr:cNvSpPr>
      </xdr:nvSpPr>
      <xdr:spPr bwMode="auto">
        <a:xfrm>
          <a:off x="7840133" y="577744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447" name="AutoShape 5" descr="Álcool Étilico Hidratado 70° 1L TUPI">
          <a:extLst>
            <a:ext uri="{FF2B5EF4-FFF2-40B4-BE49-F238E27FC236}">
              <a16:creationId xmlns:a16="http://schemas.microsoft.com/office/drawing/2014/main" id="{B4DDC39D-A41F-4837-8BD6-57F66DF67E00}"/>
            </a:ext>
          </a:extLst>
        </xdr:cNvPr>
        <xdr:cNvSpPr>
          <a:spLocks noChangeAspect="1" noChangeArrowheads="1"/>
        </xdr:cNvSpPr>
      </xdr:nvSpPr>
      <xdr:spPr bwMode="auto">
        <a:xfrm>
          <a:off x="6908800" y="6486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448" name="AutoShape 5" descr="Álcool Étilico Hidratado 70° 1L TUPI">
          <a:extLst>
            <a:ext uri="{FF2B5EF4-FFF2-40B4-BE49-F238E27FC236}">
              <a16:creationId xmlns:a16="http://schemas.microsoft.com/office/drawing/2014/main" id="{D4352BC9-BE9A-48BD-B5F1-1E17B48177B6}"/>
            </a:ext>
          </a:extLst>
        </xdr:cNvPr>
        <xdr:cNvSpPr>
          <a:spLocks noChangeAspect="1" noChangeArrowheads="1"/>
        </xdr:cNvSpPr>
      </xdr:nvSpPr>
      <xdr:spPr bwMode="auto">
        <a:xfrm>
          <a:off x="6908800" y="6486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18</xdr:row>
      <xdr:rowOff>464608</xdr:rowOff>
    </xdr:from>
    <xdr:ext cx="304800" cy="304800"/>
    <xdr:sp macro="" textlink="">
      <xdr:nvSpPr>
        <xdr:cNvPr id="449" name="AutoShape 5" descr="Álcool Étilico Hidratado 70° 1L TUPI">
          <a:extLst>
            <a:ext uri="{FF2B5EF4-FFF2-40B4-BE49-F238E27FC236}">
              <a16:creationId xmlns:a16="http://schemas.microsoft.com/office/drawing/2014/main" id="{03C156A7-7DB8-40D4-A216-A40807DE3640}"/>
            </a:ext>
          </a:extLst>
        </xdr:cNvPr>
        <xdr:cNvSpPr>
          <a:spLocks noChangeAspect="1" noChangeArrowheads="1"/>
        </xdr:cNvSpPr>
      </xdr:nvSpPr>
      <xdr:spPr bwMode="auto">
        <a:xfrm>
          <a:off x="7840133" y="577744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18</xdr:row>
      <xdr:rowOff>464608</xdr:rowOff>
    </xdr:from>
    <xdr:ext cx="304800" cy="304800"/>
    <xdr:sp macro="" textlink="">
      <xdr:nvSpPr>
        <xdr:cNvPr id="450" name="AutoShape 5" descr="Álcool Étilico Hidratado 70° 1L TUPI">
          <a:extLst>
            <a:ext uri="{FF2B5EF4-FFF2-40B4-BE49-F238E27FC236}">
              <a16:creationId xmlns:a16="http://schemas.microsoft.com/office/drawing/2014/main" id="{D8A10605-E1E9-4E96-A975-0DBD062A80E3}"/>
            </a:ext>
          </a:extLst>
        </xdr:cNvPr>
        <xdr:cNvSpPr>
          <a:spLocks noChangeAspect="1" noChangeArrowheads="1"/>
        </xdr:cNvSpPr>
      </xdr:nvSpPr>
      <xdr:spPr bwMode="auto">
        <a:xfrm>
          <a:off x="7840133" y="65606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451" name="AutoShape 5" descr="Álcool Étilico Hidratado 70° 1L TUPI">
          <a:extLst>
            <a:ext uri="{FF2B5EF4-FFF2-40B4-BE49-F238E27FC236}">
              <a16:creationId xmlns:a16="http://schemas.microsoft.com/office/drawing/2014/main" id="{B1467411-D284-4F86-B4EE-E41A8F9A7086}"/>
            </a:ext>
          </a:extLst>
        </xdr:cNvPr>
        <xdr:cNvSpPr>
          <a:spLocks noChangeAspect="1" noChangeArrowheads="1"/>
        </xdr:cNvSpPr>
      </xdr:nvSpPr>
      <xdr:spPr bwMode="auto">
        <a:xfrm>
          <a:off x="6908800" y="5703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452" name="AutoShape 5" descr="Álcool Étilico Hidratado 70° 1L TUPI">
          <a:extLst>
            <a:ext uri="{FF2B5EF4-FFF2-40B4-BE49-F238E27FC236}">
              <a16:creationId xmlns:a16="http://schemas.microsoft.com/office/drawing/2014/main" id="{0D89B233-9219-4FFD-B0C7-FC51F0F984A5}"/>
            </a:ext>
          </a:extLst>
        </xdr:cNvPr>
        <xdr:cNvSpPr>
          <a:spLocks noChangeAspect="1" noChangeArrowheads="1"/>
        </xdr:cNvSpPr>
      </xdr:nvSpPr>
      <xdr:spPr bwMode="auto">
        <a:xfrm>
          <a:off x="6908800" y="5703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18</xdr:row>
      <xdr:rowOff>464608</xdr:rowOff>
    </xdr:from>
    <xdr:ext cx="304800" cy="304800"/>
    <xdr:sp macro="" textlink="">
      <xdr:nvSpPr>
        <xdr:cNvPr id="453" name="AutoShape 5" descr="Álcool Étilico Hidratado 70° 1L TUPI">
          <a:extLst>
            <a:ext uri="{FF2B5EF4-FFF2-40B4-BE49-F238E27FC236}">
              <a16:creationId xmlns:a16="http://schemas.microsoft.com/office/drawing/2014/main" id="{04B95921-1F4D-4D2D-91F6-A0F567BC9DFA}"/>
            </a:ext>
          </a:extLst>
        </xdr:cNvPr>
        <xdr:cNvSpPr>
          <a:spLocks noChangeAspect="1" noChangeArrowheads="1"/>
        </xdr:cNvSpPr>
      </xdr:nvSpPr>
      <xdr:spPr bwMode="auto">
        <a:xfrm>
          <a:off x="7840133" y="65606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454" name="AutoShape 5" descr="Álcool Étilico Hidratado 70° 1L TUPI">
          <a:extLst>
            <a:ext uri="{FF2B5EF4-FFF2-40B4-BE49-F238E27FC236}">
              <a16:creationId xmlns:a16="http://schemas.microsoft.com/office/drawing/2014/main" id="{E789C7C1-FB16-4CBA-A2F5-70D7DA0E517B}"/>
            </a:ext>
          </a:extLst>
        </xdr:cNvPr>
        <xdr:cNvSpPr>
          <a:spLocks noChangeAspect="1" noChangeArrowheads="1"/>
        </xdr:cNvSpPr>
      </xdr:nvSpPr>
      <xdr:spPr bwMode="auto">
        <a:xfrm>
          <a:off x="7830608" y="513090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455" name="AutoShape 5" descr="Álcool Étilico Hidratado 70° 1L TUPI">
          <a:extLst>
            <a:ext uri="{FF2B5EF4-FFF2-40B4-BE49-F238E27FC236}">
              <a16:creationId xmlns:a16="http://schemas.microsoft.com/office/drawing/2014/main" id="{FC4CAEBD-600A-4383-BC0C-E4CCFEA93F68}"/>
            </a:ext>
          </a:extLst>
        </xdr:cNvPr>
        <xdr:cNvSpPr>
          <a:spLocks noChangeAspect="1" noChangeArrowheads="1"/>
        </xdr:cNvSpPr>
      </xdr:nvSpPr>
      <xdr:spPr bwMode="auto">
        <a:xfrm>
          <a:off x="7830608" y="513090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56" name="AutoShape 5" descr="Álcool Étilico Hidratado 70° 1L TUPI">
          <a:extLst>
            <a:ext uri="{FF2B5EF4-FFF2-40B4-BE49-F238E27FC236}">
              <a16:creationId xmlns:a16="http://schemas.microsoft.com/office/drawing/2014/main" id="{1BDEFFBF-1FE6-4792-BA31-E15E0D1FEC2A}"/>
            </a:ext>
          </a:extLst>
        </xdr:cNvPr>
        <xdr:cNvSpPr>
          <a:spLocks noChangeAspect="1" noChangeArrowheads="1"/>
        </xdr:cNvSpPr>
      </xdr:nvSpPr>
      <xdr:spPr bwMode="auto">
        <a:xfrm>
          <a:off x="6896100" y="51234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0</xdr:rowOff>
    </xdr:from>
    <xdr:ext cx="304800" cy="304800"/>
    <xdr:sp macro="" textlink="">
      <xdr:nvSpPr>
        <xdr:cNvPr id="457" name="AutoShape 5" descr="Álcool Étilico Hidratado 70° 1L TUPI">
          <a:extLst>
            <a:ext uri="{FF2B5EF4-FFF2-40B4-BE49-F238E27FC236}">
              <a16:creationId xmlns:a16="http://schemas.microsoft.com/office/drawing/2014/main" id="{92BC873E-400C-4960-ACF9-3ACD1B243DCC}"/>
            </a:ext>
          </a:extLst>
        </xdr:cNvPr>
        <xdr:cNvSpPr>
          <a:spLocks noChangeAspect="1" noChangeArrowheads="1"/>
        </xdr:cNvSpPr>
      </xdr:nvSpPr>
      <xdr:spPr bwMode="auto">
        <a:xfrm>
          <a:off x="6896100" y="50844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58" name="AutoShape 5" descr="Álcool Étilico Hidratado 70° 1L TUPI">
          <a:extLst>
            <a:ext uri="{FF2B5EF4-FFF2-40B4-BE49-F238E27FC236}">
              <a16:creationId xmlns:a16="http://schemas.microsoft.com/office/drawing/2014/main" id="{2A64F3DE-65BF-443B-95C4-76E3735DB1CE}"/>
            </a:ext>
          </a:extLst>
        </xdr:cNvPr>
        <xdr:cNvSpPr>
          <a:spLocks noChangeAspect="1" noChangeArrowheads="1"/>
        </xdr:cNvSpPr>
      </xdr:nvSpPr>
      <xdr:spPr bwMode="auto">
        <a:xfrm>
          <a:off x="6896100" y="51234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59" name="AutoShape 5" descr="Álcool Étilico Hidratado 70° 1L TUPI">
          <a:extLst>
            <a:ext uri="{FF2B5EF4-FFF2-40B4-BE49-F238E27FC236}">
              <a16:creationId xmlns:a16="http://schemas.microsoft.com/office/drawing/2014/main" id="{C93387BD-6236-4E2F-ACEA-473CBC6E4927}"/>
            </a:ext>
          </a:extLst>
        </xdr:cNvPr>
        <xdr:cNvSpPr>
          <a:spLocks noChangeAspect="1" noChangeArrowheads="1"/>
        </xdr:cNvSpPr>
      </xdr:nvSpPr>
      <xdr:spPr bwMode="auto">
        <a:xfrm>
          <a:off x="6896100" y="51234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0</xdr:rowOff>
    </xdr:from>
    <xdr:ext cx="304800" cy="304800"/>
    <xdr:sp macro="" textlink="">
      <xdr:nvSpPr>
        <xdr:cNvPr id="460" name="AutoShape 5" descr="Álcool Étilico Hidratado 70° 1L TUPI">
          <a:extLst>
            <a:ext uri="{FF2B5EF4-FFF2-40B4-BE49-F238E27FC236}">
              <a16:creationId xmlns:a16="http://schemas.microsoft.com/office/drawing/2014/main" id="{F16B2822-BD6D-4B40-AB99-212F06D61083}"/>
            </a:ext>
          </a:extLst>
        </xdr:cNvPr>
        <xdr:cNvSpPr>
          <a:spLocks noChangeAspect="1" noChangeArrowheads="1"/>
        </xdr:cNvSpPr>
      </xdr:nvSpPr>
      <xdr:spPr bwMode="auto">
        <a:xfrm>
          <a:off x="6896100" y="50844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61" name="AutoShape 5" descr="Álcool Étilico Hidratado 70° 1L TUPI">
          <a:extLst>
            <a:ext uri="{FF2B5EF4-FFF2-40B4-BE49-F238E27FC236}">
              <a16:creationId xmlns:a16="http://schemas.microsoft.com/office/drawing/2014/main" id="{3FF2CF67-B7C5-4FAF-ADA5-A9454F2949F3}"/>
            </a:ext>
          </a:extLst>
        </xdr:cNvPr>
        <xdr:cNvSpPr>
          <a:spLocks noChangeAspect="1" noChangeArrowheads="1"/>
        </xdr:cNvSpPr>
      </xdr:nvSpPr>
      <xdr:spPr bwMode="auto">
        <a:xfrm>
          <a:off x="6896100" y="51234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62" name="AutoShape 5" descr="Álcool Étilico Hidratado 70° 1L TUPI">
          <a:extLst>
            <a:ext uri="{FF2B5EF4-FFF2-40B4-BE49-F238E27FC236}">
              <a16:creationId xmlns:a16="http://schemas.microsoft.com/office/drawing/2014/main" id="{A3AEB346-1CE7-4891-90F9-F7230DCA6DAE}"/>
            </a:ext>
          </a:extLst>
        </xdr:cNvPr>
        <xdr:cNvSpPr>
          <a:spLocks noChangeAspect="1" noChangeArrowheads="1"/>
        </xdr:cNvSpPr>
      </xdr:nvSpPr>
      <xdr:spPr bwMode="auto">
        <a:xfrm>
          <a:off x="6896100" y="51234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0</xdr:rowOff>
    </xdr:from>
    <xdr:ext cx="304800" cy="304800"/>
    <xdr:sp macro="" textlink="">
      <xdr:nvSpPr>
        <xdr:cNvPr id="463" name="AutoShape 5" descr="Álcool Étilico Hidratado 70° 1L TUPI">
          <a:extLst>
            <a:ext uri="{FF2B5EF4-FFF2-40B4-BE49-F238E27FC236}">
              <a16:creationId xmlns:a16="http://schemas.microsoft.com/office/drawing/2014/main" id="{35EE2733-BF48-4E51-8E7F-0E5FB93EA813}"/>
            </a:ext>
          </a:extLst>
        </xdr:cNvPr>
        <xdr:cNvSpPr>
          <a:spLocks noChangeAspect="1" noChangeArrowheads="1"/>
        </xdr:cNvSpPr>
      </xdr:nvSpPr>
      <xdr:spPr bwMode="auto">
        <a:xfrm>
          <a:off x="6896100" y="50844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64" name="AutoShape 5" descr="Álcool Étilico Hidratado 70° 1L TUPI">
          <a:extLst>
            <a:ext uri="{FF2B5EF4-FFF2-40B4-BE49-F238E27FC236}">
              <a16:creationId xmlns:a16="http://schemas.microsoft.com/office/drawing/2014/main" id="{2CB38674-2E15-4496-92BF-F123BB71F57C}"/>
            </a:ext>
          </a:extLst>
        </xdr:cNvPr>
        <xdr:cNvSpPr>
          <a:spLocks noChangeAspect="1" noChangeArrowheads="1"/>
        </xdr:cNvSpPr>
      </xdr:nvSpPr>
      <xdr:spPr bwMode="auto">
        <a:xfrm>
          <a:off x="6896100" y="51234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65" name="AutoShape 5" descr="Álcool Étilico Hidratado 70° 1L TUPI">
          <a:extLst>
            <a:ext uri="{FF2B5EF4-FFF2-40B4-BE49-F238E27FC236}">
              <a16:creationId xmlns:a16="http://schemas.microsoft.com/office/drawing/2014/main" id="{CA85E104-745B-44EB-B91E-506E050AAEFB}"/>
            </a:ext>
          </a:extLst>
        </xdr:cNvPr>
        <xdr:cNvSpPr>
          <a:spLocks noChangeAspect="1" noChangeArrowheads="1"/>
        </xdr:cNvSpPr>
      </xdr:nvSpPr>
      <xdr:spPr bwMode="auto">
        <a:xfrm>
          <a:off x="6896100" y="51234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66" name="AutoShape 5" descr="Álcool Étilico Hidratado 70° 1L TUPI">
          <a:extLst>
            <a:ext uri="{FF2B5EF4-FFF2-40B4-BE49-F238E27FC236}">
              <a16:creationId xmlns:a16="http://schemas.microsoft.com/office/drawing/2014/main" id="{3F8BBD38-CFE0-4EF3-9072-511FC2825A01}"/>
            </a:ext>
          </a:extLst>
        </xdr:cNvPr>
        <xdr:cNvSpPr>
          <a:spLocks noChangeAspect="1" noChangeArrowheads="1"/>
        </xdr:cNvSpPr>
      </xdr:nvSpPr>
      <xdr:spPr bwMode="auto">
        <a:xfrm>
          <a:off x="6896100" y="51234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467" name="AutoShape 5" descr="Álcool Étilico Hidratado 70° 1L TUPI">
          <a:extLst>
            <a:ext uri="{FF2B5EF4-FFF2-40B4-BE49-F238E27FC236}">
              <a16:creationId xmlns:a16="http://schemas.microsoft.com/office/drawing/2014/main" id="{4531E666-A37A-4F23-8CF5-C3AAC2D9A3A5}"/>
            </a:ext>
          </a:extLst>
        </xdr:cNvPr>
        <xdr:cNvSpPr>
          <a:spLocks noChangeAspect="1" noChangeArrowheads="1"/>
        </xdr:cNvSpPr>
      </xdr:nvSpPr>
      <xdr:spPr bwMode="auto">
        <a:xfrm>
          <a:off x="7203017" y="513090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468" name="AutoShape 5" descr="Álcool Étilico Hidratado 70° 1L TUPI">
          <a:extLst>
            <a:ext uri="{FF2B5EF4-FFF2-40B4-BE49-F238E27FC236}">
              <a16:creationId xmlns:a16="http://schemas.microsoft.com/office/drawing/2014/main" id="{4F8F7963-89E8-4116-9742-19015D753581}"/>
            </a:ext>
          </a:extLst>
        </xdr:cNvPr>
        <xdr:cNvSpPr>
          <a:spLocks noChangeAspect="1" noChangeArrowheads="1"/>
        </xdr:cNvSpPr>
      </xdr:nvSpPr>
      <xdr:spPr bwMode="auto">
        <a:xfrm>
          <a:off x="7203017" y="513090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469" name="AutoShape 5" descr="Álcool Étilico Hidratado 70° 1L TUPI">
          <a:extLst>
            <a:ext uri="{FF2B5EF4-FFF2-40B4-BE49-F238E27FC236}">
              <a16:creationId xmlns:a16="http://schemas.microsoft.com/office/drawing/2014/main" id="{04EDF9D9-2CDF-4DE6-AB0A-4FD97812E170}"/>
            </a:ext>
          </a:extLst>
        </xdr:cNvPr>
        <xdr:cNvSpPr>
          <a:spLocks noChangeAspect="1" noChangeArrowheads="1"/>
        </xdr:cNvSpPr>
      </xdr:nvSpPr>
      <xdr:spPr bwMode="auto">
        <a:xfrm>
          <a:off x="7203017" y="513090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23</xdr:row>
      <xdr:rowOff>390525</xdr:rowOff>
    </xdr:from>
    <xdr:ext cx="304800" cy="304800"/>
    <xdr:sp macro="" textlink="">
      <xdr:nvSpPr>
        <xdr:cNvPr id="470" name="AutoShape 5" descr="Álcool Étilico Hidratado 70° 1L TUPI">
          <a:extLst>
            <a:ext uri="{FF2B5EF4-FFF2-40B4-BE49-F238E27FC236}">
              <a16:creationId xmlns:a16="http://schemas.microsoft.com/office/drawing/2014/main" id="{E560B855-D4BC-401E-904B-81BAFD92E67C}"/>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23</xdr:row>
      <xdr:rowOff>390525</xdr:rowOff>
    </xdr:from>
    <xdr:ext cx="304800" cy="304800"/>
    <xdr:sp macro="" textlink="">
      <xdr:nvSpPr>
        <xdr:cNvPr id="471" name="AutoShape 5" descr="Álcool Étilico Hidratado 70° 1L TUPI">
          <a:extLst>
            <a:ext uri="{FF2B5EF4-FFF2-40B4-BE49-F238E27FC236}">
              <a16:creationId xmlns:a16="http://schemas.microsoft.com/office/drawing/2014/main" id="{9DB83087-4EC0-4A76-855D-6BCEA98AA0C9}"/>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23</xdr:row>
      <xdr:rowOff>464608</xdr:rowOff>
    </xdr:from>
    <xdr:ext cx="304800" cy="304800"/>
    <xdr:sp macro="" textlink="">
      <xdr:nvSpPr>
        <xdr:cNvPr id="472" name="AutoShape 5" descr="Álcool Étilico Hidratado 70° 1L TUPI">
          <a:extLst>
            <a:ext uri="{FF2B5EF4-FFF2-40B4-BE49-F238E27FC236}">
              <a16:creationId xmlns:a16="http://schemas.microsoft.com/office/drawing/2014/main" id="{97A1D740-A3B9-4659-A70A-AA1D3789B5DD}"/>
            </a:ext>
          </a:extLst>
        </xdr:cNvPr>
        <xdr:cNvSpPr>
          <a:spLocks noChangeAspect="1" noChangeArrowheads="1"/>
        </xdr:cNvSpPr>
      </xdr:nvSpPr>
      <xdr:spPr bwMode="auto">
        <a:xfrm>
          <a:off x="7840133"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23</xdr:row>
      <xdr:rowOff>464608</xdr:rowOff>
    </xdr:from>
    <xdr:ext cx="304800" cy="304800"/>
    <xdr:sp macro="" textlink="">
      <xdr:nvSpPr>
        <xdr:cNvPr id="473" name="AutoShape 5" descr="Álcool Étilico Hidratado 70° 1L TUPI">
          <a:extLst>
            <a:ext uri="{FF2B5EF4-FFF2-40B4-BE49-F238E27FC236}">
              <a16:creationId xmlns:a16="http://schemas.microsoft.com/office/drawing/2014/main" id="{AF4C136E-E99A-4BE6-A55C-8846C64F8B69}"/>
            </a:ext>
          </a:extLst>
        </xdr:cNvPr>
        <xdr:cNvSpPr>
          <a:spLocks noChangeAspect="1" noChangeArrowheads="1"/>
        </xdr:cNvSpPr>
      </xdr:nvSpPr>
      <xdr:spPr bwMode="auto">
        <a:xfrm>
          <a:off x="7840133"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24</xdr:row>
      <xdr:rowOff>464608</xdr:rowOff>
    </xdr:from>
    <xdr:ext cx="304800" cy="304800"/>
    <xdr:sp macro="" textlink="">
      <xdr:nvSpPr>
        <xdr:cNvPr id="474" name="AutoShape 5" descr="Álcool Étilico Hidratado 70° 1L TUPI">
          <a:extLst>
            <a:ext uri="{FF2B5EF4-FFF2-40B4-BE49-F238E27FC236}">
              <a16:creationId xmlns:a16="http://schemas.microsoft.com/office/drawing/2014/main" id="{AFEC8410-EB7D-4CFB-B381-F74F60737324}"/>
            </a:ext>
          </a:extLst>
        </xdr:cNvPr>
        <xdr:cNvSpPr>
          <a:spLocks noChangeAspect="1" noChangeArrowheads="1"/>
        </xdr:cNvSpPr>
      </xdr:nvSpPr>
      <xdr:spPr bwMode="auto">
        <a:xfrm>
          <a:off x="7215717" y="10106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24</xdr:row>
      <xdr:rowOff>464608</xdr:rowOff>
    </xdr:from>
    <xdr:ext cx="304800" cy="304800"/>
    <xdr:sp macro="" textlink="">
      <xdr:nvSpPr>
        <xdr:cNvPr id="475" name="AutoShape 5" descr="Álcool Étilico Hidratado 70° 1L TUPI">
          <a:extLst>
            <a:ext uri="{FF2B5EF4-FFF2-40B4-BE49-F238E27FC236}">
              <a16:creationId xmlns:a16="http://schemas.microsoft.com/office/drawing/2014/main" id="{6D3B454B-7EF3-44D7-9BCC-9C023485DBBB}"/>
            </a:ext>
          </a:extLst>
        </xdr:cNvPr>
        <xdr:cNvSpPr>
          <a:spLocks noChangeAspect="1" noChangeArrowheads="1"/>
        </xdr:cNvSpPr>
      </xdr:nvSpPr>
      <xdr:spPr bwMode="auto">
        <a:xfrm>
          <a:off x="7840133" y="10106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24</xdr:row>
      <xdr:rowOff>390525</xdr:rowOff>
    </xdr:from>
    <xdr:ext cx="304800" cy="304800"/>
    <xdr:sp macro="" textlink="">
      <xdr:nvSpPr>
        <xdr:cNvPr id="476" name="AutoShape 5" descr="Álcool Étilico Hidratado 70° 1L TUPI">
          <a:extLst>
            <a:ext uri="{FF2B5EF4-FFF2-40B4-BE49-F238E27FC236}">
              <a16:creationId xmlns:a16="http://schemas.microsoft.com/office/drawing/2014/main" id="{F51366C2-79A1-423F-B5B1-4A1154EFDE7A}"/>
            </a:ext>
          </a:extLst>
        </xdr:cNvPr>
        <xdr:cNvSpPr>
          <a:spLocks noChangeAspect="1" noChangeArrowheads="1"/>
        </xdr:cNvSpPr>
      </xdr:nvSpPr>
      <xdr:spPr bwMode="auto">
        <a:xfrm>
          <a:off x="6908800" y="100319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24</xdr:row>
      <xdr:rowOff>390525</xdr:rowOff>
    </xdr:from>
    <xdr:ext cx="304800" cy="304800"/>
    <xdr:sp macro="" textlink="">
      <xdr:nvSpPr>
        <xdr:cNvPr id="477" name="AutoShape 5" descr="Álcool Étilico Hidratado 70° 1L TUPI">
          <a:extLst>
            <a:ext uri="{FF2B5EF4-FFF2-40B4-BE49-F238E27FC236}">
              <a16:creationId xmlns:a16="http://schemas.microsoft.com/office/drawing/2014/main" id="{2C501BB5-2DBF-4B4E-A2CD-976A9B8E5754}"/>
            </a:ext>
          </a:extLst>
        </xdr:cNvPr>
        <xdr:cNvSpPr>
          <a:spLocks noChangeAspect="1" noChangeArrowheads="1"/>
        </xdr:cNvSpPr>
      </xdr:nvSpPr>
      <xdr:spPr bwMode="auto">
        <a:xfrm>
          <a:off x="6908800" y="100319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24</xdr:row>
      <xdr:rowOff>464608</xdr:rowOff>
    </xdr:from>
    <xdr:ext cx="304800" cy="304800"/>
    <xdr:sp macro="" textlink="">
      <xdr:nvSpPr>
        <xdr:cNvPr id="478" name="AutoShape 5" descr="Álcool Étilico Hidratado 70° 1L TUPI">
          <a:extLst>
            <a:ext uri="{FF2B5EF4-FFF2-40B4-BE49-F238E27FC236}">
              <a16:creationId xmlns:a16="http://schemas.microsoft.com/office/drawing/2014/main" id="{6095EB21-C38A-4A05-AEB6-64B4799B727D}"/>
            </a:ext>
          </a:extLst>
        </xdr:cNvPr>
        <xdr:cNvSpPr>
          <a:spLocks noChangeAspect="1" noChangeArrowheads="1"/>
        </xdr:cNvSpPr>
      </xdr:nvSpPr>
      <xdr:spPr bwMode="auto">
        <a:xfrm>
          <a:off x="7840133" y="10106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25</xdr:row>
      <xdr:rowOff>464608</xdr:rowOff>
    </xdr:from>
    <xdr:ext cx="304800" cy="304800"/>
    <xdr:sp macro="" textlink="">
      <xdr:nvSpPr>
        <xdr:cNvPr id="479" name="AutoShape 5" descr="Álcool Étilico Hidratado 70° 1L TUPI">
          <a:extLst>
            <a:ext uri="{FF2B5EF4-FFF2-40B4-BE49-F238E27FC236}">
              <a16:creationId xmlns:a16="http://schemas.microsoft.com/office/drawing/2014/main" id="{99C46D05-9C7A-4C1A-A504-3DAB9CC2E845}"/>
            </a:ext>
          </a:extLst>
        </xdr:cNvPr>
        <xdr:cNvSpPr>
          <a:spLocks noChangeAspect="1" noChangeArrowheads="1"/>
        </xdr:cNvSpPr>
      </xdr:nvSpPr>
      <xdr:spPr bwMode="auto">
        <a:xfrm>
          <a:off x="7840133" y="110161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25</xdr:row>
      <xdr:rowOff>390525</xdr:rowOff>
    </xdr:from>
    <xdr:ext cx="304800" cy="304800"/>
    <xdr:sp macro="" textlink="">
      <xdr:nvSpPr>
        <xdr:cNvPr id="480" name="AutoShape 5" descr="Álcool Étilico Hidratado 70° 1L TUPI">
          <a:extLst>
            <a:ext uri="{FF2B5EF4-FFF2-40B4-BE49-F238E27FC236}">
              <a16:creationId xmlns:a16="http://schemas.microsoft.com/office/drawing/2014/main" id="{69C5BDD7-84EC-4729-A29F-B16F2AB38890}"/>
            </a:ext>
          </a:extLst>
        </xdr:cNvPr>
        <xdr:cNvSpPr>
          <a:spLocks noChangeAspect="1" noChangeArrowheads="1"/>
        </xdr:cNvSpPr>
      </xdr:nvSpPr>
      <xdr:spPr bwMode="auto">
        <a:xfrm>
          <a:off x="6908800" y="10942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25</xdr:row>
      <xdr:rowOff>390525</xdr:rowOff>
    </xdr:from>
    <xdr:ext cx="304800" cy="304800"/>
    <xdr:sp macro="" textlink="">
      <xdr:nvSpPr>
        <xdr:cNvPr id="481" name="AutoShape 5" descr="Álcool Étilico Hidratado 70° 1L TUPI">
          <a:extLst>
            <a:ext uri="{FF2B5EF4-FFF2-40B4-BE49-F238E27FC236}">
              <a16:creationId xmlns:a16="http://schemas.microsoft.com/office/drawing/2014/main" id="{2709C02C-F8EE-46BB-A5B4-E61B4308D420}"/>
            </a:ext>
          </a:extLst>
        </xdr:cNvPr>
        <xdr:cNvSpPr>
          <a:spLocks noChangeAspect="1" noChangeArrowheads="1"/>
        </xdr:cNvSpPr>
      </xdr:nvSpPr>
      <xdr:spPr bwMode="auto">
        <a:xfrm>
          <a:off x="6908800" y="10942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482" name="AutoShape 5" descr="Álcool Étilico Hidratado 70° 1L TUPI">
          <a:extLst>
            <a:ext uri="{FF2B5EF4-FFF2-40B4-BE49-F238E27FC236}">
              <a16:creationId xmlns:a16="http://schemas.microsoft.com/office/drawing/2014/main" id="{B30A138C-8FAA-4B49-88CF-FBF08F87A4BF}"/>
            </a:ext>
          </a:extLst>
        </xdr:cNvPr>
        <xdr:cNvSpPr>
          <a:spLocks noChangeAspect="1" noChangeArrowheads="1"/>
        </xdr:cNvSpPr>
      </xdr:nvSpPr>
      <xdr:spPr bwMode="auto">
        <a:xfrm>
          <a:off x="6908800" y="4137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21</xdr:row>
      <xdr:rowOff>464608</xdr:rowOff>
    </xdr:from>
    <xdr:ext cx="304800" cy="304800"/>
    <xdr:sp macro="" textlink="">
      <xdr:nvSpPr>
        <xdr:cNvPr id="483" name="AutoShape 5" descr="Álcool Étilico Hidratado 70° 1L TUPI">
          <a:extLst>
            <a:ext uri="{FF2B5EF4-FFF2-40B4-BE49-F238E27FC236}">
              <a16:creationId xmlns:a16="http://schemas.microsoft.com/office/drawing/2014/main" id="{295D1628-8054-4E37-8A14-D53118B9826E}"/>
            </a:ext>
          </a:extLst>
        </xdr:cNvPr>
        <xdr:cNvSpPr>
          <a:spLocks noChangeAspect="1" noChangeArrowheads="1"/>
        </xdr:cNvSpPr>
      </xdr:nvSpPr>
      <xdr:spPr bwMode="auto">
        <a:xfrm>
          <a:off x="7215717" y="3734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21</xdr:row>
      <xdr:rowOff>464608</xdr:rowOff>
    </xdr:from>
    <xdr:ext cx="304800" cy="304800"/>
    <xdr:sp macro="" textlink="">
      <xdr:nvSpPr>
        <xdr:cNvPr id="484" name="AutoShape 5" descr="Álcool Étilico Hidratado 70° 1L TUPI">
          <a:extLst>
            <a:ext uri="{FF2B5EF4-FFF2-40B4-BE49-F238E27FC236}">
              <a16:creationId xmlns:a16="http://schemas.microsoft.com/office/drawing/2014/main" id="{C688853C-975F-4EFD-BE5F-C20A8F3A6EC4}"/>
            </a:ext>
          </a:extLst>
        </xdr:cNvPr>
        <xdr:cNvSpPr>
          <a:spLocks noChangeAspect="1" noChangeArrowheads="1"/>
        </xdr:cNvSpPr>
      </xdr:nvSpPr>
      <xdr:spPr bwMode="auto">
        <a:xfrm>
          <a:off x="7840133" y="3734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21</xdr:row>
      <xdr:rowOff>464608</xdr:rowOff>
    </xdr:from>
    <xdr:ext cx="304800" cy="304800"/>
    <xdr:sp macro="" textlink="">
      <xdr:nvSpPr>
        <xdr:cNvPr id="485" name="AutoShape 5" descr="Álcool Étilico Hidratado 70° 1L TUPI">
          <a:extLst>
            <a:ext uri="{FF2B5EF4-FFF2-40B4-BE49-F238E27FC236}">
              <a16:creationId xmlns:a16="http://schemas.microsoft.com/office/drawing/2014/main" id="{04DCF277-D5FE-4AB0-ABA5-9F2E931F815C}"/>
            </a:ext>
          </a:extLst>
        </xdr:cNvPr>
        <xdr:cNvSpPr>
          <a:spLocks noChangeAspect="1" noChangeArrowheads="1"/>
        </xdr:cNvSpPr>
      </xdr:nvSpPr>
      <xdr:spPr bwMode="auto">
        <a:xfrm>
          <a:off x="7840133" y="3734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486" name="AutoShape 5" descr="Álcool Étilico Hidratado 70° 1L TUPI">
          <a:extLst>
            <a:ext uri="{FF2B5EF4-FFF2-40B4-BE49-F238E27FC236}">
              <a16:creationId xmlns:a16="http://schemas.microsoft.com/office/drawing/2014/main" id="{F2808774-ED90-4595-B55C-8E2FFE42F7B3}"/>
            </a:ext>
          </a:extLst>
        </xdr:cNvPr>
        <xdr:cNvSpPr>
          <a:spLocks noChangeAspect="1" noChangeArrowheads="1"/>
        </xdr:cNvSpPr>
      </xdr:nvSpPr>
      <xdr:spPr bwMode="auto">
        <a:xfrm>
          <a:off x="7215717" y="4211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487" name="AutoShape 5" descr="Álcool Étilico Hidratado 70° 1L TUPI">
          <a:extLst>
            <a:ext uri="{FF2B5EF4-FFF2-40B4-BE49-F238E27FC236}">
              <a16:creationId xmlns:a16="http://schemas.microsoft.com/office/drawing/2014/main" id="{BC756043-25F3-40DF-9B62-EE55B7842E2A}"/>
            </a:ext>
          </a:extLst>
        </xdr:cNvPr>
        <xdr:cNvSpPr>
          <a:spLocks noChangeAspect="1" noChangeArrowheads="1"/>
        </xdr:cNvSpPr>
      </xdr:nvSpPr>
      <xdr:spPr bwMode="auto">
        <a:xfrm>
          <a:off x="7840133" y="4211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488" name="AutoShape 5" descr="Álcool Étilico Hidratado 70° 1L TUPI">
          <a:extLst>
            <a:ext uri="{FF2B5EF4-FFF2-40B4-BE49-F238E27FC236}">
              <a16:creationId xmlns:a16="http://schemas.microsoft.com/office/drawing/2014/main" id="{FC0E1951-90C7-4E98-B3F6-A665B1B7F410}"/>
            </a:ext>
          </a:extLst>
        </xdr:cNvPr>
        <xdr:cNvSpPr>
          <a:spLocks noChangeAspect="1" noChangeArrowheads="1"/>
        </xdr:cNvSpPr>
      </xdr:nvSpPr>
      <xdr:spPr bwMode="auto">
        <a:xfrm>
          <a:off x="7840133" y="4211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489" name="AutoShape 5" descr="Álcool Étilico Hidratado 70° 1L TUPI">
          <a:extLst>
            <a:ext uri="{FF2B5EF4-FFF2-40B4-BE49-F238E27FC236}">
              <a16:creationId xmlns:a16="http://schemas.microsoft.com/office/drawing/2014/main" id="{4E924137-5A0A-464B-9E33-9581822419AA}"/>
            </a:ext>
          </a:extLst>
        </xdr:cNvPr>
        <xdr:cNvSpPr>
          <a:spLocks noChangeAspect="1" noChangeArrowheads="1"/>
        </xdr:cNvSpPr>
      </xdr:nvSpPr>
      <xdr:spPr bwMode="auto">
        <a:xfrm>
          <a:off x="7840133" y="4211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490" name="AutoShape 5" descr="Álcool Étilico Hidratado 70° 1L TUPI">
          <a:extLst>
            <a:ext uri="{FF2B5EF4-FFF2-40B4-BE49-F238E27FC236}">
              <a16:creationId xmlns:a16="http://schemas.microsoft.com/office/drawing/2014/main" id="{FC9C2FE6-23BC-445F-AD7F-ACF39631A94B}"/>
            </a:ext>
          </a:extLst>
        </xdr:cNvPr>
        <xdr:cNvSpPr>
          <a:spLocks noChangeAspect="1" noChangeArrowheads="1"/>
        </xdr:cNvSpPr>
      </xdr:nvSpPr>
      <xdr:spPr bwMode="auto">
        <a:xfrm>
          <a:off x="7840133" y="4211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491" name="AutoShape 5" descr="Álcool Étilico Hidratado 70° 1L TUPI">
          <a:extLst>
            <a:ext uri="{FF2B5EF4-FFF2-40B4-BE49-F238E27FC236}">
              <a16:creationId xmlns:a16="http://schemas.microsoft.com/office/drawing/2014/main" id="{46271D03-6B2B-403E-8787-CC3B4B598205}"/>
            </a:ext>
          </a:extLst>
        </xdr:cNvPr>
        <xdr:cNvSpPr>
          <a:spLocks noChangeAspect="1" noChangeArrowheads="1"/>
        </xdr:cNvSpPr>
      </xdr:nvSpPr>
      <xdr:spPr bwMode="auto">
        <a:xfrm>
          <a:off x="6908800" y="4137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0</xdr:rowOff>
    </xdr:from>
    <xdr:ext cx="304800" cy="304800"/>
    <xdr:sp macro="" textlink="">
      <xdr:nvSpPr>
        <xdr:cNvPr id="492" name="AutoShape 5" descr="Álcool Étilico Hidratado 70° 1L TUPI">
          <a:extLst>
            <a:ext uri="{FF2B5EF4-FFF2-40B4-BE49-F238E27FC236}">
              <a16:creationId xmlns:a16="http://schemas.microsoft.com/office/drawing/2014/main" id="{D74EE126-4FA2-4A29-9F8C-DB373170DE66}"/>
            </a:ext>
          </a:extLst>
        </xdr:cNvPr>
        <xdr:cNvSpPr>
          <a:spLocks noChangeAspect="1" noChangeArrowheads="1"/>
        </xdr:cNvSpPr>
      </xdr:nvSpPr>
      <xdr:spPr bwMode="auto">
        <a:xfrm>
          <a:off x="6908800" y="374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493" name="AutoShape 5" descr="Álcool Étilico Hidratado 70° 1L TUPI">
          <a:extLst>
            <a:ext uri="{FF2B5EF4-FFF2-40B4-BE49-F238E27FC236}">
              <a16:creationId xmlns:a16="http://schemas.microsoft.com/office/drawing/2014/main" id="{7F91EC53-155E-4889-9CF1-550CD24F0581}"/>
            </a:ext>
          </a:extLst>
        </xdr:cNvPr>
        <xdr:cNvSpPr>
          <a:spLocks noChangeAspect="1" noChangeArrowheads="1"/>
        </xdr:cNvSpPr>
      </xdr:nvSpPr>
      <xdr:spPr bwMode="auto">
        <a:xfrm>
          <a:off x="6908800" y="4137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494" name="AutoShape 5" descr="Álcool Étilico Hidratado 70° 1L TUPI">
          <a:extLst>
            <a:ext uri="{FF2B5EF4-FFF2-40B4-BE49-F238E27FC236}">
              <a16:creationId xmlns:a16="http://schemas.microsoft.com/office/drawing/2014/main" id="{776731D5-752E-4658-9B27-879EAEFF8764}"/>
            </a:ext>
          </a:extLst>
        </xdr:cNvPr>
        <xdr:cNvSpPr>
          <a:spLocks noChangeAspect="1" noChangeArrowheads="1"/>
        </xdr:cNvSpPr>
      </xdr:nvSpPr>
      <xdr:spPr bwMode="auto">
        <a:xfrm>
          <a:off x="6908800" y="4137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0</xdr:rowOff>
    </xdr:from>
    <xdr:ext cx="304800" cy="304800"/>
    <xdr:sp macro="" textlink="">
      <xdr:nvSpPr>
        <xdr:cNvPr id="495" name="AutoShape 5" descr="Álcool Étilico Hidratado 70° 1L TUPI">
          <a:extLst>
            <a:ext uri="{FF2B5EF4-FFF2-40B4-BE49-F238E27FC236}">
              <a16:creationId xmlns:a16="http://schemas.microsoft.com/office/drawing/2014/main" id="{C79FCF9A-5C5D-4453-8C13-D7917B367F44}"/>
            </a:ext>
          </a:extLst>
        </xdr:cNvPr>
        <xdr:cNvSpPr>
          <a:spLocks noChangeAspect="1" noChangeArrowheads="1"/>
        </xdr:cNvSpPr>
      </xdr:nvSpPr>
      <xdr:spPr bwMode="auto">
        <a:xfrm>
          <a:off x="6908800" y="374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496" name="AutoShape 5" descr="Álcool Étilico Hidratado 70° 1L TUPI">
          <a:extLst>
            <a:ext uri="{FF2B5EF4-FFF2-40B4-BE49-F238E27FC236}">
              <a16:creationId xmlns:a16="http://schemas.microsoft.com/office/drawing/2014/main" id="{4397631A-009B-4763-94E6-EC5F9F96CF39}"/>
            </a:ext>
          </a:extLst>
        </xdr:cNvPr>
        <xdr:cNvSpPr>
          <a:spLocks noChangeAspect="1" noChangeArrowheads="1"/>
        </xdr:cNvSpPr>
      </xdr:nvSpPr>
      <xdr:spPr bwMode="auto">
        <a:xfrm>
          <a:off x="6908800" y="4137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497" name="AutoShape 5" descr="Álcool Étilico Hidratado 70° 1L TUPI">
          <a:extLst>
            <a:ext uri="{FF2B5EF4-FFF2-40B4-BE49-F238E27FC236}">
              <a16:creationId xmlns:a16="http://schemas.microsoft.com/office/drawing/2014/main" id="{7C4080AD-84E5-4A88-9EAD-77202C5B0903}"/>
            </a:ext>
          </a:extLst>
        </xdr:cNvPr>
        <xdr:cNvSpPr>
          <a:spLocks noChangeAspect="1" noChangeArrowheads="1"/>
        </xdr:cNvSpPr>
      </xdr:nvSpPr>
      <xdr:spPr bwMode="auto">
        <a:xfrm>
          <a:off x="6908800" y="4137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0</xdr:rowOff>
    </xdr:from>
    <xdr:ext cx="304800" cy="304800"/>
    <xdr:sp macro="" textlink="">
      <xdr:nvSpPr>
        <xdr:cNvPr id="498" name="AutoShape 5" descr="Álcool Étilico Hidratado 70° 1L TUPI">
          <a:extLst>
            <a:ext uri="{FF2B5EF4-FFF2-40B4-BE49-F238E27FC236}">
              <a16:creationId xmlns:a16="http://schemas.microsoft.com/office/drawing/2014/main" id="{556AC4D2-576A-4B48-80A7-298CC44FF132}"/>
            </a:ext>
          </a:extLst>
        </xdr:cNvPr>
        <xdr:cNvSpPr>
          <a:spLocks noChangeAspect="1" noChangeArrowheads="1"/>
        </xdr:cNvSpPr>
      </xdr:nvSpPr>
      <xdr:spPr bwMode="auto">
        <a:xfrm>
          <a:off x="6908800" y="374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499" name="AutoShape 5" descr="Álcool Étilico Hidratado 70° 1L TUPI">
          <a:extLst>
            <a:ext uri="{FF2B5EF4-FFF2-40B4-BE49-F238E27FC236}">
              <a16:creationId xmlns:a16="http://schemas.microsoft.com/office/drawing/2014/main" id="{375CA5E5-D0D5-4395-A46F-7693EBC3CAFE}"/>
            </a:ext>
          </a:extLst>
        </xdr:cNvPr>
        <xdr:cNvSpPr>
          <a:spLocks noChangeAspect="1" noChangeArrowheads="1"/>
        </xdr:cNvSpPr>
      </xdr:nvSpPr>
      <xdr:spPr bwMode="auto">
        <a:xfrm>
          <a:off x="6908800" y="4137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500" name="AutoShape 5" descr="Álcool Étilico Hidratado 70° 1L TUPI">
          <a:extLst>
            <a:ext uri="{FF2B5EF4-FFF2-40B4-BE49-F238E27FC236}">
              <a16:creationId xmlns:a16="http://schemas.microsoft.com/office/drawing/2014/main" id="{11BCBBF9-F470-4E02-9BE7-EE5002AB44AA}"/>
            </a:ext>
          </a:extLst>
        </xdr:cNvPr>
        <xdr:cNvSpPr>
          <a:spLocks noChangeAspect="1" noChangeArrowheads="1"/>
        </xdr:cNvSpPr>
      </xdr:nvSpPr>
      <xdr:spPr bwMode="auto">
        <a:xfrm>
          <a:off x="6908800" y="4137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501" name="AutoShape 5" descr="Álcool Étilico Hidratado 70° 1L TUPI">
          <a:extLst>
            <a:ext uri="{FF2B5EF4-FFF2-40B4-BE49-F238E27FC236}">
              <a16:creationId xmlns:a16="http://schemas.microsoft.com/office/drawing/2014/main" id="{3F66B452-57BE-4064-BCEE-DF96444A3BF4}"/>
            </a:ext>
          </a:extLst>
        </xdr:cNvPr>
        <xdr:cNvSpPr>
          <a:spLocks noChangeAspect="1" noChangeArrowheads="1"/>
        </xdr:cNvSpPr>
      </xdr:nvSpPr>
      <xdr:spPr bwMode="auto">
        <a:xfrm>
          <a:off x="6908800" y="4137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502" name="AutoShape 5" descr="Álcool Étilico Hidratado 70° 1L TUPI">
          <a:extLst>
            <a:ext uri="{FF2B5EF4-FFF2-40B4-BE49-F238E27FC236}">
              <a16:creationId xmlns:a16="http://schemas.microsoft.com/office/drawing/2014/main" id="{4878219F-5DA0-4395-8A3C-A77522C1088F}"/>
            </a:ext>
          </a:extLst>
        </xdr:cNvPr>
        <xdr:cNvSpPr>
          <a:spLocks noChangeAspect="1" noChangeArrowheads="1"/>
        </xdr:cNvSpPr>
      </xdr:nvSpPr>
      <xdr:spPr bwMode="auto">
        <a:xfrm>
          <a:off x="7215717" y="4211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503" name="AutoShape 5" descr="Álcool Étilico Hidratado 70° 1L TUPI">
          <a:extLst>
            <a:ext uri="{FF2B5EF4-FFF2-40B4-BE49-F238E27FC236}">
              <a16:creationId xmlns:a16="http://schemas.microsoft.com/office/drawing/2014/main" id="{3166C5CA-8763-4ED4-8023-C1BE013FDEF2}"/>
            </a:ext>
          </a:extLst>
        </xdr:cNvPr>
        <xdr:cNvSpPr>
          <a:spLocks noChangeAspect="1" noChangeArrowheads="1"/>
        </xdr:cNvSpPr>
      </xdr:nvSpPr>
      <xdr:spPr bwMode="auto">
        <a:xfrm>
          <a:off x="7215717" y="4211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504" name="AutoShape 5" descr="Álcool Étilico Hidratado 70° 1L TUPI">
          <a:extLst>
            <a:ext uri="{FF2B5EF4-FFF2-40B4-BE49-F238E27FC236}">
              <a16:creationId xmlns:a16="http://schemas.microsoft.com/office/drawing/2014/main" id="{DD7AA086-5816-4E0F-A861-C74C2E62E6EC}"/>
            </a:ext>
          </a:extLst>
        </xdr:cNvPr>
        <xdr:cNvSpPr>
          <a:spLocks noChangeAspect="1" noChangeArrowheads="1"/>
        </xdr:cNvSpPr>
      </xdr:nvSpPr>
      <xdr:spPr bwMode="auto">
        <a:xfrm>
          <a:off x="7215717" y="4211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29</xdr:row>
      <xdr:rowOff>464608</xdr:rowOff>
    </xdr:from>
    <xdr:ext cx="304800" cy="304800"/>
    <xdr:sp macro="" textlink="">
      <xdr:nvSpPr>
        <xdr:cNvPr id="505" name="AutoShape 5" descr="Álcool Étilico Hidratado 70° 1L TUPI">
          <a:extLst>
            <a:ext uri="{FF2B5EF4-FFF2-40B4-BE49-F238E27FC236}">
              <a16:creationId xmlns:a16="http://schemas.microsoft.com/office/drawing/2014/main" id="{3A7BB2AA-D8E1-48C5-850B-CBBD0E6CD75F}"/>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506" name="AutoShape 5" descr="Álcool Étilico Hidratado 70° 1L TUPI">
          <a:extLst>
            <a:ext uri="{FF2B5EF4-FFF2-40B4-BE49-F238E27FC236}">
              <a16:creationId xmlns:a16="http://schemas.microsoft.com/office/drawing/2014/main" id="{54B536DF-0957-4B3B-A438-1B27235C4FAF}"/>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507" name="AutoShape 5" descr="Álcool Étilico Hidratado 70° 1L TUPI">
          <a:extLst>
            <a:ext uri="{FF2B5EF4-FFF2-40B4-BE49-F238E27FC236}">
              <a16:creationId xmlns:a16="http://schemas.microsoft.com/office/drawing/2014/main" id="{332E9203-334B-4E6B-92FD-E3FA51AC1FA9}"/>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508" name="AutoShape 5" descr="Álcool Étilico Hidratado 70° 1L TUPI">
          <a:extLst>
            <a:ext uri="{FF2B5EF4-FFF2-40B4-BE49-F238E27FC236}">
              <a16:creationId xmlns:a16="http://schemas.microsoft.com/office/drawing/2014/main" id="{8CC5D039-D572-4AAA-9540-5E00B6B55697}"/>
            </a:ext>
          </a:extLst>
        </xdr:cNvPr>
        <xdr:cNvSpPr>
          <a:spLocks noChangeAspect="1" noChangeArrowheads="1"/>
        </xdr:cNvSpPr>
      </xdr:nvSpPr>
      <xdr:spPr bwMode="auto">
        <a:xfrm>
          <a:off x="7840133"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509" name="AutoShape 5" descr="Álcool Étilico Hidratado 70° 1L TUPI">
          <a:extLst>
            <a:ext uri="{FF2B5EF4-FFF2-40B4-BE49-F238E27FC236}">
              <a16:creationId xmlns:a16="http://schemas.microsoft.com/office/drawing/2014/main" id="{372AA77E-5EDD-4DBD-937A-0C6A84DF6692}"/>
            </a:ext>
          </a:extLst>
        </xdr:cNvPr>
        <xdr:cNvSpPr>
          <a:spLocks noChangeAspect="1" noChangeArrowheads="1"/>
        </xdr:cNvSpPr>
      </xdr:nvSpPr>
      <xdr:spPr bwMode="auto">
        <a:xfrm>
          <a:off x="7840133"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510" name="AutoShape 5" descr="Álcool Étilico Hidratado 70° 1L TUPI">
          <a:extLst>
            <a:ext uri="{FF2B5EF4-FFF2-40B4-BE49-F238E27FC236}">
              <a16:creationId xmlns:a16="http://schemas.microsoft.com/office/drawing/2014/main" id="{B6D20290-733F-42DB-9C1B-00FEDEC73CA5}"/>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26</xdr:row>
      <xdr:rowOff>464608</xdr:rowOff>
    </xdr:from>
    <xdr:ext cx="304800" cy="304800"/>
    <xdr:sp macro="" textlink="">
      <xdr:nvSpPr>
        <xdr:cNvPr id="511" name="AutoShape 5" descr="Álcool Étilico Hidratado 70° 1L TUPI">
          <a:extLst>
            <a:ext uri="{FF2B5EF4-FFF2-40B4-BE49-F238E27FC236}">
              <a16:creationId xmlns:a16="http://schemas.microsoft.com/office/drawing/2014/main" id="{BCD45196-81A9-4A6E-A06F-8B8DF05F3946}"/>
            </a:ext>
          </a:extLst>
        </xdr:cNvPr>
        <xdr:cNvSpPr>
          <a:spLocks noChangeAspect="1" noChangeArrowheads="1"/>
        </xdr:cNvSpPr>
      </xdr:nvSpPr>
      <xdr:spPr bwMode="auto">
        <a:xfrm>
          <a:off x="7215717" y="87301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26</xdr:row>
      <xdr:rowOff>464608</xdr:rowOff>
    </xdr:from>
    <xdr:ext cx="304800" cy="304800"/>
    <xdr:sp macro="" textlink="">
      <xdr:nvSpPr>
        <xdr:cNvPr id="512" name="AutoShape 5" descr="Álcool Étilico Hidratado 70° 1L TUPI">
          <a:extLst>
            <a:ext uri="{FF2B5EF4-FFF2-40B4-BE49-F238E27FC236}">
              <a16:creationId xmlns:a16="http://schemas.microsoft.com/office/drawing/2014/main" id="{21F158E7-D483-4FC7-8D0F-2364FDE21E83}"/>
            </a:ext>
          </a:extLst>
        </xdr:cNvPr>
        <xdr:cNvSpPr>
          <a:spLocks noChangeAspect="1" noChangeArrowheads="1"/>
        </xdr:cNvSpPr>
      </xdr:nvSpPr>
      <xdr:spPr bwMode="auto">
        <a:xfrm>
          <a:off x="7840133" y="87301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26</xdr:row>
      <xdr:rowOff>464608</xdr:rowOff>
    </xdr:from>
    <xdr:ext cx="304800" cy="304800"/>
    <xdr:sp macro="" textlink="">
      <xdr:nvSpPr>
        <xdr:cNvPr id="513" name="AutoShape 5" descr="Álcool Étilico Hidratado 70° 1L TUPI">
          <a:extLst>
            <a:ext uri="{FF2B5EF4-FFF2-40B4-BE49-F238E27FC236}">
              <a16:creationId xmlns:a16="http://schemas.microsoft.com/office/drawing/2014/main" id="{80C55E2E-0260-4CDA-AE05-77780D2BA8A5}"/>
            </a:ext>
          </a:extLst>
        </xdr:cNvPr>
        <xdr:cNvSpPr>
          <a:spLocks noChangeAspect="1" noChangeArrowheads="1"/>
        </xdr:cNvSpPr>
      </xdr:nvSpPr>
      <xdr:spPr bwMode="auto">
        <a:xfrm>
          <a:off x="7840133" y="87301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514" name="AutoShape 5" descr="Álcool Étilico Hidratado 70° 1L TUPI">
          <a:extLst>
            <a:ext uri="{FF2B5EF4-FFF2-40B4-BE49-F238E27FC236}">
              <a16:creationId xmlns:a16="http://schemas.microsoft.com/office/drawing/2014/main" id="{B5DFE51A-3CE6-4D90-92DC-32E907223E86}"/>
            </a:ext>
          </a:extLst>
        </xdr:cNvPr>
        <xdr:cNvSpPr>
          <a:spLocks noChangeAspect="1" noChangeArrowheads="1"/>
        </xdr:cNvSpPr>
      </xdr:nvSpPr>
      <xdr:spPr bwMode="auto">
        <a:xfrm>
          <a:off x="7215717"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515" name="AutoShape 5" descr="Álcool Étilico Hidratado 70° 1L TUPI">
          <a:extLst>
            <a:ext uri="{FF2B5EF4-FFF2-40B4-BE49-F238E27FC236}">
              <a16:creationId xmlns:a16="http://schemas.microsoft.com/office/drawing/2014/main" id="{F9F46635-CFCE-411E-AE67-3005D5DA36BE}"/>
            </a:ext>
          </a:extLst>
        </xdr:cNvPr>
        <xdr:cNvSpPr>
          <a:spLocks noChangeAspect="1" noChangeArrowheads="1"/>
        </xdr:cNvSpPr>
      </xdr:nvSpPr>
      <xdr:spPr bwMode="auto">
        <a:xfrm>
          <a:off x="7840133"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516" name="AutoShape 5" descr="Álcool Étilico Hidratado 70° 1L TUPI">
          <a:extLst>
            <a:ext uri="{FF2B5EF4-FFF2-40B4-BE49-F238E27FC236}">
              <a16:creationId xmlns:a16="http://schemas.microsoft.com/office/drawing/2014/main" id="{D6F507F6-4077-4034-9831-0406F25CD0F2}"/>
            </a:ext>
          </a:extLst>
        </xdr:cNvPr>
        <xdr:cNvSpPr>
          <a:spLocks noChangeAspect="1" noChangeArrowheads="1"/>
        </xdr:cNvSpPr>
      </xdr:nvSpPr>
      <xdr:spPr bwMode="auto">
        <a:xfrm>
          <a:off x="7840133"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517" name="AutoShape 5" descr="Álcool Étilico Hidratado 70° 1L TUPI">
          <a:extLst>
            <a:ext uri="{FF2B5EF4-FFF2-40B4-BE49-F238E27FC236}">
              <a16:creationId xmlns:a16="http://schemas.microsoft.com/office/drawing/2014/main" id="{AD6CF601-078F-4E5F-BCA5-195A5FAF56C1}"/>
            </a:ext>
          </a:extLst>
        </xdr:cNvPr>
        <xdr:cNvSpPr>
          <a:spLocks noChangeAspect="1" noChangeArrowheads="1"/>
        </xdr:cNvSpPr>
      </xdr:nvSpPr>
      <xdr:spPr bwMode="auto">
        <a:xfrm>
          <a:off x="7840133"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518" name="AutoShape 5" descr="Álcool Étilico Hidratado 70° 1L TUPI">
          <a:extLst>
            <a:ext uri="{FF2B5EF4-FFF2-40B4-BE49-F238E27FC236}">
              <a16:creationId xmlns:a16="http://schemas.microsoft.com/office/drawing/2014/main" id="{A04B658E-92CC-4A46-9E52-FF4D4AB2740E}"/>
            </a:ext>
          </a:extLst>
        </xdr:cNvPr>
        <xdr:cNvSpPr>
          <a:spLocks noChangeAspect="1" noChangeArrowheads="1"/>
        </xdr:cNvSpPr>
      </xdr:nvSpPr>
      <xdr:spPr bwMode="auto">
        <a:xfrm>
          <a:off x="7840133"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519" name="AutoShape 5" descr="Álcool Étilico Hidratado 70° 1L TUPI">
          <a:extLst>
            <a:ext uri="{FF2B5EF4-FFF2-40B4-BE49-F238E27FC236}">
              <a16:creationId xmlns:a16="http://schemas.microsoft.com/office/drawing/2014/main" id="{3D24DBD8-0277-43B0-B029-2353951B187A}"/>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0</xdr:rowOff>
    </xdr:from>
    <xdr:ext cx="304800" cy="304800"/>
    <xdr:sp macro="" textlink="">
      <xdr:nvSpPr>
        <xdr:cNvPr id="520" name="AutoShape 5" descr="Álcool Étilico Hidratado 70° 1L TUPI">
          <a:extLst>
            <a:ext uri="{FF2B5EF4-FFF2-40B4-BE49-F238E27FC236}">
              <a16:creationId xmlns:a16="http://schemas.microsoft.com/office/drawing/2014/main" id="{C7AA8A7B-0F38-4918-922A-5CF3721C657A}"/>
            </a:ext>
          </a:extLst>
        </xdr:cNvPr>
        <xdr:cNvSpPr>
          <a:spLocks noChangeAspect="1" noChangeArrowheads="1"/>
        </xdr:cNvSpPr>
      </xdr:nvSpPr>
      <xdr:spPr bwMode="auto">
        <a:xfrm>
          <a:off x="6908800" y="8731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521" name="AutoShape 5" descr="Álcool Étilico Hidratado 70° 1L TUPI">
          <a:extLst>
            <a:ext uri="{FF2B5EF4-FFF2-40B4-BE49-F238E27FC236}">
              <a16:creationId xmlns:a16="http://schemas.microsoft.com/office/drawing/2014/main" id="{E402EDC3-E863-4E9E-B246-CB78AEE4F319}"/>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522" name="AutoShape 5" descr="Álcool Étilico Hidratado 70° 1L TUPI">
          <a:extLst>
            <a:ext uri="{FF2B5EF4-FFF2-40B4-BE49-F238E27FC236}">
              <a16:creationId xmlns:a16="http://schemas.microsoft.com/office/drawing/2014/main" id="{CF38A17B-2866-4478-9534-041EA6379888}"/>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0</xdr:rowOff>
    </xdr:from>
    <xdr:ext cx="304800" cy="304800"/>
    <xdr:sp macro="" textlink="">
      <xdr:nvSpPr>
        <xdr:cNvPr id="523" name="AutoShape 5" descr="Álcool Étilico Hidratado 70° 1L TUPI">
          <a:extLst>
            <a:ext uri="{FF2B5EF4-FFF2-40B4-BE49-F238E27FC236}">
              <a16:creationId xmlns:a16="http://schemas.microsoft.com/office/drawing/2014/main" id="{A9542D5D-C4A9-481F-9D43-C4922A786126}"/>
            </a:ext>
          </a:extLst>
        </xdr:cNvPr>
        <xdr:cNvSpPr>
          <a:spLocks noChangeAspect="1" noChangeArrowheads="1"/>
        </xdr:cNvSpPr>
      </xdr:nvSpPr>
      <xdr:spPr bwMode="auto">
        <a:xfrm>
          <a:off x="6908800" y="8731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524" name="AutoShape 5" descr="Álcool Étilico Hidratado 70° 1L TUPI">
          <a:extLst>
            <a:ext uri="{FF2B5EF4-FFF2-40B4-BE49-F238E27FC236}">
              <a16:creationId xmlns:a16="http://schemas.microsoft.com/office/drawing/2014/main" id="{7BBD9879-49C2-467D-8936-E153F8C99D51}"/>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525" name="AutoShape 5" descr="Álcool Étilico Hidratado 70° 1L TUPI">
          <a:extLst>
            <a:ext uri="{FF2B5EF4-FFF2-40B4-BE49-F238E27FC236}">
              <a16:creationId xmlns:a16="http://schemas.microsoft.com/office/drawing/2014/main" id="{E5EB0989-B25F-4559-8BAD-607DEE65C275}"/>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0</xdr:rowOff>
    </xdr:from>
    <xdr:ext cx="304800" cy="304800"/>
    <xdr:sp macro="" textlink="">
      <xdr:nvSpPr>
        <xdr:cNvPr id="526" name="AutoShape 5" descr="Álcool Étilico Hidratado 70° 1L TUPI">
          <a:extLst>
            <a:ext uri="{FF2B5EF4-FFF2-40B4-BE49-F238E27FC236}">
              <a16:creationId xmlns:a16="http://schemas.microsoft.com/office/drawing/2014/main" id="{41266B05-0C9C-4FAF-86EE-87E4D6654D57}"/>
            </a:ext>
          </a:extLst>
        </xdr:cNvPr>
        <xdr:cNvSpPr>
          <a:spLocks noChangeAspect="1" noChangeArrowheads="1"/>
        </xdr:cNvSpPr>
      </xdr:nvSpPr>
      <xdr:spPr bwMode="auto">
        <a:xfrm>
          <a:off x="6908800" y="8731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527" name="AutoShape 5" descr="Álcool Étilico Hidratado 70° 1L TUPI">
          <a:extLst>
            <a:ext uri="{FF2B5EF4-FFF2-40B4-BE49-F238E27FC236}">
              <a16:creationId xmlns:a16="http://schemas.microsoft.com/office/drawing/2014/main" id="{0ED15037-8346-404C-900A-6244DA11E8B3}"/>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528" name="AutoShape 5" descr="Álcool Étilico Hidratado 70° 1L TUPI">
          <a:extLst>
            <a:ext uri="{FF2B5EF4-FFF2-40B4-BE49-F238E27FC236}">
              <a16:creationId xmlns:a16="http://schemas.microsoft.com/office/drawing/2014/main" id="{4D93CC7B-E6E6-40A5-B59A-CDA00D08AC7C}"/>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529" name="AutoShape 5" descr="Álcool Étilico Hidratado 70° 1L TUPI">
          <a:extLst>
            <a:ext uri="{FF2B5EF4-FFF2-40B4-BE49-F238E27FC236}">
              <a16:creationId xmlns:a16="http://schemas.microsoft.com/office/drawing/2014/main" id="{737A9C1D-F741-4252-82D0-1C4E9284D302}"/>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530" name="AutoShape 5" descr="Álcool Étilico Hidratado 70° 1L TUPI">
          <a:extLst>
            <a:ext uri="{FF2B5EF4-FFF2-40B4-BE49-F238E27FC236}">
              <a16:creationId xmlns:a16="http://schemas.microsoft.com/office/drawing/2014/main" id="{68208128-C00D-4189-82A7-F040AD5E30F4}"/>
            </a:ext>
          </a:extLst>
        </xdr:cNvPr>
        <xdr:cNvSpPr>
          <a:spLocks noChangeAspect="1" noChangeArrowheads="1"/>
        </xdr:cNvSpPr>
      </xdr:nvSpPr>
      <xdr:spPr bwMode="auto">
        <a:xfrm>
          <a:off x="7215717"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531" name="AutoShape 5" descr="Álcool Étilico Hidratado 70° 1L TUPI">
          <a:extLst>
            <a:ext uri="{FF2B5EF4-FFF2-40B4-BE49-F238E27FC236}">
              <a16:creationId xmlns:a16="http://schemas.microsoft.com/office/drawing/2014/main" id="{9979DFD8-551D-45E8-BE56-5F5E6D4F4D81}"/>
            </a:ext>
          </a:extLst>
        </xdr:cNvPr>
        <xdr:cNvSpPr>
          <a:spLocks noChangeAspect="1" noChangeArrowheads="1"/>
        </xdr:cNvSpPr>
      </xdr:nvSpPr>
      <xdr:spPr bwMode="auto">
        <a:xfrm>
          <a:off x="7215717"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532" name="AutoShape 5" descr="Álcool Étilico Hidratado 70° 1L TUPI">
          <a:extLst>
            <a:ext uri="{FF2B5EF4-FFF2-40B4-BE49-F238E27FC236}">
              <a16:creationId xmlns:a16="http://schemas.microsoft.com/office/drawing/2014/main" id="{0DE6DB17-2CDA-4F4F-9FC4-53EDD4470B04}"/>
            </a:ext>
          </a:extLst>
        </xdr:cNvPr>
        <xdr:cNvSpPr>
          <a:spLocks noChangeAspect="1" noChangeArrowheads="1"/>
        </xdr:cNvSpPr>
      </xdr:nvSpPr>
      <xdr:spPr bwMode="auto">
        <a:xfrm>
          <a:off x="7215717"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533" name="AutoShape 5" descr="Álcool Étilico Hidratado 70° 1L TUPI">
          <a:extLst>
            <a:ext uri="{FF2B5EF4-FFF2-40B4-BE49-F238E27FC236}">
              <a16:creationId xmlns:a16="http://schemas.microsoft.com/office/drawing/2014/main" id="{1CEE70BC-3946-406C-B8ED-E5456AE4908B}"/>
            </a:ext>
          </a:extLst>
        </xdr:cNvPr>
        <xdr:cNvSpPr>
          <a:spLocks noChangeAspect="1" noChangeArrowheads="1"/>
        </xdr:cNvSpPr>
      </xdr:nvSpPr>
      <xdr:spPr bwMode="auto">
        <a:xfrm>
          <a:off x="6908800" y="13270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534" name="AutoShape 5" descr="Álcool Étilico Hidratado 70° 1L TUPI">
          <a:extLst>
            <a:ext uri="{FF2B5EF4-FFF2-40B4-BE49-F238E27FC236}">
              <a16:creationId xmlns:a16="http://schemas.microsoft.com/office/drawing/2014/main" id="{59E847A0-1881-440F-84B7-E693A14D2F06}"/>
            </a:ext>
          </a:extLst>
        </xdr:cNvPr>
        <xdr:cNvSpPr>
          <a:spLocks noChangeAspect="1" noChangeArrowheads="1"/>
        </xdr:cNvSpPr>
      </xdr:nvSpPr>
      <xdr:spPr bwMode="auto">
        <a:xfrm>
          <a:off x="6908800" y="13270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37</xdr:row>
      <xdr:rowOff>464608</xdr:rowOff>
    </xdr:from>
    <xdr:ext cx="304800" cy="304800"/>
    <xdr:sp macro="" textlink="">
      <xdr:nvSpPr>
        <xdr:cNvPr id="535" name="AutoShape 5" descr="Álcool Étilico Hidratado 70° 1L TUPI">
          <a:extLst>
            <a:ext uri="{FF2B5EF4-FFF2-40B4-BE49-F238E27FC236}">
              <a16:creationId xmlns:a16="http://schemas.microsoft.com/office/drawing/2014/main" id="{DA3ED6A8-F18A-4B6C-82ED-50FF14367939}"/>
            </a:ext>
          </a:extLst>
        </xdr:cNvPr>
        <xdr:cNvSpPr>
          <a:spLocks noChangeAspect="1" noChangeArrowheads="1"/>
        </xdr:cNvSpPr>
      </xdr:nvSpPr>
      <xdr:spPr bwMode="auto">
        <a:xfrm>
          <a:off x="7840133"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37</xdr:row>
      <xdr:rowOff>464608</xdr:rowOff>
    </xdr:from>
    <xdr:ext cx="304800" cy="304800"/>
    <xdr:sp macro="" textlink="">
      <xdr:nvSpPr>
        <xdr:cNvPr id="536" name="AutoShape 5" descr="Álcool Étilico Hidratado 70° 1L TUPI">
          <a:extLst>
            <a:ext uri="{FF2B5EF4-FFF2-40B4-BE49-F238E27FC236}">
              <a16:creationId xmlns:a16="http://schemas.microsoft.com/office/drawing/2014/main" id="{FD008F69-9C9F-4232-BB65-2335BEDF590E}"/>
            </a:ext>
          </a:extLst>
        </xdr:cNvPr>
        <xdr:cNvSpPr>
          <a:spLocks noChangeAspect="1" noChangeArrowheads="1"/>
        </xdr:cNvSpPr>
      </xdr:nvSpPr>
      <xdr:spPr bwMode="auto">
        <a:xfrm>
          <a:off x="7840133"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537" name="AutoShape 5" descr="Álcool Étilico Hidratado 70° 1L TUPI">
          <a:extLst>
            <a:ext uri="{FF2B5EF4-FFF2-40B4-BE49-F238E27FC236}">
              <a16:creationId xmlns:a16="http://schemas.microsoft.com/office/drawing/2014/main" id="{E3449D9A-F627-4185-8C02-A6B8A69C3502}"/>
            </a:ext>
          </a:extLst>
        </xdr:cNvPr>
        <xdr:cNvSpPr>
          <a:spLocks noChangeAspect="1" noChangeArrowheads="1"/>
        </xdr:cNvSpPr>
      </xdr:nvSpPr>
      <xdr:spPr bwMode="auto">
        <a:xfrm>
          <a:off x="6908800" y="13270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0</xdr:rowOff>
    </xdr:from>
    <xdr:ext cx="304800" cy="304800"/>
    <xdr:sp macro="" textlink="">
      <xdr:nvSpPr>
        <xdr:cNvPr id="538" name="AutoShape 5" descr="Álcool Étilico Hidratado 70° 1L TUPI">
          <a:extLst>
            <a:ext uri="{FF2B5EF4-FFF2-40B4-BE49-F238E27FC236}">
              <a16:creationId xmlns:a16="http://schemas.microsoft.com/office/drawing/2014/main" id="{30D40B9A-74F4-49DB-AC5B-A2D291DEB3D7}"/>
            </a:ext>
          </a:extLst>
        </xdr:cNvPr>
        <xdr:cNvSpPr>
          <a:spLocks noChangeAspect="1" noChangeArrowheads="1"/>
        </xdr:cNvSpPr>
      </xdr:nvSpPr>
      <xdr:spPr bwMode="auto">
        <a:xfrm>
          <a:off x="7215717" y="12878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37</xdr:row>
      <xdr:rowOff>0</xdr:rowOff>
    </xdr:from>
    <xdr:ext cx="304800" cy="304800"/>
    <xdr:sp macro="" textlink="">
      <xdr:nvSpPr>
        <xdr:cNvPr id="539" name="AutoShape 5" descr="Álcool Étilico Hidratado 70° 1L TUPI">
          <a:extLst>
            <a:ext uri="{FF2B5EF4-FFF2-40B4-BE49-F238E27FC236}">
              <a16:creationId xmlns:a16="http://schemas.microsoft.com/office/drawing/2014/main" id="{CBD7CD54-FD65-4333-846C-E639E0F2C688}"/>
            </a:ext>
          </a:extLst>
        </xdr:cNvPr>
        <xdr:cNvSpPr>
          <a:spLocks noChangeAspect="1" noChangeArrowheads="1"/>
        </xdr:cNvSpPr>
      </xdr:nvSpPr>
      <xdr:spPr bwMode="auto">
        <a:xfrm>
          <a:off x="7840133" y="12878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37</xdr:row>
      <xdr:rowOff>0</xdr:rowOff>
    </xdr:from>
    <xdr:ext cx="304800" cy="304800"/>
    <xdr:sp macro="" textlink="">
      <xdr:nvSpPr>
        <xdr:cNvPr id="540" name="AutoShape 5" descr="Álcool Étilico Hidratado 70° 1L TUPI">
          <a:extLst>
            <a:ext uri="{FF2B5EF4-FFF2-40B4-BE49-F238E27FC236}">
              <a16:creationId xmlns:a16="http://schemas.microsoft.com/office/drawing/2014/main" id="{CC10DD72-46F0-40AB-BEE1-D4C0C4ED02C6}"/>
            </a:ext>
          </a:extLst>
        </xdr:cNvPr>
        <xdr:cNvSpPr>
          <a:spLocks noChangeAspect="1" noChangeArrowheads="1"/>
        </xdr:cNvSpPr>
      </xdr:nvSpPr>
      <xdr:spPr bwMode="auto">
        <a:xfrm>
          <a:off x="7840133" y="12878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541" name="AutoShape 5" descr="Álcool Étilico Hidratado 70° 1L TUPI">
          <a:extLst>
            <a:ext uri="{FF2B5EF4-FFF2-40B4-BE49-F238E27FC236}">
              <a16:creationId xmlns:a16="http://schemas.microsoft.com/office/drawing/2014/main" id="{065EBE90-E5DE-4DBA-821E-A57DCD611F1A}"/>
            </a:ext>
          </a:extLst>
        </xdr:cNvPr>
        <xdr:cNvSpPr>
          <a:spLocks noChangeAspect="1" noChangeArrowheads="1"/>
        </xdr:cNvSpPr>
      </xdr:nvSpPr>
      <xdr:spPr bwMode="auto">
        <a:xfrm>
          <a:off x="7215717"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37</xdr:row>
      <xdr:rowOff>464608</xdr:rowOff>
    </xdr:from>
    <xdr:ext cx="304800" cy="304800"/>
    <xdr:sp macro="" textlink="">
      <xdr:nvSpPr>
        <xdr:cNvPr id="542" name="AutoShape 5" descr="Álcool Étilico Hidratado 70° 1L TUPI">
          <a:extLst>
            <a:ext uri="{FF2B5EF4-FFF2-40B4-BE49-F238E27FC236}">
              <a16:creationId xmlns:a16="http://schemas.microsoft.com/office/drawing/2014/main" id="{A09C1D5F-01C0-4B1A-BBCE-06AA714AF8D6}"/>
            </a:ext>
          </a:extLst>
        </xdr:cNvPr>
        <xdr:cNvSpPr>
          <a:spLocks noChangeAspect="1" noChangeArrowheads="1"/>
        </xdr:cNvSpPr>
      </xdr:nvSpPr>
      <xdr:spPr bwMode="auto">
        <a:xfrm>
          <a:off x="7840133"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37</xdr:row>
      <xdr:rowOff>464608</xdr:rowOff>
    </xdr:from>
    <xdr:ext cx="304800" cy="304800"/>
    <xdr:sp macro="" textlink="">
      <xdr:nvSpPr>
        <xdr:cNvPr id="543" name="AutoShape 5" descr="Álcool Étilico Hidratado 70° 1L TUPI">
          <a:extLst>
            <a:ext uri="{FF2B5EF4-FFF2-40B4-BE49-F238E27FC236}">
              <a16:creationId xmlns:a16="http://schemas.microsoft.com/office/drawing/2014/main" id="{7FC679B0-A1F7-41A5-8F4A-F19B00696A5A}"/>
            </a:ext>
          </a:extLst>
        </xdr:cNvPr>
        <xdr:cNvSpPr>
          <a:spLocks noChangeAspect="1" noChangeArrowheads="1"/>
        </xdr:cNvSpPr>
      </xdr:nvSpPr>
      <xdr:spPr bwMode="auto">
        <a:xfrm>
          <a:off x="7840133"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37</xdr:row>
      <xdr:rowOff>464608</xdr:rowOff>
    </xdr:from>
    <xdr:ext cx="304800" cy="304800"/>
    <xdr:sp macro="" textlink="">
      <xdr:nvSpPr>
        <xdr:cNvPr id="544" name="AutoShape 5" descr="Álcool Étilico Hidratado 70° 1L TUPI">
          <a:extLst>
            <a:ext uri="{FF2B5EF4-FFF2-40B4-BE49-F238E27FC236}">
              <a16:creationId xmlns:a16="http://schemas.microsoft.com/office/drawing/2014/main" id="{2915B732-AA40-410C-B0D6-0938F2A7BBAF}"/>
            </a:ext>
          </a:extLst>
        </xdr:cNvPr>
        <xdr:cNvSpPr>
          <a:spLocks noChangeAspect="1" noChangeArrowheads="1"/>
        </xdr:cNvSpPr>
      </xdr:nvSpPr>
      <xdr:spPr bwMode="auto">
        <a:xfrm>
          <a:off x="7840133"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37</xdr:row>
      <xdr:rowOff>464608</xdr:rowOff>
    </xdr:from>
    <xdr:ext cx="304800" cy="304800"/>
    <xdr:sp macro="" textlink="">
      <xdr:nvSpPr>
        <xdr:cNvPr id="545" name="AutoShape 5" descr="Álcool Étilico Hidratado 70° 1L TUPI">
          <a:extLst>
            <a:ext uri="{FF2B5EF4-FFF2-40B4-BE49-F238E27FC236}">
              <a16:creationId xmlns:a16="http://schemas.microsoft.com/office/drawing/2014/main" id="{3A6239DE-0F3E-4A28-8CAE-A03FAD63EDC5}"/>
            </a:ext>
          </a:extLst>
        </xdr:cNvPr>
        <xdr:cNvSpPr>
          <a:spLocks noChangeAspect="1" noChangeArrowheads="1"/>
        </xdr:cNvSpPr>
      </xdr:nvSpPr>
      <xdr:spPr bwMode="auto">
        <a:xfrm>
          <a:off x="7840133"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546" name="AutoShape 5" descr="Álcool Étilico Hidratado 70° 1L TUPI">
          <a:extLst>
            <a:ext uri="{FF2B5EF4-FFF2-40B4-BE49-F238E27FC236}">
              <a16:creationId xmlns:a16="http://schemas.microsoft.com/office/drawing/2014/main" id="{95209ACE-8AA3-4453-8D0B-5011D793B881}"/>
            </a:ext>
          </a:extLst>
        </xdr:cNvPr>
        <xdr:cNvSpPr>
          <a:spLocks noChangeAspect="1" noChangeArrowheads="1"/>
        </xdr:cNvSpPr>
      </xdr:nvSpPr>
      <xdr:spPr bwMode="auto">
        <a:xfrm>
          <a:off x="6908800" y="13270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0</xdr:rowOff>
    </xdr:from>
    <xdr:ext cx="304800" cy="304800"/>
    <xdr:sp macro="" textlink="">
      <xdr:nvSpPr>
        <xdr:cNvPr id="547" name="AutoShape 5" descr="Álcool Étilico Hidratado 70° 1L TUPI">
          <a:extLst>
            <a:ext uri="{FF2B5EF4-FFF2-40B4-BE49-F238E27FC236}">
              <a16:creationId xmlns:a16="http://schemas.microsoft.com/office/drawing/2014/main" id="{231040CD-7D79-4226-A483-578CB42E150D}"/>
            </a:ext>
          </a:extLst>
        </xdr:cNvPr>
        <xdr:cNvSpPr>
          <a:spLocks noChangeAspect="1" noChangeArrowheads="1"/>
        </xdr:cNvSpPr>
      </xdr:nvSpPr>
      <xdr:spPr bwMode="auto">
        <a:xfrm>
          <a:off x="6908800" y="1287991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548" name="AutoShape 5" descr="Álcool Étilico Hidratado 70° 1L TUPI">
          <a:extLst>
            <a:ext uri="{FF2B5EF4-FFF2-40B4-BE49-F238E27FC236}">
              <a16:creationId xmlns:a16="http://schemas.microsoft.com/office/drawing/2014/main" id="{8B75E019-1FE4-47F3-8B4C-1A8D7744F66A}"/>
            </a:ext>
          </a:extLst>
        </xdr:cNvPr>
        <xdr:cNvSpPr>
          <a:spLocks noChangeAspect="1" noChangeArrowheads="1"/>
        </xdr:cNvSpPr>
      </xdr:nvSpPr>
      <xdr:spPr bwMode="auto">
        <a:xfrm>
          <a:off x="6908800" y="13270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549" name="AutoShape 5" descr="Álcool Étilico Hidratado 70° 1L TUPI">
          <a:extLst>
            <a:ext uri="{FF2B5EF4-FFF2-40B4-BE49-F238E27FC236}">
              <a16:creationId xmlns:a16="http://schemas.microsoft.com/office/drawing/2014/main" id="{FC74991B-463A-4B02-B776-BE29D13AD789}"/>
            </a:ext>
          </a:extLst>
        </xdr:cNvPr>
        <xdr:cNvSpPr>
          <a:spLocks noChangeAspect="1" noChangeArrowheads="1"/>
        </xdr:cNvSpPr>
      </xdr:nvSpPr>
      <xdr:spPr bwMode="auto">
        <a:xfrm>
          <a:off x="6908800" y="13270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0</xdr:rowOff>
    </xdr:from>
    <xdr:ext cx="304800" cy="304800"/>
    <xdr:sp macro="" textlink="">
      <xdr:nvSpPr>
        <xdr:cNvPr id="550" name="AutoShape 5" descr="Álcool Étilico Hidratado 70° 1L TUPI">
          <a:extLst>
            <a:ext uri="{FF2B5EF4-FFF2-40B4-BE49-F238E27FC236}">
              <a16:creationId xmlns:a16="http://schemas.microsoft.com/office/drawing/2014/main" id="{64E9E854-B4B0-42B9-A8E6-2168788C2294}"/>
            </a:ext>
          </a:extLst>
        </xdr:cNvPr>
        <xdr:cNvSpPr>
          <a:spLocks noChangeAspect="1" noChangeArrowheads="1"/>
        </xdr:cNvSpPr>
      </xdr:nvSpPr>
      <xdr:spPr bwMode="auto">
        <a:xfrm>
          <a:off x="6908800" y="1287991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551" name="AutoShape 5" descr="Álcool Étilico Hidratado 70° 1L TUPI">
          <a:extLst>
            <a:ext uri="{FF2B5EF4-FFF2-40B4-BE49-F238E27FC236}">
              <a16:creationId xmlns:a16="http://schemas.microsoft.com/office/drawing/2014/main" id="{8BBC562C-C5A8-493E-94AE-D787C84A1CBE}"/>
            </a:ext>
          </a:extLst>
        </xdr:cNvPr>
        <xdr:cNvSpPr>
          <a:spLocks noChangeAspect="1" noChangeArrowheads="1"/>
        </xdr:cNvSpPr>
      </xdr:nvSpPr>
      <xdr:spPr bwMode="auto">
        <a:xfrm>
          <a:off x="6908800" y="13270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552" name="AutoShape 5" descr="Álcool Étilico Hidratado 70° 1L TUPI">
          <a:extLst>
            <a:ext uri="{FF2B5EF4-FFF2-40B4-BE49-F238E27FC236}">
              <a16:creationId xmlns:a16="http://schemas.microsoft.com/office/drawing/2014/main" id="{63CEB661-E3A9-409F-B0CA-92F8E1E7107A}"/>
            </a:ext>
          </a:extLst>
        </xdr:cNvPr>
        <xdr:cNvSpPr>
          <a:spLocks noChangeAspect="1" noChangeArrowheads="1"/>
        </xdr:cNvSpPr>
      </xdr:nvSpPr>
      <xdr:spPr bwMode="auto">
        <a:xfrm>
          <a:off x="6908800" y="13270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0</xdr:rowOff>
    </xdr:from>
    <xdr:ext cx="304800" cy="304800"/>
    <xdr:sp macro="" textlink="">
      <xdr:nvSpPr>
        <xdr:cNvPr id="553" name="AutoShape 5" descr="Álcool Étilico Hidratado 70° 1L TUPI">
          <a:extLst>
            <a:ext uri="{FF2B5EF4-FFF2-40B4-BE49-F238E27FC236}">
              <a16:creationId xmlns:a16="http://schemas.microsoft.com/office/drawing/2014/main" id="{22138531-218F-4E02-8C4F-DC98A574DF5B}"/>
            </a:ext>
          </a:extLst>
        </xdr:cNvPr>
        <xdr:cNvSpPr>
          <a:spLocks noChangeAspect="1" noChangeArrowheads="1"/>
        </xdr:cNvSpPr>
      </xdr:nvSpPr>
      <xdr:spPr bwMode="auto">
        <a:xfrm>
          <a:off x="6908800" y="1287991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554" name="AutoShape 5" descr="Álcool Étilico Hidratado 70° 1L TUPI">
          <a:extLst>
            <a:ext uri="{FF2B5EF4-FFF2-40B4-BE49-F238E27FC236}">
              <a16:creationId xmlns:a16="http://schemas.microsoft.com/office/drawing/2014/main" id="{09B96CF3-7846-4BFC-ACA2-AFE567D87228}"/>
            </a:ext>
          </a:extLst>
        </xdr:cNvPr>
        <xdr:cNvSpPr>
          <a:spLocks noChangeAspect="1" noChangeArrowheads="1"/>
        </xdr:cNvSpPr>
      </xdr:nvSpPr>
      <xdr:spPr bwMode="auto">
        <a:xfrm>
          <a:off x="6908800" y="13270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555" name="AutoShape 5" descr="Álcool Étilico Hidratado 70° 1L TUPI">
          <a:extLst>
            <a:ext uri="{FF2B5EF4-FFF2-40B4-BE49-F238E27FC236}">
              <a16:creationId xmlns:a16="http://schemas.microsoft.com/office/drawing/2014/main" id="{72D20980-E1FB-4834-AF37-CCAE39339E96}"/>
            </a:ext>
          </a:extLst>
        </xdr:cNvPr>
        <xdr:cNvSpPr>
          <a:spLocks noChangeAspect="1" noChangeArrowheads="1"/>
        </xdr:cNvSpPr>
      </xdr:nvSpPr>
      <xdr:spPr bwMode="auto">
        <a:xfrm>
          <a:off x="6908800" y="13270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556" name="AutoShape 5" descr="Álcool Étilico Hidratado 70° 1L TUPI">
          <a:extLst>
            <a:ext uri="{FF2B5EF4-FFF2-40B4-BE49-F238E27FC236}">
              <a16:creationId xmlns:a16="http://schemas.microsoft.com/office/drawing/2014/main" id="{FCFE2A23-5D0C-4A20-A103-E79C8B595712}"/>
            </a:ext>
          </a:extLst>
        </xdr:cNvPr>
        <xdr:cNvSpPr>
          <a:spLocks noChangeAspect="1" noChangeArrowheads="1"/>
        </xdr:cNvSpPr>
      </xdr:nvSpPr>
      <xdr:spPr bwMode="auto">
        <a:xfrm>
          <a:off x="6908800" y="13270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557" name="AutoShape 5" descr="Álcool Étilico Hidratado 70° 1L TUPI">
          <a:extLst>
            <a:ext uri="{FF2B5EF4-FFF2-40B4-BE49-F238E27FC236}">
              <a16:creationId xmlns:a16="http://schemas.microsoft.com/office/drawing/2014/main" id="{A000844B-4A9A-4E04-8257-7E83C8216ADF}"/>
            </a:ext>
          </a:extLst>
        </xdr:cNvPr>
        <xdr:cNvSpPr>
          <a:spLocks noChangeAspect="1" noChangeArrowheads="1"/>
        </xdr:cNvSpPr>
      </xdr:nvSpPr>
      <xdr:spPr bwMode="auto">
        <a:xfrm>
          <a:off x="7215717"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558" name="AutoShape 5" descr="Álcool Étilico Hidratado 70° 1L TUPI">
          <a:extLst>
            <a:ext uri="{FF2B5EF4-FFF2-40B4-BE49-F238E27FC236}">
              <a16:creationId xmlns:a16="http://schemas.microsoft.com/office/drawing/2014/main" id="{5EC7FA97-6A75-4505-AF34-DE5F324E31F8}"/>
            </a:ext>
          </a:extLst>
        </xdr:cNvPr>
        <xdr:cNvSpPr>
          <a:spLocks noChangeAspect="1" noChangeArrowheads="1"/>
        </xdr:cNvSpPr>
      </xdr:nvSpPr>
      <xdr:spPr bwMode="auto">
        <a:xfrm>
          <a:off x="7215717"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559" name="AutoShape 5" descr="Álcool Étilico Hidratado 70° 1L TUPI">
          <a:extLst>
            <a:ext uri="{FF2B5EF4-FFF2-40B4-BE49-F238E27FC236}">
              <a16:creationId xmlns:a16="http://schemas.microsoft.com/office/drawing/2014/main" id="{A7AA7A07-3913-4592-B4FB-1661707B312F}"/>
            </a:ext>
          </a:extLst>
        </xdr:cNvPr>
        <xdr:cNvSpPr>
          <a:spLocks noChangeAspect="1" noChangeArrowheads="1"/>
        </xdr:cNvSpPr>
      </xdr:nvSpPr>
      <xdr:spPr bwMode="auto">
        <a:xfrm>
          <a:off x="7215717"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560" name="AutoShape 5" descr="Álcool Étilico Hidratado 70° 1L TUPI">
          <a:extLst>
            <a:ext uri="{FF2B5EF4-FFF2-40B4-BE49-F238E27FC236}">
              <a16:creationId xmlns:a16="http://schemas.microsoft.com/office/drawing/2014/main" id="{7B8DCCB8-E8FD-4809-8A69-B8F243CE1B46}"/>
            </a:ext>
          </a:extLst>
        </xdr:cNvPr>
        <xdr:cNvSpPr>
          <a:spLocks noChangeAspect="1" noChangeArrowheads="1"/>
        </xdr:cNvSpPr>
      </xdr:nvSpPr>
      <xdr:spPr bwMode="auto">
        <a:xfrm>
          <a:off x="6908800" y="20869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561" name="AutoShape 5" descr="Álcool Étilico Hidratado 70° 1L TUPI">
          <a:extLst>
            <a:ext uri="{FF2B5EF4-FFF2-40B4-BE49-F238E27FC236}">
              <a16:creationId xmlns:a16="http://schemas.microsoft.com/office/drawing/2014/main" id="{AB250E04-DACE-4408-8503-03727AFB00E3}"/>
            </a:ext>
          </a:extLst>
        </xdr:cNvPr>
        <xdr:cNvSpPr>
          <a:spLocks noChangeAspect="1" noChangeArrowheads="1"/>
        </xdr:cNvSpPr>
      </xdr:nvSpPr>
      <xdr:spPr bwMode="auto">
        <a:xfrm>
          <a:off x="6908800" y="20869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42</xdr:row>
      <xdr:rowOff>464608</xdr:rowOff>
    </xdr:from>
    <xdr:ext cx="304800" cy="304800"/>
    <xdr:sp macro="" textlink="">
      <xdr:nvSpPr>
        <xdr:cNvPr id="562" name="AutoShape 5" descr="Álcool Étilico Hidratado 70° 1L TUPI">
          <a:extLst>
            <a:ext uri="{FF2B5EF4-FFF2-40B4-BE49-F238E27FC236}">
              <a16:creationId xmlns:a16="http://schemas.microsoft.com/office/drawing/2014/main" id="{42A62ECF-7AF2-4935-B489-C3126EF1EB39}"/>
            </a:ext>
          </a:extLst>
        </xdr:cNvPr>
        <xdr:cNvSpPr>
          <a:spLocks noChangeAspect="1" noChangeArrowheads="1"/>
        </xdr:cNvSpPr>
      </xdr:nvSpPr>
      <xdr:spPr bwMode="auto">
        <a:xfrm>
          <a:off x="7840133" y="20943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42</xdr:row>
      <xdr:rowOff>464608</xdr:rowOff>
    </xdr:from>
    <xdr:ext cx="304800" cy="304800"/>
    <xdr:sp macro="" textlink="">
      <xdr:nvSpPr>
        <xdr:cNvPr id="563" name="AutoShape 5" descr="Álcool Étilico Hidratado 70° 1L TUPI">
          <a:extLst>
            <a:ext uri="{FF2B5EF4-FFF2-40B4-BE49-F238E27FC236}">
              <a16:creationId xmlns:a16="http://schemas.microsoft.com/office/drawing/2014/main" id="{D4FAA646-3469-4399-99DE-82A99B483B76}"/>
            </a:ext>
          </a:extLst>
        </xdr:cNvPr>
        <xdr:cNvSpPr>
          <a:spLocks noChangeAspect="1" noChangeArrowheads="1"/>
        </xdr:cNvSpPr>
      </xdr:nvSpPr>
      <xdr:spPr bwMode="auto">
        <a:xfrm>
          <a:off x="7840133" y="20943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564" name="AutoShape 5" descr="Álcool Étilico Hidratado 70° 1L TUPI">
          <a:extLst>
            <a:ext uri="{FF2B5EF4-FFF2-40B4-BE49-F238E27FC236}">
              <a16:creationId xmlns:a16="http://schemas.microsoft.com/office/drawing/2014/main" id="{529084AA-E196-4FFD-A375-66D6B0A9E2C0}"/>
            </a:ext>
          </a:extLst>
        </xdr:cNvPr>
        <xdr:cNvSpPr>
          <a:spLocks noChangeAspect="1" noChangeArrowheads="1"/>
        </xdr:cNvSpPr>
      </xdr:nvSpPr>
      <xdr:spPr bwMode="auto">
        <a:xfrm>
          <a:off x="6908800" y="20869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41</xdr:row>
      <xdr:rowOff>464608</xdr:rowOff>
    </xdr:from>
    <xdr:ext cx="304800" cy="304800"/>
    <xdr:sp macro="" textlink="">
      <xdr:nvSpPr>
        <xdr:cNvPr id="565" name="AutoShape 5" descr="Álcool Étilico Hidratado 70° 1L TUPI">
          <a:extLst>
            <a:ext uri="{FF2B5EF4-FFF2-40B4-BE49-F238E27FC236}">
              <a16:creationId xmlns:a16="http://schemas.microsoft.com/office/drawing/2014/main" id="{B981B026-6AC5-4CFA-A3E7-A6A58BC3CE94}"/>
            </a:ext>
          </a:extLst>
        </xdr:cNvPr>
        <xdr:cNvSpPr>
          <a:spLocks noChangeAspect="1" noChangeArrowheads="1"/>
        </xdr:cNvSpPr>
      </xdr:nvSpPr>
      <xdr:spPr bwMode="auto">
        <a:xfrm>
          <a:off x="7215717" y="20202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41</xdr:row>
      <xdr:rowOff>464608</xdr:rowOff>
    </xdr:from>
    <xdr:ext cx="304800" cy="304800"/>
    <xdr:sp macro="" textlink="">
      <xdr:nvSpPr>
        <xdr:cNvPr id="566" name="AutoShape 5" descr="Álcool Étilico Hidratado 70° 1L TUPI">
          <a:extLst>
            <a:ext uri="{FF2B5EF4-FFF2-40B4-BE49-F238E27FC236}">
              <a16:creationId xmlns:a16="http://schemas.microsoft.com/office/drawing/2014/main" id="{B63D2059-1B4E-4733-9045-229B80F23D04}"/>
            </a:ext>
          </a:extLst>
        </xdr:cNvPr>
        <xdr:cNvSpPr>
          <a:spLocks noChangeAspect="1" noChangeArrowheads="1"/>
        </xdr:cNvSpPr>
      </xdr:nvSpPr>
      <xdr:spPr bwMode="auto">
        <a:xfrm>
          <a:off x="7840133" y="20202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41</xdr:row>
      <xdr:rowOff>464608</xdr:rowOff>
    </xdr:from>
    <xdr:ext cx="304800" cy="304800"/>
    <xdr:sp macro="" textlink="">
      <xdr:nvSpPr>
        <xdr:cNvPr id="567" name="AutoShape 5" descr="Álcool Étilico Hidratado 70° 1L TUPI">
          <a:extLst>
            <a:ext uri="{FF2B5EF4-FFF2-40B4-BE49-F238E27FC236}">
              <a16:creationId xmlns:a16="http://schemas.microsoft.com/office/drawing/2014/main" id="{8773E4B3-ABDE-4AF1-87A7-B2D2990E2044}"/>
            </a:ext>
          </a:extLst>
        </xdr:cNvPr>
        <xdr:cNvSpPr>
          <a:spLocks noChangeAspect="1" noChangeArrowheads="1"/>
        </xdr:cNvSpPr>
      </xdr:nvSpPr>
      <xdr:spPr bwMode="auto">
        <a:xfrm>
          <a:off x="7840133" y="20202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568" name="AutoShape 5" descr="Álcool Étilico Hidratado 70° 1L TUPI">
          <a:extLst>
            <a:ext uri="{FF2B5EF4-FFF2-40B4-BE49-F238E27FC236}">
              <a16:creationId xmlns:a16="http://schemas.microsoft.com/office/drawing/2014/main" id="{CAC15E38-CDF9-48E2-BDC3-572A842145C5}"/>
            </a:ext>
          </a:extLst>
        </xdr:cNvPr>
        <xdr:cNvSpPr>
          <a:spLocks noChangeAspect="1" noChangeArrowheads="1"/>
        </xdr:cNvSpPr>
      </xdr:nvSpPr>
      <xdr:spPr bwMode="auto">
        <a:xfrm>
          <a:off x="7215717" y="20943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42</xdr:row>
      <xdr:rowOff>464608</xdr:rowOff>
    </xdr:from>
    <xdr:ext cx="304800" cy="304800"/>
    <xdr:sp macro="" textlink="">
      <xdr:nvSpPr>
        <xdr:cNvPr id="569" name="AutoShape 5" descr="Álcool Étilico Hidratado 70° 1L TUPI">
          <a:extLst>
            <a:ext uri="{FF2B5EF4-FFF2-40B4-BE49-F238E27FC236}">
              <a16:creationId xmlns:a16="http://schemas.microsoft.com/office/drawing/2014/main" id="{4E2D6615-486B-40DC-9203-2AE116224873}"/>
            </a:ext>
          </a:extLst>
        </xdr:cNvPr>
        <xdr:cNvSpPr>
          <a:spLocks noChangeAspect="1" noChangeArrowheads="1"/>
        </xdr:cNvSpPr>
      </xdr:nvSpPr>
      <xdr:spPr bwMode="auto">
        <a:xfrm>
          <a:off x="7840133" y="20943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42</xdr:row>
      <xdr:rowOff>464608</xdr:rowOff>
    </xdr:from>
    <xdr:ext cx="304800" cy="304800"/>
    <xdr:sp macro="" textlink="">
      <xdr:nvSpPr>
        <xdr:cNvPr id="570" name="AutoShape 5" descr="Álcool Étilico Hidratado 70° 1L TUPI">
          <a:extLst>
            <a:ext uri="{FF2B5EF4-FFF2-40B4-BE49-F238E27FC236}">
              <a16:creationId xmlns:a16="http://schemas.microsoft.com/office/drawing/2014/main" id="{50C2B060-428B-48F3-9B3C-40368A41D8BA}"/>
            </a:ext>
          </a:extLst>
        </xdr:cNvPr>
        <xdr:cNvSpPr>
          <a:spLocks noChangeAspect="1" noChangeArrowheads="1"/>
        </xdr:cNvSpPr>
      </xdr:nvSpPr>
      <xdr:spPr bwMode="auto">
        <a:xfrm>
          <a:off x="7840133" y="20943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42</xdr:row>
      <xdr:rowOff>464608</xdr:rowOff>
    </xdr:from>
    <xdr:ext cx="304800" cy="304800"/>
    <xdr:sp macro="" textlink="">
      <xdr:nvSpPr>
        <xdr:cNvPr id="571" name="AutoShape 5" descr="Álcool Étilico Hidratado 70° 1L TUPI">
          <a:extLst>
            <a:ext uri="{FF2B5EF4-FFF2-40B4-BE49-F238E27FC236}">
              <a16:creationId xmlns:a16="http://schemas.microsoft.com/office/drawing/2014/main" id="{43C7F9CD-30C8-4AC2-9CC0-CEB45ABA7E50}"/>
            </a:ext>
          </a:extLst>
        </xdr:cNvPr>
        <xdr:cNvSpPr>
          <a:spLocks noChangeAspect="1" noChangeArrowheads="1"/>
        </xdr:cNvSpPr>
      </xdr:nvSpPr>
      <xdr:spPr bwMode="auto">
        <a:xfrm>
          <a:off x="7840133" y="20943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42</xdr:row>
      <xdr:rowOff>464608</xdr:rowOff>
    </xdr:from>
    <xdr:ext cx="304800" cy="304800"/>
    <xdr:sp macro="" textlink="">
      <xdr:nvSpPr>
        <xdr:cNvPr id="572" name="AutoShape 5" descr="Álcool Étilico Hidratado 70° 1L TUPI">
          <a:extLst>
            <a:ext uri="{FF2B5EF4-FFF2-40B4-BE49-F238E27FC236}">
              <a16:creationId xmlns:a16="http://schemas.microsoft.com/office/drawing/2014/main" id="{19F1E664-A205-40A5-921C-B69AB398961E}"/>
            </a:ext>
          </a:extLst>
        </xdr:cNvPr>
        <xdr:cNvSpPr>
          <a:spLocks noChangeAspect="1" noChangeArrowheads="1"/>
        </xdr:cNvSpPr>
      </xdr:nvSpPr>
      <xdr:spPr bwMode="auto">
        <a:xfrm>
          <a:off x="7840133" y="20943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573" name="AutoShape 5" descr="Álcool Étilico Hidratado 70° 1L TUPI">
          <a:extLst>
            <a:ext uri="{FF2B5EF4-FFF2-40B4-BE49-F238E27FC236}">
              <a16:creationId xmlns:a16="http://schemas.microsoft.com/office/drawing/2014/main" id="{F84AA153-DFC5-45B1-A7BA-D1D0C181F9BD}"/>
            </a:ext>
          </a:extLst>
        </xdr:cNvPr>
        <xdr:cNvSpPr>
          <a:spLocks noChangeAspect="1" noChangeArrowheads="1"/>
        </xdr:cNvSpPr>
      </xdr:nvSpPr>
      <xdr:spPr bwMode="auto">
        <a:xfrm>
          <a:off x="6908800" y="20869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0</xdr:rowOff>
    </xdr:from>
    <xdr:ext cx="304800" cy="304800"/>
    <xdr:sp macro="" textlink="">
      <xdr:nvSpPr>
        <xdr:cNvPr id="574" name="AutoShape 5" descr="Álcool Étilico Hidratado 70° 1L TUPI">
          <a:extLst>
            <a:ext uri="{FF2B5EF4-FFF2-40B4-BE49-F238E27FC236}">
              <a16:creationId xmlns:a16="http://schemas.microsoft.com/office/drawing/2014/main" id="{5876128A-B9FF-4C0C-9DC2-70E36FBEABF9}"/>
            </a:ext>
          </a:extLst>
        </xdr:cNvPr>
        <xdr:cNvSpPr>
          <a:spLocks noChangeAspect="1" noChangeArrowheads="1"/>
        </xdr:cNvSpPr>
      </xdr:nvSpPr>
      <xdr:spPr bwMode="auto">
        <a:xfrm>
          <a:off x="6908800" y="20478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575" name="AutoShape 5" descr="Álcool Étilico Hidratado 70° 1L TUPI">
          <a:extLst>
            <a:ext uri="{FF2B5EF4-FFF2-40B4-BE49-F238E27FC236}">
              <a16:creationId xmlns:a16="http://schemas.microsoft.com/office/drawing/2014/main" id="{CCF454FE-6896-41E2-BAC9-DB8CA1635CB4}"/>
            </a:ext>
          </a:extLst>
        </xdr:cNvPr>
        <xdr:cNvSpPr>
          <a:spLocks noChangeAspect="1" noChangeArrowheads="1"/>
        </xdr:cNvSpPr>
      </xdr:nvSpPr>
      <xdr:spPr bwMode="auto">
        <a:xfrm>
          <a:off x="6908800" y="20869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576" name="AutoShape 5" descr="Álcool Étilico Hidratado 70° 1L TUPI">
          <a:extLst>
            <a:ext uri="{FF2B5EF4-FFF2-40B4-BE49-F238E27FC236}">
              <a16:creationId xmlns:a16="http://schemas.microsoft.com/office/drawing/2014/main" id="{0BDE6242-ED80-4E66-8181-F64A5ED36F27}"/>
            </a:ext>
          </a:extLst>
        </xdr:cNvPr>
        <xdr:cNvSpPr>
          <a:spLocks noChangeAspect="1" noChangeArrowheads="1"/>
        </xdr:cNvSpPr>
      </xdr:nvSpPr>
      <xdr:spPr bwMode="auto">
        <a:xfrm>
          <a:off x="6908800" y="20869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0</xdr:rowOff>
    </xdr:from>
    <xdr:ext cx="304800" cy="304800"/>
    <xdr:sp macro="" textlink="">
      <xdr:nvSpPr>
        <xdr:cNvPr id="577" name="AutoShape 5" descr="Álcool Étilico Hidratado 70° 1L TUPI">
          <a:extLst>
            <a:ext uri="{FF2B5EF4-FFF2-40B4-BE49-F238E27FC236}">
              <a16:creationId xmlns:a16="http://schemas.microsoft.com/office/drawing/2014/main" id="{AC2A2E54-5F39-4B37-B02A-7FBAF47AADC9}"/>
            </a:ext>
          </a:extLst>
        </xdr:cNvPr>
        <xdr:cNvSpPr>
          <a:spLocks noChangeAspect="1" noChangeArrowheads="1"/>
        </xdr:cNvSpPr>
      </xdr:nvSpPr>
      <xdr:spPr bwMode="auto">
        <a:xfrm>
          <a:off x="6908800" y="20478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578" name="AutoShape 5" descr="Álcool Étilico Hidratado 70° 1L TUPI">
          <a:extLst>
            <a:ext uri="{FF2B5EF4-FFF2-40B4-BE49-F238E27FC236}">
              <a16:creationId xmlns:a16="http://schemas.microsoft.com/office/drawing/2014/main" id="{A52D7D06-4DA1-4D12-8A53-A5665917D8B4}"/>
            </a:ext>
          </a:extLst>
        </xdr:cNvPr>
        <xdr:cNvSpPr>
          <a:spLocks noChangeAspect="1" noChangeArrowheads="1"/>
        </xdr:cNvSpPr>
      </xdr:nvSpPr>
      <xdr:spPr bwMode="auto">
        <a:xfrm>
          <a:off x="6908800" y="20869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579" name="AutoShape 5" descr="Álcool Étilico Hidratado 70° 1L TUPI">
          <a:extLst>
            <a:ext uri="{FF2B5EF4-FFF2-40B4-BE49-F238E27FC236}">
              <a16:creationId xmlns:a16="http://schemas.microsoft.com/office/drawing/2014/main" id="{C021A5BE-282D-41C6-8942-1F213FC8C8A5}"/>
            </a:ext>
          </a:extLst>
        </xdr:cNvPr>
        <xdr:cNvSpPr>
          <a:spLocks noChangeAspect="1" noChangeArrowheads="1"/>
        </xdr:cNvSpPr>
      </xdr:nvSpPr>
      <xdr:spPr bwMode="auto">
        <a:xfrm>
          <a:off x="6908800" y="20869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0</xdr:rowOff>
    </xdr:from>
    <xdr:ext cx="304800" cy="304800"/>
    <xdr:sp macro="" textlink="">
      <xdr:nvSpPr>
        <xdr:cNvPr id="580" name="AutoShape 5" descr="Álcool Étilico Hidratado 70° 1L TUPI">
          <a:extLst>
            <a:ext uri="{FF2B5EF4-FFF2-40B4-BE49-F238E27FC236}">
              <a16:creationId xmlns:a16="http://schemas.microsoft.com/office/drawing/2014/main" id="{2AE55F43-A4FB-4376-B886-D1831EF2C051}"/>
            </a:ext>
          </a:extLst>
        </xdr:cNvPr>
        <xdr:cNvSpPr>
          <a:spLocks noChangeAspect="1" noChangeArrowheads="1"/>
        </xdr:cNvSpPr>
      </xdr:nvSpPr>
      <xdr:spPr bwMode="auto">
        <a:xfrm>
          <a:off x="6908800" y="20478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581" name="AutoShape 5" descr="Álcool Étilico Hidratado 70° 1L TUPI">
          <a:extLst>
            <a:ext uri="{FF2B5EF4-FFF2-40B4-BE49-F238E27FC236}">
              <a16:creationId xmlns:a16="http://schemas.microsoft.com/office/drawing/2014/main" id="{558E03E8-0B8F-4E57-A081-6D4345355FC5}"/>
            </a:ext>
          </a:extLst>
        </xdr:cNvPr>
        <xdr:cNvSpPr>
          <a:spLocks noChangeAspect="1" noChangeArrowheads="1"/>
        </xdr:cNvSpPr>
      </xdr:nvSpPr>
      <xdr:spPr bwMode="auto">
        <a:xfrm>
          <a:off x="6908800" y="20869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582" name="AutoShape 5" descr="Álcool Étilico Hidratado 70° 1L TUPI">
          <a:extLst>
            <a:ext uri="{FF2B5EF4-FFF2-40B4-BE49-F238E27FC236}">
              <a16:creationId xmlns:a16="http://schemas.microsoft.com/office/drawing/2014/main" id="{8278118C-49C8-40FF-BCAF-078635C4B810}"/>
            </a:ext>
          </a:extLst>
        </xdr:cNvPr>
        <xdr:cNvSpPr>
          <a:spLocks noChangeAspect="1" noChangeArrowheads="1"/>
        </xdr:cNvSpPr>
      </xdr:nvSpPr>
      <xdr:spPr bwMode="auto">
        <a:xfrm>
          <a:off x="6908800" y="20869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583" name="AutoShape 5" descr="Álcool Étilico Hidratado 70° 1L TUPI">
          <a:extLst>
            <a:ext uri="{FF2B5EF4-FFF2-40B4-BE49-F238E27FC236}">
              <a16:creationId xmlns:a16="http://schemas.microsoft.com/office/drawing/2014/main" id="{9182F513-12B0-4EDB-BFB9-7FDAC25EEB0A}"/>
            </a:ext>
          </a:extLst>
        </xdr:cNvPr>
        <xdr:cNvSpPr>
          <a:spLocks noChangeAspect="1" noChangeArrowheads="1"/>
        </xdr:cNvSpPr>
      </xdr:nvSpPr>
      <xdr:spPr bwMode="auto">
        <a:xfrm>
          <a:off x="6908800" y="20869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584" name="AutoShape 5" descr="Álcool Étilico Hidratado 70° 1L TUPI">
          <a:extLst>
            <a:ext uri="{FF2B5EF4-FFF2-40B4-BE49-F238E27FC236}">
              <a16:creationId xmlns:a16="http://schemas.microsoft.com/office/drawing/2014/main" id="{93CE6B42-1D92-4ADB-B5F1-A6403290222D}"/>
            </a:ext>
          </a:extLst>
        </xdr:cNvPr>
        <xdr:cNvSpPr>
          <a:spLocks noChangeAspect="1" noChangeArrowheads="1"/>
        </xdr:cNvSpPr>
      </xdr:nvSpPr>
      <xdr:spPr bwMode="auto">
        <a:xfrm>
          <a:off x="7215717" y="20943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585" name="AutoShape 5" descr="Álcool Étilico Hidratado 70° 1L TUPI">
          <a:extLst>
            <a:ext uri="{FF2B5EF4-FFF2-40B4-BE49-F238E27FC236}">
              <a16:creationId xmlns:a16="http://schemas.microsoft.com/office/drawing/2014/main" id="{B4ECB542-9E10-4442-B7B4-216D65ACA14B}"/>
            </a:ext>
          </a:extLst>
        </xdr:cNvPr>
        <xdr:cNvSpPr>
          <a:spLocks noChangeAspect="1" noChangeArrowheads="1"/>
        </xdr:cNvSpPr>
      </xdr:nvSpPr>
      <xdr:spPr bwMode="auto">
        <a:xfrm>
          <a:off x="7215717" y="20943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586" name="AutoShape 5" descr="Álcool Étilico Hidratado 70° 1L TUPI">
          <a:extLst>
            <a:ext uri="{FF2B5EF4-FFF2-40B4-BE49-F238E27FC236}">
              <a16:creationId xmlns:a16="http://schemas.microsoft.com/office/drawing/2014/main" id="{52290997-DB6B-40FD-AF92-8DFEBEDBDDEB}"/>
            </a:ext>
          </a:extLst>
        </xdr:cNvPr>
        <xdr:cNvSpPr>
          <a:spLocks noChangeAspect="1" noChangeArrowheads="1"/>
        </xdr:cNvSpPr>
      </xdr:nvSpPr>
      <xdr:spPr bwMode="auto">
        <a:xfrm>
          <a:off x="7215717" y="20943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0</xdr:col>
      <xdr:colOff>32658</xdr:colOff>
      <xdr:row>0</xdr:row>
      <xdr:rowOff>0</xdr:rowOff>
    </xdr:from>
    <xdr:to>
      <xdr:col>2</xdr:col>
      <xdr:colOff>1428477</xdr:colOff>
      <xdr:row>4</xdr:row>
      <xdr:rowOff>20881</xdr:rowOff>
    </xdr:to>
    <xdr:pic>
      <xdr:nvPicPr>
        <xdr:cNvPr id="587" name="Imagem 586" descr="Jurisprudência">
          <a:extLst>
            <a:ext uri="{FF2B5EF4-FFF2-40B4-BE49-F238E27FC236}">
              <a16:creationId xmlns:a16="http://schemas.microsoft.com/office/drawing/2014/main" id="{51826424-0129-4DF2-8137-D124A68CA4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658" y="0"/>
          <a:ext cx="2138769" cy="925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114300</xdr:colOff>
      <xdr:row>15</xdr:row>
      <xdr:rowOff>390525</xdr:rowOff>
    </xdr:from>
    <xdr:ext cx="304800" cy="304800"/>
    <xdr:sp macro="" textlink="">
      <xdr:nvSpPr>
        <xdr:cNvPr id="588" name="AutoShape 5" descr="Álcool Étilico Hidratado 70° 1L TUPI">
          <a:extLst>
            <a:ext uri="{FF2B5EF4-FFF2-40B4-BE49-F238E27FC236}">
              <a16:creationId xmlns:a16="http://schemas.microsoft.com/office/drawing/2014/main" id="{B5E1286F-4F61-4634-8987-6D3F92E70288}"/>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589" name="AutoShape 5" descr="Álcool Étilico Hidratado 70° 1L TUPI">
          <a:extLst>
            <a:ext uri="{FF2B5EF4-FFF2-40B4-BE49-F238E27FC236}">
              <a16:creationId xmlns:a16="http://schemas.microsoft.com/office/drawing/2014/main" id="{0B2EEDC7-9C67-426A-9843-AE32BBC130ED}"/>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590" name="AutoShape 5" descr="Álcool Étilico Hidratado 70° 1L TUPI">
          <a:extLst>
            <a:ext uri="{FF2B5EF4-FFF2-40B4-BE49-F238E27FC236}">
              <a16:creationId xmlns:a16="http://schemas.microsoft.com/office/drawing/2014/main" id="{E172EBAE-C005-47F5-888E-E6480B4A6B1D}"/>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591" name="AutoShape 5" descr="Álcool Étilico Hidratado 70° 1L TUPI">
          <a:extLst>
            <a:ext uri="{FF2B5EF4-FFF2-40B4-BE49-F238E27FC236}">
              <a16:creationId xmlns:a16="http://schemas.microsoft.com/office/drawing/2014/main" id="{7CBFF20D-7514-49EA-8FCE-AE5338D302B0}"/>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592" name="AutoShape 5" descr="Álcool Étilico Hidratado 70° 1L TUPI">
          <a:extLst>
            <a:ext uri="{FF2B5EF4-FFF2-40B4-BE49-F238E27FC236}">
              <a16:creationId xmlns:a16="http://schemas.microsoft.com/office/drawing/2014/main" id="{CB1CAA00-42C5-4B4E-B3D6-9B61809E5A91}"/>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593" name="AutoShape 5" descr="Álcool Étilico Hidratado 70° 1L TUPI">
          <a:extLst>
            <a:ext uri="{FF2B5EF4-FFF2-40B4-BE49-F238E27FC236}">
              <a16:creationId xmlns:a16="http://schemas.microsoft.com/office/drawing/2014/main" id="{EA85A06C-95F6-4D23-A8F3-8DA45C3F61AE}"/>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594" name="AutoShape 5" descr="Álcool Étilico Hidratado 70° 1L TUPI">
          <a:extLst>
            <a:ext uri="{FF2B5EF4-FFF2-40B4-BE49-F238E27FC236}">
              <a16:creationId xmlns:a16="http://schemas.microsoft.com/office/drawing/2014/main" id="{607B6490-CA08-46E5-8A45-9211285E6F56}"/>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0</xdr:rowOff>
    </xdr:from>
    <xdr:ext cx="304800" cy="304800"/>
    <xdr:sp macro="" textlink="">
      <xdr:nvSpPr>
        <xdr:cNvPr id="595" name="AutoShape 5" descr="Álcool Étilico Hidratado 70° 1L TUPI">
          <a:extLst>
            <a:ext uri="{FF2B5EF4-FFF2-40B4-BE49-F238E27FC236}">
              <a16:creationId xmlns:a16="http://schemas.microsoft.com/office/drawing/2014/main" id="{17D0056C-622A-4D03-8D36-9285758BFAB3}"/>
            </a:ext>
          </a:extLst>
        </xdr:cNvPr>
        <xdr:cNvSpPr>
          <a:spLocks noChangeAspect="1" noChangeArrowheads="1"/>
        </xdr:cNvSpPr>
      </xdr:nvSpPr>
      <xdr:spPr bwMode="auto">
        <a:xfrm>
          <a:off x="6896100" y="1314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596" name="AutoShape 5" descr="Álcool Étilico Hidratado 70° 1L TUPI">
          <a:extLst>
            <a:ext uri="{FF2B5EF4-FFF2-40B4-BE49-F238E27FC236}">
              <a16:creationId xmlns:a16="http://schemas.microsoft.com/office/drawing/2014/main" id="{F269A7F6-D219-4BC2-8BF2-A54EECDB8794}"/>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597" name="AutoShape 5" descr="Álcool Étilico Hidratado 70° 1L TUPI">
          <a:extLst>
            <a:ext uri="{FF2B5EF4-FFF2-40B4-BE49-F238E27FC236}">
              <a16:creationId xmlns:a16="http://schemas.microsoft.com/office/drawing/2014/main" id="{B131D221-068C-476C-AE18-FFAD9839204B}"/>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0</xdr:rowOff>
    </xdr:from>
    <xdr:ext cx="304800" cy="304800"/>
    <xdr:sp macro="" textlink="">
      <xdr:nvSpPr>
        <xdr:cNvPr id="598" name="AutoShape 5" descr="Álcool Étilico Hidratado 70° 1L TUPI">
          <a:extLst>
            <a:ext uri="{FF2B5EF4-FFF2-40B4-BE49-F238E27FC236}">
              <a16:creationId xmlns:a16="http://schemas.microsoft.com/office/drawing/2014/main" id="{767EFFCB-A57F-4851-AD0E-8D74305D6995}"/>
            </a:ext>
          </a:extLst>
        </xdr:cNvPr>
        <xdr:cNvSpPr>
          <a:spLocks noChangeAspect="1" noChangeArrowheads="1"/>
        </xdr:cNvSpPr>
      </xdr:nvSpPr>
      <xdr:spPr bwMode="auto">
        <a:xfrm>
          <a:off x="6896100" y="1314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599" name="AutoShape 5" descr="Álcool Étilico Hidratado 70° 1L TUPI">
          <a:extLst>
            <a:ext uri="{FF2B5EF4-FFF2-40B4-BE49-F238E27FC236}">
              <a16:creationId xmlns:a16="http://schemas.microsoft.com/office/drawing/2014/main" id="{87630663-6CBB-458D-975B-D875DBE83FF1}"/>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600" name="AutoShape 5" descr="Álcool Étilico Hidratado 70° 1L TUPI">
          <a:extLst>
            <a:ext uri="{FF2B5EF4-FFF2-40B4-BE49-F238E27FC236}">
              <a16:creationId xmlns:a16="http://schemas.microsoft.com/office/drawing/2014/main" id="{B2D45449-9408-40D3-9144-D48FE1B5A368}"/>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0</xdr:rowOff>
    </xdr:from>
    <xdr:ext cx="304800" cy="304800"/>
    <xdr:sp macro="" textlink="">
      <xdr:nvSpPr>
        <xdr:cNvPr id="601" name="AutoShape 5" descr="Álcool Étilico Hidratado 70° 1L TUPI">
          <a:extLst>
            <a:ext uri="{FF2B5EF4-FFF2-40B4-BE49-F238E27FC236}">
              <a16:creationId xmlns:a16="http://schemas.microsoft.com/office/drawing/2014/main" id="{80E03F8D-D355-4134-9A62-EFC703F4D1CB}"/>
            </a:ext>
          </a:extLst>
        </xdr:cNvPr>
        <xdr:cNvSpPr>
          <a:spLocks noChangeAspect="1" noChangeArrowheads="1"/>
        </xdr:cNvSpPr>
      </xdr:nvSpPr>
      <xdr:spPr bwMode="auto">
        <a:xfrm>
          <a:off x="6896100" y="1314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602" name="AutoShape 5" descr="Álcool Étilico Hidratado 70° 1L TUPI">
          <a:extLst>
            <a:ext uri="{FF2B5EF4-FFF2-40B4-BE49-F238E27FC236}">
              <a16:creationId xmlns:a16="http://schemas.microsoft.com/office/drawing/2014/main" id="{B78997EA-EBC7-4758-BE63-DEAE05028E1C}"/>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603" name="AutoShape 5" descr="Álcool Étilico Hidratado 70° 1L TUPI">
          <a:extLst>
            <a:ext uri="{FF2B5EF4-FFF2-40B4-BE49-F238E27FC236}">
              <a16:creationId xmlns:a16="http://schemas.microsoft.com/office/drawing/2014/main" id="{AD06B32B-4A70-470C-A0C9-DAD3938916BF}"/>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604" name="AutoShape 5" descr="Álcool Étilico Hidratado 70° 1L TUPI">
          <a:extLst>
            <a:ext uri="{FF2B5EF4-FFF2-40B4-BE49-F238E27FC236}">
              <a16:creationId xmlns:a16="http://schemas.microsoft.com/office/drawing/2014/main" id="{C6AF8C99-5D0E-4709-B4F1-0242D5A890A0}"/>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605" name="AutoShape 5" descr="Álcool Étilico Hidratado 70° 1L TUPI">
          <a:extLst>
            <a:ext uri="{FF2B5EF4-FFF2-40B4-BE49-F238E27FC236}">
              <a16:creationId xmlns:a16="http://schemas.microsoft.com/office/drawing/2014/main" id="{8D6D4A30-088C-4245-86E8-01093F87AF20}"/>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606" name="AutoShape 5" descr="Álcool Étilico Hidratado 70° 1L TUPI">
          <a:extLst>
            <a:ext uri="{FF2B5EF4-FFF2-40B4-BE49-F238E27FC236}">
              <a16:creationId xmlns:a16="http://schemas.microsoft.com/office/drawing/2014/main" id="{5A21C34F-55BD-45C8-A38E-1B4582B19E5E}"/>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607" name="AutoShape 5" descr="Álcool Étilico Hidratado 70° 1L TUPI">
          <a:extLst>
            <a:ext uri="{FF2B5EF4-FFF2-40B4-BE49-F238E27FC236}">
              <a16:creationId xmlns:a16="http://schemas.microsoft.com/office/drawing/2014/main" id="{D9C9A1C2-E7DB-420F-83D9-04527AD1A9CF}"/>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608" name="AutoShape 5" descr="Álcool Étilico Hidratado 70° 1L TUPI">
          <a:extLst>
            <a:ext uri="{FF2B5EF4-FFF2-40B4-BE49-F238E27FC236}">
              <a16:creationId xmlns:a16="http://schemas.microsoft.com/office/drawing/2014/main" id="{89CBF629-C59C-4741-A224-C1F407DD8E64}"/>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609" name="AutoShape 5" descr="Álcool Étilico Hidratado 70° 1L TUPI">
          <a:extLst>
            <a:ext uri="{FF2B5EF4-FFF2-40B4-BE49-F238E27FC236}">
              <a16:creationId xmlns:a16="http://schemas.microsoft.com/office/drawing/2014/main" id="{4300EDE3-425F-49C6-9E8B-F1A42B0456E8}"/>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610" name="AutoShape 5" descr="Álcool Étilico Hidratado 70° 1L TUPI">
          <a:extLst>
            <a:ext uri="{FF2B5EF4-FFF2-40B4-BE49-F238E27FC236}">
              <a16:creationId xmlns:a16="http://schemas.microsoft.com/office/drawing/2014/main" id="{43347102-97AD-432E-ABAA-9D437FBFA9E8}"/>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611" name="AutoShape 5" descr="Álcool Étilico Hidratado 70° 1L TUPI">
          <a:extLst>
            <a:ext uri="{FF2B5EF4-FFF2-40B4-BE49-F238E27FC236}">
              <a16:creationId xmlns:a16="http://schemas.microsoft.com/office/drawing/2014/main" id="{E0479BC7-E627-4004-9FAB-A756090727FA}"/>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612" name="AutoShape 5" descr="Álcool Étilico Hidratado 70° 1L TUPI">
          <a:extLst>
            <a:ext uri="{FF2B5EF4-FFF2-40B4-BE49-F238E27FC236}">
              <a16:creationId xmlns:a16="http://schemas.microsoft.com/office/drawing/2014/main" id="{E8C556DB-9865-4803-8130-8360BBCA2FEF}"/>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613" name="AutoShape 5" descr="Álcool Étilico Hidratado 70° 1L TUPI">
          <a:extLst>
            <a:ext uri="{FF2B5EF4-FFF2-40B4-BE49-F238E27FC236}">
              <a16:creationId xmlns:a16="http://schemas.microsoft.com/office/drawing/2014/main" id="{1D403686-57CA-44F3-ABCA-3A3CD6A6EFDE}"/>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614" name="AutoShape 5" descr="Álcool Étilico Hidratado 70° 1L TUPI">
          <a:extLst>
            <a:ext uri="{FF2B5EF4-FFF2-40B4-BE49-F238E27FC236}">
              <a16:creationId xmlns:a16="http://schemas.microsoft.com/office/drawing/2014/main" id="{687C042B-1205-43F7-A7F5-392FC9784625}"/>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0</xdr:rowOff>
    </xdr:from>
    <xdr:ext cx="304800" cy="304800"/>
    <xdr:sp macro="" textlink="">
      <xdr:nvSpPr>
        <xdr:cNvPr id="615" name="AutoShape 5" descr="Álcool Étilico Hidratado 70° 1L TUPI">
          <a:extLst>
            <a:ext uri="{FF2B5EF4-FFF2-40B4-BE49-F238E27FC236}">
              <a16:creationId xmlns:a16="http://schemas.microsoft.com/office/drawing/2014/main" id="{09F53381-BAC7-4151-A68B-A8461A699731}"/>
            </a:ext>
          </a:extLst>
        </xdr:cNvPr>
        <xdr:cNvSpPr>
          <a:spLocks noChangeAspect="1" noChangeArrowheads="1"/>
        </xdr:cNvSpPr>
      </xdr:nvSpPr>
      <xdr:spPr bwMode="auto">
        <a:xfrm>
          <a:off x="6896100" y="1314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616" name="AutoShape 5" descr="Álcool Étilico Hidratado 70° 1L TUPI">
          <a:extLst>
            <a:ext uri="{FF2B5EF4-FFF2-40B4-BE49-F238E27FC236}">
              <a16:creationId xmlns:a16="http://schemas.microsoft.com/office/drawing/2014/main" id="{2117C4A6-FF1C-47F4-9BD7-BD64F58FC283}"/>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617" name="AutoShape 5" descr="Álcool Étilico Hidratado 70° 1L TUPI">
          <a:extLst>
            <a:ext uri="{FF2B5EF4-FFF2-40B4-BE49-F238E27FC236}">
              <a16:creationId xmlns:a16="http://schemas.microsoft.com/office/drawing/2014/main" id="{7E6BEA9C-EAD3-45DC-A5A0-23B69EBF0C40}"/>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0</xdr:rowOff>
    </xdr:from>
    <xdr:ext cx="304800" cy="304800"/>
    <xdr:sp macro="" textlink="">
      <xdr:nvSpPr>
        <xdr:cNvPr id="618" name="AutoShape 5" descr="Álcool Étilico Hidratado 70° 1L TUPI">
          <a:extLst>
            <a:ext uri="{FF2B5EF4-FFF2-40B4-BE49-F238E27FC236}">
              <a16:creationId xmlns:a16="http://schemas.microsoft.com/office/drawing/2014/main" id="{9CEC9767-01E8-4363-915C-686124A4A12B}"/>
            </a:ext>
          </a:extLst>
        </xdr:cNvPr>
        <xdr:cNvSpPr>
          <a:spLocks noChangeAspect="1" noChangeArrowheads="1"/>
        </xdr:cNvSpPr>
      </xdr:nvSpPr>
      <xdr:spPr bwMode="auto">
        <a:xfrm>
          <a:off x="6896100" y="1314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619" name="AutoShape 5" descr="Álcool Étilico Hidratado 70° 1L TUPI">
          <a:extLst>
            <a:ext uri="{FF2B5EF4-FFF2-40B4-BE49-F238E27FC236}">
              <a16:creationId xmlns:a16="http://schemas.microsoft.com/office/drawing/2014/main" id="{1EBADADB-6E1B-4FFD-86F3-DE92599D9782}"/>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620" name="AutoShape 5" descr="Álcool Étilico Hidratado 70° 1L TUPI">
          <a:extLst>
            <a:ext uri="{FF2B5EF4-FFF2-40B4-BE49-F238E27FC236}">
              <a16:creationId xmlns:a16="http://schemas.microsoft.com/office/drawing/2014/main" id="{07EA447B-E477-4C2C-9903-BAA02054DFFF}"/>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0</xdr:rowOff>
    </xdr:from>
    <xdr:ext cx="304800" cy="304800"/>
    <xdr:sp macro="" textlink="">
      <xdr:nvSpPr>
        <xdr:cNvPr id="621" name="AutoShape 5" descr="Álcool Étilico Hidratado 70° 1L TUPI">
          <a:extLst>
            <a:ext uri="{FF2B5EF4-FFF2-40B4-BE49-F238E27FC236}">
              <a16:creationId xmlns:a16="http://schemas.microsoft.com/office/drawing/2014/main" id="{F4012D1B-C424-4554-BD1F-1C7996B10D24}"/>
            </a:ext>
          </a:extLst>
        </xdr:cNvPr>
        <xdr:cNvSpPr>
          <a:spLocks noChangeAspect="1" noChangeArrowheads="1"/>
        </xdr:cNvSpPr>
      </xdr:nvSpPr>
      <xdr:spPr bwMode="auto">
        <a:xfrm>
          <a:off x="6896100" y="1314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622" name="AutoShape 5" descr="Álcool Étilico Hidratado 70° 1L TUPI">
          <a:extLst>
            <a:ext uri="{FF2B5EF4-FFF2-40B4-BE49-F238E27FC236}">
              <a16:creationId xmlns:a16="http://schemas.microsoft.com/office/drawing/2014/main" id="{427B69C3-B368-4E3D-B0C1-672E88A2BCFA}"/>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623" name="AutoShape 5" descr="Álcool Étilico Hidratado 70° 1L TUPI">
          <a:extLst>
            <a:ext uri="{FF2B5EF4-FFF2-40B4-BE49-F238E27FC236}">
              <a16:creationId xmlns:a16="http://schemas.microsoft.com/office/drawing/2014/main" id="{5262379B-8579-4B5C-AB79-7F901F02625E}"/>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624" name="AutoShape 5" descr="Álcool Étilico Hidratado 70° 1L TUPI">
          <a:extLst>
            <a:ext uri="{FF2B5EF4-FFF2-40B4-BE49-F238E27FC236}">
              <a16:creationId xmlns:a16="http://schemas.microsoft.com/office/drawing/2014/main" id="{F1DF5AF0-5E13-49B8-9A2E-E918FCE20B8A}"/>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625" name="AutoShape 5" descr="Álcool Étilico Hidratado 70° 1L TUPI">
          <a:extLst>
            <a:ext uri="{FF2B5EF4-FFF2-40B4-BE49-F238E27FC236}">
              <a16:creationId xmlns:a16="http://schemas.microsoft.com/office/drawing/2014/main" id="{DCA79CC4-2DE7-4998-949A-AE4424C70FA5}"/>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626" name="AutoShape 5" descr="Álcool Étilico Hidratado 70° 1L TUPI">
          <a:extLst>
            <a:ext uri="{FF2B5EF4-FFF2-40B4-BE49-F238E27FC236}">
              <a16:creationId xmlns:a16="http://schemas.microsoft.com/office/drawing/2014/main" id="{9D35F463-F30B-46F1-832D-9174AC3C7FA3}"/>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627" name="AutoShape 5" descr="Álcool Étilico Hidratado 70° 1L TUPI">
          <a:extLst>
            <a:ext uri="{FF2B5EF4-FFF2-40B4-BE49-F238E27FC236}">
              <a16:creationId xmlns:a16="http://schemas.microsoft.com/office/drawing/2014/main" id="{1E6ECC61-9133-43CA-AF21-E710D8AC02CE}"/>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28" name="AutoShape 5" descr="Álcool Étilico Hidratado 70° 1L TUPI">
          <a:extLst>
            <a:ext uri="{FF2B5EF4-FFF2-40B4-BE49-F238E27FC236}">
              <a16:creationId xmlns:a16="http://schemas.microsoft.com/office/drawing/2014/main" id="{535A8425-EDFE-4E5E-8165-DC0875119F78}"/>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629" name="AutoShape 5" descr="Álcool Étilico Hidratado 70° 1L TUPI">
          <a:extLst>
            <a:ext uri="{FF2B5EF4-FFF2-40B4-BE49-F238E27FC236}">
              <a16:creationId xmlns:a16="http://schemas.microsoft.com/office/drawing/2014/main" id="{74C6CF63-BA0D-403B-B01B-66C0A928C37F}"/>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630" name="AutoShape 5" descr="Álcool Étilico Hidratado 70° 1L TUPI">
          <a:extLst>
            <a:ext uri="{FF2B5EF4-FFF2-40B4-BE49-F238E27FC236}">
              <a16:creationId xmlns:a16="http://schemas.microsoft.com/office/drawing/2014/main" id="{5B3D9020-B5CD-47C7-B970-A86D6A51D3E4}"/>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631" name="AutoShape 5" descr="Álcool Étilico Hidratado 70° 1L TUPI">
          <a:extLst>
            <a:ext uri="{FF2B5EF4-FFF2-40B4-BE49-F238E27FC236}">
              <a16:creationId xmlns:a16="http://schemas.microsoft.com/office/drawing/2014/main" id="{A934F07D-8863-4041-857C-B1ECE7EDB2EC}"/>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632" name="AutoShape 5" descr="Álcool Étilico Hidratado 70° 1L TUPI">
          <a:extLst>
            <a:ext uri="{FF2B5EF4-FFF2-40B4-BE49-F238E27FC236}">
              <a16:creationId xmlns:a16="http://schemas.microsoft.com/office/drawing/2014/main" id="{AB157C66-3A16-4E3F-8855-64C8CC2C8CF6}"/>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633" name="AutoShape 5" descr="Álcool Étilico Hidratado 70° 1L TUPI">
          <a:extLst>
            <a:ext uri="{FF2B5EF4-FFF2-40B4-BE49-F238E27FC236}">
              <a16:creationId xmlns:a16="http://schemas.microsoft.com/office/drawing/2014/main" id="{25FE8602-BA33-4035-A788-EA7296C944F6}"/>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34" name="AutoShape 5" descr="Álcool Étilico Hidratado 70° 1L TUPI">
          <a:extLst>
            <a:ext uri="{FF2B5EF4-FFF2-40B4-BE49-F238E27FC236}">
              <a16:creationId xmlns:a16="http://schemas.microsoft.com/office/drawing/2014/main" id="{C4BE5A89-8D73-430D-BEB4-E371CF8075F1}"/>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0</xdr:rowOff>
    </xdr:from>
    <xdr:ext cx="304800" cy="304800"/>
    <xdr:sp macro="" textlink="">
      <xdr:nvSpPr>
        <xdr:cNvPr id="635" name="AutoShape 5" descr="Álcool Étilico Hidratado 70° 1L TUPI">
          <a:extLst>
            <a:ext uri="{FF2B5EF4-FFF2-40B4-BE49-F238E27FC236}">
              <a16:creationId xmlns:a16="http://schemas.microsoft.com/office/drawing/2014/main" id="{C0695151-4177-48EB-9CF2-FFD6AF5E5D86}"/>
            </a:ext>
          </a:extLst>
        </xdr:cNvPr>
        <xdr:cNvSpPr>
          <a:spLocks noChangeAspect="1" noChangeArrowheads="1"/>
        </xdr:cNvSpPr>
      </xdr:nvSpPr>
      <xdr:spPr bwMode="auto">
        <a:xfrm>
          <a:off x="6896100" y="1314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36" name="AutoShape 5" descr="Álcool Étilico Hidratado 70° 1L TUPI">
          <a:extLst>
            <a:ext uri="{FF2B5EF4-FFF2-40B4-BE49-F238E27FC236}">
              <a16:creationId xmlns:a16="http://schemas.microsoft.com/office/drawing/2014/main" id="{12ABFC80-332C-4253-A301-88B6206DCB85}"/>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37" name="AutoShape 5" descr="Álcool Étilico Hidratado 70° 1L TUPI">
          <a:extLst>
            <a:ext uri="{FF2B5EF4-FFF2-40B4-BE49-F238E27FC236}">
              <a16:creationId xmlns:a16="http://schemas.microsoft.com/office/drawing/2014/main" id="{585AF3AF-27B6-4FF7-9502-631ADA7036CA}"/>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0</xdr:rowOff>
    </xdr:from>
    <xdr:ext cx="304800" cy="304800"/>
    <xdr:sp macro="" textlink="">
      <xdr:nvSpPr>
        <xdr:cNvPr id="638" name="AutoShape 5" descr="Álcool Étilico Hidratado 70° 1L TUPI">
          <a:extLst>
            <a:ext uri="{FF2B5EF4-FFF2-40B4-BE49-F238E27FC236}">
              <a16:creationId xmlns:a16="http://schemas.microsoft.com/office/drawing/2014/main" id="{1EF363EE-EAD8-4002-A4D4-74ECA324DFA3}"/>
            </a:ext>
          </a:extLst>
        </xdr:cNvPr>
        <xdr:cNvSpPr>
          <a:spLocks noChangeAspect="1" noChangeArrowheads="1"/>
        </xdr:cNvSpPr>
      </xdr:nvSpPr>
      <xdr:spPr bwMode="auto">
        <a:xfrm>
          <a:off x="6896100" y="1314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39" name="AutoShape 5" descr="Álcool Étilico Hidratado 70° 1L TUPI">
          <a:extLst>
            <a:ext uri="{FF2B5EF4-FFF2-40B4-BE49-F238E27FC236}">
              <a16:creationId xmlns:a16="http://schemas.microsoft.com/office/drawing/2014/main" id="{62FDA285-7AFD-436E-B4DF-2D2084DB2CA3}"/>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40" name="AutoShape 5" descr="Álcool Étilico Hidratado 70° 1L TUPI">
          <a:extLst>
            <a:ext uri="{FF2B5EF4-FFF2-40B4-BE49-F238E27FC236}">
              <a16:creationId xmlns:a16="http://schemas.microsoft.com/office/drawing/2014/main" id="{8FF05199-F2DB-4BFC-98BA-AA85DE6551D0}"/>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0</xdr:rowOff>
    </xdr:from>
    <xdr:ext cx="304800" cy="304800"/>
    <xdr:sp macro="" textlink="">
      <xdr:nvSpPr>
        <xdr:cNvPr id="641" name="AutoShape 5" descr="Álcool Étilico Hidratado 70° 1L TUPI">
          <a:extLst>
            <a:ext uri="{FF2B5EF4-FFF2-40B4-BE49-F238E27FC236}">
              <a16:creationId xmlns:a16="http://schemas.microsoft.com/office/drawing/2014/main" id="{183E91D0-CB54-4B87-B96F-1EA6337C172E}"/>
            </a:ext>
          </a:extLst>
        </xdr:cNvPr>
        <xdr:cNvSpPr>
          <a:spLocks noChangeAspect="1" noChangeArrowheads="1"/>
        </xdr:cNvSpPr>
      </xdr:nvSpPr>
      <xdr:spPr bwMode="auto">
        <a:xfrm>
          <a:off x="6896100" y="1314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42" name="AutoShape 5" descr="Álcool Étilico Hidratado 70° 1L TUPI">
          <a:extLst>
            <a:ext uri="{FF2B5EF4-FFF2-40B4-BE49-F238E27FC236}">
              <a16:creationId xmlns:a16="http://schemas.microsoft.com/office/drawing/2014/main" id="{3B07D4DA-DB0D-43F8-B614-5A7B9771F662}"/>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43" name="AutoShape 5" descr="Álcool Étilico Hidratado 70° 1L TUPI">
          <a:extLst>
            <a:ext uri="{FF2B5EF4-FFF2-40B4-BE49-F238E27FC236}">
              <a16:creationId xmlns:a16="http://schemas.microsoft.com/office/drawing/2014/main" id="{02FD3AF5-26ED-4AC7-9748-28001885CED2}"/>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44" name="AutoShape 5" descr="Álcool Étilico Hidratado 70° 1L TUPI">
          <a:extLst>
            <a:ext uri="{FF2B5EF4-FFF2-40B4-BE49-F238E27FC236}">
              <a16:creationId xmlns:a16="http://schemas.microsoft.com/office/drawing/2014/main" id="{3C325826-C33F-49B6-88F3-E1076EA6884C}"/>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645" name="AutoShape 5" descr="Álcool Étilico Hidratado 70° 1L TUPI">
          <a:extLst>
            <a:ext uri="{FF2B5EF4-FFF2-40B4-BE49-F238E27FC236}">
              <a16:creationId xmlns:a16="http://schemas.microsoft.com/office/drawing/2014/main" id="{042467B2-F00F-4A1E-9F2D-15701A51374F}"/>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646" name="AutoShape 5" descr="Álcool Étilico Hidratado 70° 1L TUPI">
          <a:extLst>
            <a:ext uri="{FF2B5EF4-FFF2-40B4-BE49-F238E27FC236}">
              <a16:creationId xmlns:a16="http://schemas.microsoft.com/office/drawing/2014/main" id="{A0DF3D8E-0403-40F8-BFD5-A626B5DAC1E9}"/>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647" name="AutoShape 5" descr="Álcool Étilico Hidratado 70° 1L TUPI">
          <a:extLst>
            <a:ext uri="{FF2B5EF4-FFF2-40B4-BE49-F238E27FC236}">
              <a16:creationId xmlns:a16="http://schemas.microsoft.com/office/drawing/2014/main" id="{261D4511-D529-4D92-B0AA-97B0DEA559B6}"/>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48" name="AutoShape 5" descr="Álcool Étilico Hidratado 70° 1L TUPI">
          <a:extLst>
            <a:ext uri="{FF2B5EF4-FFF2-40B4-BE49-F238E27FC236}">
              <a16:creationId xmlns:a16="http://schemas.microsoft.com/office/drawing/2014/main" id="{6C16528B-17F8-4C01-B8CB-17FAB0C7CCC2}"/>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649" name="AutoShape 5" descr="Álcool Étilico Hidratado 70° 1L TUPI">
          <a:extLst>
            <a:ext uri="{FF2B5EF4-FFF2-40B4-BE49-F238E27FC236}">
              <a16:creationId xmlns:a16="http://schemas.microsoft.com/office/drawing/2014/main" id="{8AD7C463-52C7-4795-926A-E1526AE6B6F9}"/>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650" name="AutoShape 5" descr="Álcool Étilico Hidratado 70° 1L TUPI">
          <a:extLst>
            <a:ext uri="{FF2B5EF4-FFF2-40B4-BE49-F238E27FC236}">
              <a16:creationId xmlns:a16="http://schemas.microsoft.com/office/drawing/2014/main" id="{6CC7F5F8-8F7B-4690-8B05-94ADA5C0CF07}"/>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651" name="AutoShape 5" descr="Álcool Étilico Hidratado 70° 1L TUPI">
          <a:extLst>
            <a:ext uri="{FF2B5EF4-FFF2-40B4-BE49-F238E27FC236}">
              <a16:creationId xmlns:a16="http://schemas.microsoft.com/office/drawing/2014/main" id="{3542FDED-0FFE-46E8-8985-0B1706D94855}"/>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652" name="AutoShape 5" descr="Álcool Étilico Hidratado 70° 1L TUPI">
          <a:extLst>
            <a:ext uri="{FF2B5EF4-FFF2-40B4-BE49-F238E27FC236}">
              <a16:creationId xmlns:a16="http://schemas.microsoft.com/office/drawing/2014/main" id="{514473BC-081A-4447-89EF-3B4AA71DC973}"/>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653" name="AutoShape 5" descr="Álcool Étilico Hidratado 70° 1L TUPI">
          <a:extLst>
            <a:ext uri="{FF2B5EF4-FFF2-40B4-BE49-F238E27FC236}">
              <a16:creationId xmlns:a16="http://schemas.microsoft.com/office/drawing/2014/main" id="{7E1951C3-6DA3-45B6-A59F-49490261C83D}"/>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54" name="AutoShape 5" descr="Álcool Étilico Hidratado 70° 1L TUPI">
          <a:extLst>
            <a:ext uri="{FF2B5EF4-FFF2-40B4-BE49-F238E27FC236}">
              <a16:creationId xmlns:a16="http://schemas.microsoft.com/office/drawing/2014/main" id="{81A7C036-94CD-4E35-8307-209E60052C49}"/>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0</xdr:rowOff>
    </xdr:from>
    <xdr:ext cx="304800" cy="304800"/>
    <xdr:sp macro="" textlink="">
      <xdr:nvSpPr>
        <xdr:cNvPr id="655" name="AutoShape 5" descr="Álcool Étilico Hidratado 70° 1L TUPI">
          <a:extLst>
            <a:ext uri="{FF2B5EF4-FFF2-40B4-BE49-F238E27FC236}">
              <a16:creationId xmlns:a16="http://schemas.microsoft.com/office/drawing/2014/main" id="{BED60ED4-CF9A-41B6-8D28-F054DC53791F}"/>
            </a:ext>
          </a:extLst>
        </xdr:cNvPr>
        <xdr:cNvSpPr>
          <a:spLocks noChangeAspect="1" noChangeArrowheads="1"/>
        </xdr:cNvSpPr>
      </xdr:nvSpPr>
      <xdr:spPr bwMode="auto">
        <a:xfrm>
          <a:off x="6896100" y="1314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56" name="AutoShape 5" descr="Álcool Étilico Hidratado 70° 1L TUPI">
          <a:extLst>
            <a:ext uri="{FF2B5EF4-FFF2-40B4-BE49-F238E27FC236}">
              <a16:creationId xmlns:a16="http://schemas.microsoft.com/office/drawing/2014/main" id="{77CFB0D6-225E-481F-BF17-66DCE42D543D}"/>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57" name="AutoShape 5" descr="Álcool Étilico Hidratado 70° 1L TUPI">
          <a:extLst>
            <a:ext uri="{FF2B5EF4-FFF2-40B4-BE49-F238E27FC236}">
              <a16:creationId xmlns:a16="http://schemas.microsoft.com/office/drawing/2014/main" id="{FA601986-5862-425B-8D78-E529A6817F99}"/>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0</xdr:rowOff>
    </xdr:from>
    <xdr:ext cx="304800" cy="304800"/>
    <xdr:sp macro="" textlink="">
      <xdr:nvSpPr>
        <xdr:cNvPr id="658" name="AutoShape 5" descr="Álcool Étilico Hidratado 70° 1L TUPI">
          <a:extLst>
            <a:ext uri="{FF2B5EF4-FFF2-40B4-BE49-F238E27FC236}">
              <a16:creationId xmlns:a16="http://schemas.microsoft.com/office/drawing/2014/main" id="{620A7747-2E14-4EDF-B208-3B66744978CC}"/>
            </a:ext>
          </a:extLst>
        </xdr:cNvPr>
        <xdr:cNvSpPr>
          <a:spLocks noChangeAspect="1" noChangeArrowheads="1"/>
        </xdr:cNvSpPr>
      </xdr:nvSpPr>
      <xdr:spPr bwMode="auto">
        <a:xfrm>
          <a:off x="6896100" y="1314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59" name="AutoShape 5" descr="Álcool Étilico Hidratado 70° 1L TUPI">
          <a:extLst>
            <a:ext uri="{FF2B5EF4-FFF2-40B4-BE49-F238E27FC236}">
              <a16:creationId xmlns:a16="http://schemas.microsoft.com/office/drawing/2014/main" id="{C58F2AB9-C44F-4618-8E2F-7F32DFA4DF00}"/>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60" name="AutoShape 5" descr="Álcool Étilico Hidratado 70° 1L TUPI">
          <a:extLst>
            <a:ext uri="{FF2B5EF4-FFF2-40B4-BE49-F238E27FC236}">
              <a16:creationId xmlns:a16="http://schemas.microsoft.com/office/drawing/2014/main" id="{7240906E-9763-4E1E-B362-9F8718D49BE5}"/>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0</xdr:rowOff>
    </xdr:from>
    <xdr:ext cx="304800" cy="304800"/>
    <xdr:sp macro="" textlink="">
      <xdr:nvSpPr>
        <xdr:cNvPr id="661" name="AutoShape 5" descr="Álcool Étilico Hidratado 70° 1L TUPI">
          <a:extLst>
            <a:ext uri="{FF2B5EF4-FFF2-40B4-BE49-F238E27FC236}">
              <a16:creationId xmlns:a16="http://schemas.microsoft.com/office/drawing/2014/main" id="{80330000-0B53-4338-B1EE-30EA410E7128}"/>
            </a:ext>
          </a:extLst>
        </xdr:cNvPr>
        <xdr:cNvSpPr>
          <a:spLocks noChangeAspect="1" noChangeArrowheads="1"/>
        </xdr:cNvSpPr>
      </xdr:nvSpPr>
      <xdr:spPr bwMode="auto">
        <a:xfrm>
          <a:off x="6896100" y="1314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62" name="AutoShape 5" descr="Álcool Étilico Hidratado 70° 1L TUPI">
          <a:extLst>
            <a:ext uri="{FF2B5EF4-FFF2-40B4-BE49-F238E27FC236}">
              <a16:creationId xmlns:a16="http://schemas.microsoft.com/office/drawing/2014/main" id="{65529F8D-5925-4CF5-94D2-809621AD4C61}"/>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63" name="AutoShape 5" descr="Álcool Étilico Hidratado 70° 1L TUPI">
          <a:extLst>
            <a:ext uri="{FF2B5EF4-FFF2-40B4-BE49-F238E27FC236}">
              <a16:creationId xmlns:a16="http://schemas.microsoft.com/office/drawing/2014/main" id="{76DF9E2E-BED6-400A-8643-C0CA31717A4C}"/>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64" name="AutoShape 5" descr="Álcool Étilico Hidratado 70° 1L TUPI">
          <a:extLst>
            <a:ext uri="{FF2B5EF4-FFF2-40B4-BE49-F238E27FC236}">
              <a16:creationId xmlns:a16="http://schemas.microsoft.com/office/drawing/2014/main" id="{AC7D2151-6EAE-4D4B-9B82-EF0D3C8B4D99}"/>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665" name="AutoShape 5" descr="Álcool Étilico Hidratado 70° 1L TUPI">
          <a:extLst>
            <a:ext uri="{FF2B5EF4-FFF2-40B4-BE49-F238E27FC236}">
              <a16:creationId xmlns:a16="http://schemas.microsoft.com/office/drawing/2014/main" id="{B3EE3726-E4DB-484B-9ED7-A0E17EA46E98}"/>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666" name="AutoShape 5" descr="Álcool Étilico Hidratado 70° 1L TUPI">
          <a:extLst>
            <a:ext uri="{FF2B5EF4-FFF2-40B4-BE49-F238E27FC236}">
              <a16:creationId xmlns:a16="http://schemas.microsoft.com/office/drawing/2014/main" id="{3627141F-3926-4885-ADC0-F63E1088415E}"/>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667" name="AutoShape 5" descr="Álcool Étilico Hidratado 70° 1L TUPI">
          <a:extLst>
            <a:ext uri="{FF2B5EF4-FFF2-40B4-BE49-F238E27FC236}">
              <a16:creationId xmlns:a16="http://schemas.microsoft.com/office/drawing/2014/main" id="{D8AC8016-542A-4FD8-9487-C503C37DE06C}"/>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668" name="AutoShape 5" descr="Álcool Étilico Hidratado 70° 1L TUPI">
          <a:extLst>
            <a:ext uri="{FF2B5EF4-FFF2-40B4-BE49-F238E27FC236}">
              <a16:creationId xmlns:a16="http://schemas.microsoft.com/office/drawing/2014/main" id="{CA74DF32-F411-4149-AA73-C8891F18E851}"/>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669" name="AutoShape 5" descr="Álcool Étilico Hidratado 70° 1L TUPI">
          <a:extLst>
            <a:ext uri="{FF2B5EF4-FFF2-40B4-BE49-F238E27FC236}">
              <a16:creationId xmlns:a16="http://schemas.microsoft.com/office/drawing/2014/main" id="{93E2095A-BE32-46D4-9D49-48AFFE9937C5}"/>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670" name="AutoShape 5" descr="Álcool Étilico Hidratado 70° 1L TUPI">
          <a:extLst>
            <a:ext uri="{FF2B5EF4-FFF2-40B4-BE49-F238E27FC236}">
              <a16:creationId xmlns:a16="http://schemas.microsoft.com/office/drawing/2014/main" id="{7845A293-6C08-4BC6-9DB9-CEFEDAB8A1B6}"/>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671" name="AutoShape 5" descr="Álcool Étilico Hidratado 70° 1L TUPI">
          <a:extLst>
            <a:ext uri="{FF2B5EF4-FFF2-40B4-BE49-F238E27FC236}">
              <a16:creationId xmlns:a16="http://schemas.microsoft.com/office/drawing/2014/main" id="{A52162E6-9B2C-4A42-9FF4-950E7A4596D9}"/>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672" name="AutoShape 5" descr="Álcool Étilico Hidratado 70° 1L TUPI">
          <a:extLst>
            <a:ext uri="{FF2B5EF4-FFF2-40B4-BE49-F238E27FC236}">
              <a16:creationId xmlns:a16="http://schemas.microsoft.com/office/drawing/2014/main" id="{E124F664-E8C6-4D16-BBC7-3BCCD064CD3D}"/>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673" name="AutoShape 5" descr="Álcool Étilico Hidratado 70° 1L TUPI">
          <a:extLst>
            <a:ext uri="{FF2B5EF4-FFF2-40B4-BE49-F238E27FC236}">
              <a16:creationId xmlns:a16="http://schemas.microsoft.com/office/drawing/2014/main" id="{DDE28071-901B-4AE2-B225-628758B1B350}"/>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674" name="AutoShape 5" descr="Álcool Étilico Hidratado 70° 1L TUPI">
          <a:extLst>
            <a:ext uri="{FF2B5EF4-FFF2-40B4-BE49-F238E27FC236}">
              <a16:creationId xmlns:a16="http://schemas.microsoft.com/office/drawing/2014/main" id="{B6D7CA14-ED40-4236-A384-48756F0F0081}"/>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0</xdr:rowOff>
    </xdr:from>
    <xdr:ext cx="304800" cy="304800"/>
    <xdr:sp macro="" textlink="">
      <xdr:nvSpPr>
        <xdr:cNvPr id="675" name="AutoShape 5" descr="Álcool Étilico Hidratado 70° 1L TUPI">
          <a:extLst>
            <a:ext uri="{FF2B5EF4-FFF2-40B4-BE49-F238E27FC236}">
              <a16:creationId xmlns:a16="http://schemas.microsoft.com/office/drawing/2014/main" id="{6DCE2B33-FEB0-4A59-8449-79127874C694}"/>
            </a:ext>
          </a:extLst>
        </xdr:cNvPr>
        <xdr:cNvSpPr>
          <a:spLocks noChangeAspect="1" noChangeArrowheads="1"/>
        </xdr:cNvSpPr>
      </xdr:nvSpPr>
      <xdr:spPr bwMode="auto">
        <a:xfrm>
          <a:off x="6896100" y="1314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676" name="AutoShape 5" descr="Álcool Étilico Hidratado 70° 1L TUPI">
          <a:extLst>
            <a:ext uri="{FF2B5EF4-FFF2-40B4-BE49-F238E27FC236}">
              <a16:creationId xmlns:a16="http://schemas.microsoft.com/office/drawing/2014/main" id="{93FA6DC1-8ACC-427E-A1FA-D9B96B4411B7}"/>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677" name="AutoShape 5" descr="Álcool Étilico Hidratado 70° 1L TUPI">
          <a:extLst>
            <a:ext uri="{FF2B5EF4-FFF2-40B4-BE49-F238E27FC236}">
              <a16:creationId xmlns:a16="http://schemas.microsoft.com/office/drawing/2014/main" id="{216C821A-6478-4450-AFAE-EFF99C251A91}"/>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0</xdr:rowOff>
    </xdr:from>
    <xdr:ext cx="304800" cy="304800"/>
    <xdr:sp macro="" textlink="">
      <xdr:nvSpPr>
        <xdr:cNvPr id="678" name="AutoShape 5" descr="Álcool Étilico Hidratado 70° 1L TUPI">
          <a:extLst>
            <a:ext uri="{FF2B5EF4-FFF2-40B4-BE49-F238E27FC236}">
              <a16:creationId xmlns:a16="http://schemas.microsoft.com/office/drawing/2014/main" id="{46F5DB37-6040-4E2A-93B7-C1CABD25308C}"/>
            </a:ext>
          </a:extLst>
        </xdr:cNvPr>
        <xdr:cNvSpPr>
          <a:spLocks noChangeAspect="1" noChangeArrowheads="1"/>
        </xdr:cNvSpPr>
      </xdr:nvSpPr>
      <xdr:spPr bwMode="auto">
        <a:xfrm>
          <a:off x="6896100" y="1314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679" name="AutoShape 5" descr="Álcool Étilico Hidratado 70° 1L TUPI">
          <a:extLst>
            <a:ext uri="{FF2B5EF4-FFF2-40B4-BE49-F238E27FC236}">
              <a16:creationId xmlns:a16="http://schemas.microsoft.com/office/drawing/2014/main" id="{78818F39-10D9-4185-809B-DE4C90533099}"/>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680" name="AutoShape 5" descr="Álcool Étilico Hidratado 70° 1L TUPI">
          <a:extLst>
            <a:ext uri="{FF2B5EF4-FFF2-40B4-BE49-F238E27FC236}">
              <a16:creationId xmlns:a16="http://schemas.microsoft.com/office/drawing/2014/main" id="{0151DC0E-EEFE-48C3-A727-6F4C23518DB5}"/>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0</xdr:rowOff>
    </xdr:from>
    <xdr:ext cx="304800" cy="304800"/>
    <xdr:sp macro="" textlink="">
      <xdr:nvSpPr>
        <xdr:cNvPr id="681" name="AutoShape 5" descr="Álcool Étilico Hidratado 70° 1L TUPI">
          <a:extLst>
            <a:ext uri="{FF2B5EF4-FFF2-40B4-BE49-F238E27FC236}">
              <a16:creationId xmlns:a16="http://schemas.microsoft.com/office/drawing/2014/main" id="{3B055FD6-1E25-46E0-BCBE-FC0BCD71F752}"/>
            </a:ext>
          </a:extLst>
        </xdr:cNvPr>
        <xdr:cNvSpPr>
          <a:spLocks noChangeAspect="1" noChangeArrowheads="1"/>
        </xdr:cNvSpPr>
      </xdr:nvSpPr>
      <xdr:spPr bwMode="auto">
        <a:xfrm>
          <a:off x="6896100" y="1314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682" name="AutoShape 5" descr="Álcool Étilico Hidratado 70° 1L TUPI">
          <a:extLst>
            <a:ext uri="{FF2B5EF4-FFF2-40B4-BE49-F238E27FC236}">
              <a16:creationId xmlns:a16="http://schemas.microsoft.com/office/drawing/2014/main" id="{2C20C487-C3CB-4E8B-951A-C6B748AC2D32}"/>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683" name="AutoShape 5" descr="Álcool Étilico Hidratado 70° 1L TUPI">
          <a:extLst>
            <a:ext uri="{FF2B5EF4-FFF2-40B4-BE49-F238E27FC236}">
              <a16:creationId xmlns:a16="http://schemas.microsoft.com/office/drawing/2014/main" id="{58DEEBD6-18BB-4BC8-ADC9-ADAC75C2E266}"/>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684" name="AutoShape 5" descr="Álcool Étilico Hidratado 70° 1L TUPI">
          <a:extLst>
            <a:ext uri="{FF2B5EF4-FFF2-40B4-BE49-F238E27FC236}">
              <a16:creationId xmlns:a16="http://schemas.microsoft.com/office/drawing/2014/main" id="{716E4FD6-1235-4515-92AE-6B6AFBDDC86C}"/>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685" name="AutoShape 5" descr="Álcool Étilico Hidratado 70° 1L TUPI">
          <a:extLst>
            <a:ext uri="{FF2B5EF4-FFF2-40B4-BE49-F238E27FC236}">
              <a16:creationId xmlns:a16="http://schemas.microsoft.com/office/drawing/2014/main" id="{B55AF3BD-1350-43AD-97C8-04E35C362EB4}"/>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686" name="AutoShape 5" descr="Álcool Étilico Hidratado 70° 1L TUPI">
          <a:extLst>
            <a:ext uri="{FF2B5EF4-FFF2-40B4-BE49-F238E27FC236}">
              <a16:creationId xmlns:a16="http://schemas.microsoft.com/office/drawing/2014/main" id="{5FC09171-9359-4BCC-A09D-18F5784E9886}"/>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687" name="AutoShape 5" descr="Álcool Étilico Hidratado 70° 1L TUPI">
          <a:extLst>
            <a:ext uri="{FF2B5EF4-FFF2-40B4-BE49-F238E27FC236}">
              <a16:creationId xmlns:a16="http://schemas.microsoft.com/office/drawing/2014/main" id="{D627C337-AF98-4068-895D-F69A6831B037}"/>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688" name="AutoShape 5" descr="Álcool Étilico Hidratado 70° 1L TUPI">
          <a:extLst>
            <a:ext uri="{FF2B5EF4-FFF2-40B4-BE49-F238E27FC236}">
              <a16:creationId xmlns:a16="http://schemas.microsoft.com/office/drawing/2014/main" id="{52E38620-F5CD-4A68-A5CD-8EB952059D44}"/>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689" name="AutoShape 5" descr="Álcool Étilico Hidratado 70° 1L TUPI">
          <a:extLst>
            <a:ext uri="{FF2B5EF4-FFF2-40B4-BE49-F238E27FC236}">
              <a16:creationId xmlns:a16="http://schemas.microsoft.com/office/drawing/2014/main" id="{0B27B5D6-570C-4793-959D-BD252257E80C}"/>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690" name="AutoShape 5" descr="Álcool Étilico Hidratado 70° 1L TUPI">
          <a:extLst>
            <a:ext uri="{FF2B5EF4-FFF2-40B4-BE49-F238E27FC236}">
              <a16:creationId xmlns:a16="http://schemas.microsoft.com/office/drawing/2014/main" id="{0CF6B4B2-E2B4-4D5F-9065-4FA706C462C9}"/>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691" name="AutoShape 5" descr="Álcool Étilico Hidratado 70° 1L TUPI">
          <a:extLst>
            <a:ext uri="{FF2B5EF4-FFF2-40B4-BE49-F238E27FC236}">
              <a16:creationId xmlns:a16="http://schemas.microsoft.com/office/drawing/2014/main" id="{EC22058A-16C3-48F2-840E-67D47A3563B0}"/>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692" name="AutoShape 5" descr="Álcool Étilico Hidratado 70° 1L TUPI">
          <a:extLst>
            <a:ext uri="{FF2B5EF4-FFF2-40B4-BE49-F238E27FC236}">
              <a16:creationId xmlns:a16="http://schemas.microsoft.com/office/drawing/2014/main" id="{EB8B23FD-2E8E-450B-B409-FDF8257B9DF4}"/>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693" name="AutoShape 5" descr="Álcool Étilico Hidratado 70° 1L TUPI">
          <a:extLst>
            <a:ext uri="{FF2B5EF4-FFF2-40B4-BE49-F238E27FC236}">
              <a16:creationId xmlns:a16="http://schemas.microsoft.com/office/drawing/2014/main" id="{9C3FF27F-56CB-408C-9F73-03F460A422A2}"/>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694" name="AutoShape 5" descr="Álcool Étilico Hidratado 70° 1L TUPI">
          <a:extLst>
            <a:ext uri="{FF2B5EF4-FFF2-40B4-BE49-F238E27FC236}">
              <a16:creationId xmlns:a16="http://schemas.microsoft.com/office/drawing/2014/main" id="{FE71A21A-CB0C-458E-A65F-2991FC4A0ADF}"/>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0</xdr:rowOff>
    </xdr:from>
    <xdr:ext cx="304800" cy="304800"/>
    <xdr:sp macro="" textlink="">
      <xdr:nvSpPr>
        <xdr:cNvPr id="695" name="AutoShape 5" descr="Álcool Étilico Hidratado 70° 1L TUPI">
          <a:extLst>
            <a:ext uri="{FF2B5EF4-FFF2-40B4-BE49-F238E27FC236}">
              <a16:creationId xmlns:a16="http://schemas.microsoft.com/office/drawing/2014/main" id="{89C7F7FE-7C70-411F-B6EC-53248BECA817}"/>
            </a:ext>
          </a:extLst>
        </xdr:cNvPr>
        <xdr:cNvSpPr>
          <a:spLocks noChangeAspect="1" noChangeArrowheads="1"/>
        </xdr:cNvSpPr>
      </xdr:nvSpPr>
      <xdr:spPr bwMode="auto">
        <a:xfrm>
          <a:off x="6896100" y="1314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696" name="AutoShape 5" descr="Álcool Étilico Hidratado 70° 1L TUPI">
          <a:extLst>
            <a:ext uri="{FF2B5EF4-FFF2-40B4-BE49-F238E27FC236}">
              <a16:creationId xmlns:a16="http://schemas.microsoft.com/office/drawing/2014/main" id="{6771DD1F-85F5-4E02-B6A1-94994057B7B5}"/>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697" name="AutoShape 5" descr="Álcool Étilico Hidratado 70° 1L TUPI">
          <a:extLst>
            <a:ext uri="{FF2B5EF4-FFF2-40B4-BE49-F238E27FC236}">
              <a16:creationId xmlns:a16="http://schemas.microsoft.com/office/drawing/2014/main" id="{8E97D016-3A22-42DD-8804-5FAB05C1DCC1}"/>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0</xdr:rowOff>
    </xdr:from>
    <xdr:ext cx="304800" cy="304800"/>
    <xdr:sp macro="" textlink="">
      <xdr:nvSpPr>
        <xdr:cNvPr id="698" name="AutoShape 5" descr="Álcool Étilico Hidratado 70° 1L TUPI">
          <a:extLst>
            <a:ext uri="{FF2B5EF4-FFF2-40B4-BE49-F238E27FC236}">
              <a16:creationId xmlns:a16="http://schemas.microsoft.com/office/drawing/2014/main" id="{7FD38337-9F4B-4AEB-AD93-9E142E72AC7C}"/>
            </a:ext>
          </a:extLst>
        </xdr:cNvPr>
        <xdr:cNvSpPr>
          <a:spLocks noChangeAspect="1" noChangeArrowheads="1"/>
        </xdr:cNvSpPr>
      </xdr:nvSpPr>
      <xdr:spPr bwMode="auto">
        <a:xfrm>
          <a:off x="6896100" y="1314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699" name="AutoShape 5" descr="Álcool Étilico Hidratado 70° 1L TUPI">
          <a:extLst>
            <a:ext uri="{FF2B5EF4-FFF2-40B4-BE49-F238E27FC236}">
              <a16:creationId xmlns:a16="http://schemas.microsoft.com/office/drawing/2014/main" id="{254F021F-DF3B-4818-893D-DE622074BEF5}"/>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700" name="AutoShape 5" descr="Álcool Étilico Hidratado 70° 1L TUPI">
          <a:extLst>
            <a:ext uri="{FF2B5EF4-FFF2-40B4-BE49-F238E27FC236}">
              <a16:creationId xmlns:a16="http://schemas.microsoft.com/office/drawing/2014/main" id="{394B6B48-8409-4EB4-BC4A-97950480AE05}"/>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0</xdr:rowOff>
    </xdr:from>
    <xdr:ext cx="304800" cy="304800"/>
    <xdr:sp macro="" textlink="">
      <xdr:nvSpPr>
        <xdr:cNvPr id="701" name="AutoShape 5" descr="Álcool Étilico Hidratado 70° 1L TUPI">
          <a:extLst>
            <a:ext uri="{FF2B5EF4-FFF2-40B4-BE49-F238E27FC236}">
              <a16:creationId xmlns:a16="http://schemas.microsoft.com/office/drawing/2014/main" id="{4BA16007-11AF-4754-A2E8-4D8C53E0728D}"/>
            </a:ext>
          </a:extLst>
        </xdr:cNvPr>
        <xdr:cNvSpPr>
          <a:spLocks noChangeAspect="1" noChangeArrowheads="1"/>
        </xdr:cNvSpPr>
      </xdr:nvSpPr>
      <xdr:spPr bwMode="auto">
        <a:xfrm>
          <a:off x="6896100" y="1314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702" name="AutoShape 5" descr="Álcool Étilico Hidratado 70° 1L TUPI">
          <a:extLst>
            <a:ext uri="{FF2B5EF4-FFF2-40B4-BE49-F238E27FC236}">
              <a16:creationId xmlns:a16="http://schemas.microsoft.com/office/drawing/2014/main" id="{3DF6EFBB-6BB1-4BD1-BEFF-A1BC614A2492}"/>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703" name="AutoShape 5" descr="Álcool Étilico Hidratado 70° 1L TUPI">
          <a:extLst>
            <a:ext uri="{FF2B5EF4-FFF2-40B4-BE49-F238E27FC236}">
              <a16:creationId xmlns:a16="http://schemas.microsoft.com/office/drawing/2014/main" id="{C8E995C1-82E0-4F0E-8283-2BA61A9DD006}"/>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704" name="AutoShape 5" descr="Álcool Étilico Hidratado 70° 1L TUPI">
          <a:extLst>
            <a:ext uri="{FF2B5EF4-FFF2-40B4-BE49-F238E27FC236}">
              <a16:creationId xmlns:a16="http://schemas.microsoft.com/office/drawing/2014/main" id="{05723567-86E7-4F25-AC02-C8DE051D1051}"/>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705" name="AutoShape 5" descr="Álcool Étilico Hidratado 70° 1L TUPI">
          <a:extLst>
            <a:ext uri="{FF2B5EF4-FFF2-40B4-BE49-F238E27FC236}">
              <a16:creationId xmlns:a16="http://schemas.microsoft.com/office/drawing/2014/main" id="{9360E2F9-699A-4402-BC32-BAFE28045552}"/>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706" name="AutoShape 5" descr="Álcool Étilico Hidratado 70° 1L TUPI">
          <a:extLst>
            <a:ext uri="{FF2B5EF4-FFF2-40B4-BE49-F238E27FC236}">
              <a16:creationId xmlns:a16="http://schemas.microsoft.com/office/drawing/2014/main" id="{EF6F50B7-6AD9-4B22-BD56-D7D13907818B}"/>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707" name="AutoShape 5" descr="Álcool Étilico Hidratado 70° 1L TUPI">
          <a:extLst>
            <a:ext uri="{FF2B5EF4-FFF2-40B4-BE49-F238E27FC236}">
              <a16:creationId xmlns:a16="http://schemas.microsoft.com/office/drawing/2014/main" id="{63D8F2BE-D022-4183-83CE-2CA378AB8885}"/>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708" name="AutoShape 5" descr="Álcool Étilico Hidratado 70° 1L TUPI">
          <a:extLst>
            <a:ext uri="{FF2B5EF4-FFF2-40B4-BE49-F238E27FC236}">
              <a16:creationId xmlns:a16="http://schemas.microsoft.com/office/drawing/2014/main" id="{264053B5-ACA1-42C1-B213-B60B29255BBF}"/>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709" name="AutoShape 5" descr="Álcool Étilico Hidratado 70° 1L TUPI">
          <a:extLst>
            <a:ext uri="{FF2B5EF4-FFF2-40B4-BE49-F238E27FC236}">
              <a16:creationId xmlns:a16="http://schemas.microsoft.com/office/drawing/2014/main" id="{0F2A2FEF-F056-4429-B0A8-D808F68E9DB0}"/>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37</xdr:row>
      <xdr:rowOff>464608</xdr:rowOff>
    </xdr:from>
    <xdr:ext cx="304800" cy="304800"/>
    <xdr:sp macro="" textlink="">
      <xdr:nvSpPr>
        <xdr:cNvPr id="710" name="AutoShape 5" descr="Álcool Étilico Hidratado 70° 1L TUPI">
          <a:extLst>
            <a:ext uri="{FF2B5EF4-FFF2-40B4-BE49-F238E27FC236}">
              <a16:creationId xmlns:a16="http://schemas.microsoft.com/office/drawing/2014/main" id="{F5D34A6D-3F47-4829-A9E7-56775FDB0145}"/>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37</xdr:row>
      <xdr:rowOff>464608</xdr:rowOff>
    </xdr:from>
    <xdr:ext cx="304800" cy="304800"/>
    <xdr:sp macro="" textlink="">
      <xdr:nvSpPr>
        <xdr:cNvPr id="711" name="AutoShape 5" descr="Álcool Étilico Hidratado 70° 1L TUPI">
          <a:extLst>
            <a:ext uri="{FF2B5EF4-FFF2-40B4-BE49-F238E27FC236}">
              <a16:creationId xmlns:a16="http://schemas.microsoft.com/office/drawing/2014/main" id="{6BF0F396-BAEE-416D-AE3E-E680A8BA5706}"/>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37</xdr:row>
      <xdr:rowOff>464608</xdr:rowOff>
    </xdr:from>
    <xdr:ext cx="304800" cy="304800"/>
    <xdr:sp macro="" textlink="">
      <xdr:nvSpPr>
        <xdr:cNvPr id="712" name="AutoShape 5" descr="Álcool Étilico Hidratado 70° 1L TUPI">
          <a:extLst>
            <a:ext uri="{FF2B5EF4-FFF2-40B4-BE49-F238E27FC236}">
              <a16:creationId xmlns:a16="http://schemas.microsoft.com/office/drawing/2014/main" id="{47E9F5A1-3B0E-49C7-84A8-F9B7FB848AAA}"/>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37</xdr:row>
      <xdr:rowOff>464608</xdr:rowOff>
    </xdr:from>
    <xdr:ext cx="304800" cy="304800"/>
    <xdr:sp macro="" textlink="">
      <xdr:nvSpPr>
        <xdr:cNvPr id="713" name="AutoShape 5" descr="Álcool Étilico Hidratado 70° 1L TUPI">
          <a:extLst>
            <a:ext uri="{FF2B5EF4-FFF2-40B4-BE49-F238E27FC236}">
              <a16:creationId xmlns:a16="http://schemas.microsoft.com/office/drawing/2014/main" id="{D6EA8774-70A5-4288-8E70-2D48A07F9A0F}"/>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714" name="AutoShape 5" descr="Álcool Étilico Hidratado 70° 1L TUPI">
          <a:extLst>
            <a:ext uri="{FF2B5EF4-FFF2-40B4-BE49-F238E27FC236}">
              <a16:creationId xmlns:a16="http://schemas.microsoft.com/office/drawing/2014/main" id="{4D5F0074-19D3-44A5-9BDD-901AA9A7692C}"/>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0</xdr:rowOff>
    </xdr:from>
    <xdr:ext cx="304800" cy="304800"/>
    <xdr:sp macro="" textlink="">
      <xdr:nvSpPr>
        <xdr:cNvPr id="715" name="AutoShape 5" descr="Álcool Étilico Hidratado 70° 1L TUPI">
          <a:extLst>
            <a:ext uri="{FF2B5EF4-FFF2-40B4-BE49-F238E27FC236}">
              <a16:creationId xmlns:a16="http://schemas.microsoft.com/office/drawing/2014/main" id="{C368F067-B18D-4CD5-B870-AE1BD0B7632F}"/>
            </a:ext>
          </a:extLst>
        </xdr:cNvPr>
        <xdr:cNvSpPr>
          <a:spLocks noChangeAspect="1" noChangeArrowheads="1"/>
        </xdr:cNvSpPr>
      </xdr:nvSpPr>
      <xdr:spPr bwMode="auto">
        <a:xfrm>
          <a:off x="6896100" y="1314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716" name="AutoShape 5" descr="Álcool Étilico Hidratado 70° 1L TUPI">
          <a:extLst>
            <a:ext uri="{FF2B5EF4-FFF2-40B4-BE49-F238E27FC236}">
              <a16:creationId xmlns:a16="http://schemas.microsoft.com/office/drawing/2014/main" id="{319FA899-03E0-4AE7-8BE8-0A98C0E26FC5}"/>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717" name="AutoShape 5" descr="Álcool Étilico Hidratado 70° 1L TUPI">
          <a:extLst>
            <a:ext uri="{FF2B5EF4-FFF2-40B4-BE49-F238E27FC236}">
              <a16:creationId xmlns:a16="http://schemas.microsoft.com/office/drawing/2014/main" id="{115959F8-2CC2-484C-BAFE-0DCF075B211C}"/>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0</xdr:rowOff>
    </xdr:from>
    <xdr:ext cx="304800" cy="304800"/>
    <xdr:sp macro="" textlink="">
      <xdr:nvSpPr>
        <xdr:cNvPr id="718" name="AutoShape 5" descr="Álcool Étilico Hidratado 70° 1L TUPI">
          <a:extLst>
            <a:ext uri="{FF2B5EF4-FFF2-40B4-BE49-F238E27FC236}">
              <a16:creationId xmlns:a16="http://schemas.microsoft.com/office/drawing/2014/main" id="{7959D8DE-CFFA-4774-BE72-09EB4940D175}"/>
            </a:ext>
          </a:extLst>
        </xdr:cNvPr>
        <xdr:cNvSpPr>
          <a:spLocks noChangeAspect="1" noChangeArrowheads="1"/>
        </xdr:cNvSpPr>
      </xdr:nvSpPr>
      <xdr:spPr bwMode="auto">
        <a:xfrm>
          <a:off x="6896100" y="1314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719" name="AutoShape 5" descr="Álcool Étilico Hidratado 70° 1L TUPI">
          <a:extLst>
            <a:ext uri="{FF2B5EF4-FFF2-40B4-BE49-F238E27FC236}">
              <a16:creationId xmlns:a16="http://schemas.microsoft.com/office/drawing/2014/main" id="{F023DA0B-841B-46F5-9923-40C23472A723}"/>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720" name="AutoShape 5" descr="Álcool Étilico Hidratado 70° 1L TUPI">
          <a:extLst>
            <a:ext uri="{FF2B5EF4-FFF2-40B4-BE49-F238E27FC236}">
              <a16:creationId xmlns:a16="http://schemas.microsoft.com/office/drawing/2014/main" id="{3244088C-5918-417D-85BC-948487E3F134}"/>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0</xdr:rowOff>
    </xdr:from>
    <xdr:ext cx="304800" cy="304800"/>
    <xdr:sp macro="" textlink="">
      <xdr:nvSpPr>
        <xdr:cNvPr id="721" name="AutoShape 5" descr="Álcool Étilico Hidratado 70° 1L TUPI">
          <a:extLst>
            <a:ext uri="{FF2B5EF4-FFF2-40B4-BE49-F238E27FC236}">
              <a16:creationId xmlns:a16="http://schemas.microsoft.com/office/drawing/2014/main" id="{854B0A38-113C-4CD1-85C6-A657F3DE14CA}"/>
            </a:ext>
          </a:extLst>
        </xdr:cNvPr>
        <xdr:cNvSpPr>
          <a:spLocks noChangeAspect="1" noChangeArrowheads="1"/>
        </xdr:cNvSpPr>
      </xdr:nvSpPr>
      <xdr:spPr bwMode="auto">
        <a:xfrm>
          <a:off x="6896100" y="1314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722" name="AutoShape 5" descr="Álcool Étilico Hidratado 70° 1L TUPI">
          <a:extLst>
            <a:ext uri="{FF2B5EF4-FFF2-40B4-BE49-F238E27FC236}">
              <a16:creationId xmlns:a16="http://schemas.microsoft.com/office/drawing/2014/main" id="{E6E509CF-F912-415D-9D2B-00D6B3864F1C}"/>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723" name="AutoShape 5" descr="Álcool Étilico Hidratado 70° 1L TUPI">
          <a:extLst>
            <a:ext uri="{FF2B5EF4-FFF2-40B4-BE49-F238E27FC236}">
              <a16:creationId xmlns:a16="http://schemas.microsoft.com/office/drawing/2014/main" id="{48E86921-52E8-42F0-8A00-0777AA93E69A}"/>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724" name="AutoShape 5" descr="Álcool Étilico Hidratado 70° 1L TUPI">
          <a:extLst>
            <a:ext uri="{FF2B5EF4-FFF2-40B4-BE49-F238E27FC236}">
              <a16:creationId xmlns:a16="http://schemas.microsoft.com/office/drawing/2014/main" id="{ABF83294-57B6-4EC1-B875-D46D5AE0D471}"/>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725" name="AutoShape 5" descr="Álcool Étilico Hidratado 70° 1L TUPI">
          <a:extLst>
            <a:ext uri="{FF2B5EF4-FFF2-40B4-BE49-F238E27FC236}">
              <a16:creationId xmlns:a16="http://schemas.microsoft.com/office/drawing/2014/main" id="{C9C5FD5F-0328-48A6-A1E3-1432DA59ED30}"/>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726" name="AutoShape 5" descr="Álcool Étilico Hidratado 70° 1L TUPI">
          <a:extLst>
            <a:ext uri="{FF2B5EF4-FFF2-40B4-BE49-F238E27FC236}">
              <a16:creationId xmlns:a16="http://schemas.microsoft.com/office/drawing/2014/main" id="{9D439915-0A62-40F8-994E-B712848D2D08}"/>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727" name="AutoShape 5" descr="Álcool Étilico Hidratado 70° 1L TUPI">
          <a:extLst>
            <a:ext uri="{FF2B5EF4-FFF2-40B4-BE49-F238E27FC236}">
              <a16:creationId xmlns:a16="http://schemas.microsoft.com/office/drawing/2014/main" id="{58350FF7-89E8-4D4D-9271-1325E2AD84BE}"/>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728" name="AutoShape 5" descr="Álcool Étilico Hidratado 70° 1L TUPI">
          <a:extLst>
            <a:ext uri="{FF2B5EF4-FFF2-40B4-BE49-F238E27FC236}">
              <a16:creationId xmlns:a16="http://schemas.microsoft.com/office/drawing/2014/main" id="{F47E0846-C347-4CB1-9B62-0D2A77E10685}"/>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729" name="AutoShape 5" descr="Álcool Étilico Hidratado 70° 1L TUPI">
          <a:extLst>
            <a:ext uri="{FF2B5EF4-FFF2-40B4-BE49-F238E27FC236}">
              <a16:creationId xmlns:a16="http://schemas.microsoft.com/office/drawing/2014/main" id="{736AA096-A236-4827-BA8D-D4893CA0AF10}"/>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37</xdr:row>
      <xdr:rowOff>464608</xdr:rowOff>
    </xdr:from>
    <xdr:ext cx="304800" cy="304800"/>
    <xdr:sp macro="" textlink="">
      <xdr:nvSpPr>
        <xdr:cNvPr id="730" name="AutoShape 5" descr="Álcool Étilico Hidratado 70° 1L TUPI">
          <a:extLst>
            <a:ext uri="{FF2B5EF4-FFF2-40B4-BE49-F238E27FC236}">
              <a16:creationId xmlns:a16="http://schemas.microsoft.com/office/drawing/2014/main" id="{F060202D-1564-42C7-BC10-D5EBE6385785}"/>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37</xdr:row>
      <xdr:rowOff>464608</xdr:rowOff>
    </xdr:from>
    <xdr:ext cx="304800" cy="304800"/>
    <xdr:sp macro="" textlink="">
      <xdr:nvSpPr>
        <xdr:cNvPr id="731" name="AutoShape 5" descr="Álcool Étilico Hidratado 70° 1L TUPI">
          <a:extLst>
            <a:ext uri="{FF2B5EF4-FFF2-40B4-BE49-F238E27FC236}">
              <a16:creationId xmlns:a16="http://schemas.microsoft.com/office/drawing/2014/main" id="{487E2F0B-D2BB-4CC9-8F40-14E353E8D206}"/>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37</xdr:row>
      <xdr:rowOff>464608</xdr:rowOff>
    </xdr:from>
    <xdr:ext cx="304800" cy="304800"/>
    <xdr:sp macro="" textlink="">
      <xdr:nvSpPr>
        <xdr:cNvPr id="732" name="AutoShape 5" descr="Álcool Étilico Hidratado 70° 1L TUPI">
          <a:extLst>
            <a:ext uri="{FF2B5EF4-FFF2-40B4-BE49-F238E27FC236}">
              <a16:creationId xmlns:a16="http://schemas.microsoft.com/office/drawing/2014/main" id="{8047B688-D631-4F35-8590-6853ACFAFBA2}"/>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37</xdr:row>
      <xdr:rowOff>464608</xdr:rowOff>
    </xdr:from>
    <xdr:ext cx="304800" cy="304800"/>
    <xdr:sp macro="" textlink="">
      <xdr:nvSpPr>
        <xdr:cNvPr id="733" name="AutoShape 5" descr="Álcool Étilico Hidratado 70° 1L TUPI">
          <a:extLst>
            <a:ext uri="{FF2B5EF4-FFF2-40B4-BE49-F238E27FC236}">
              <a16:creationId xmlns:a16="http://schemas.microsoft.com/office/drawing/2014/main" id="{99618121-D57C-44CC-B172-F7887AE3EB9D}"/>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734" name="AutoShape 5" descr="Álcool Étilico Hidratado 70° 1L TUPI">
          <a:extLst>
            <a:ext uri="{FF2B5EF4-FFF2-40B4-BE49-F238E27FC236}">
              <a16:creationId xmlns:a16="http://schemas.microsoft.com/office/drawing/2014/main" id="{850DD87B-E65A-4033-8FD9-364EBCE747AD}"/>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0</xdr:rowOff>
    </xdr:from>
    <xdr:ext cx="304800" cy="304800"/>
    <xdr:sp macro="" textlink="">
      <xdr:nvSpPr>
        <xdr:cNvPr id="735" name="AutoShape 5" descr="Álcool Étilico Hidratado 70° 1L TUPI">
          <a:extLst>
            <a:ext uri="{FF2B5EF4-FFF2-40B4-BE49-F238E27FC236}">
              <a16:creationId xmlns:a16="http://schemas.microsoft.com/office/drawing/2014/main" id="{1FFEDC95-B551-4B49-A8FB-BA980FA2AA2D}"/>
            </a:ext>
          </a:extLst>
        </xdr:cNvPr>
        <xdr:cNvSpPr>
          <a:spLocks noChangeAspect="1" noChangeArrowheads="1"/>
        </xdr:cNvSpPr>
      </xdr:nvSpPr>
      <xdr:spPr bwMode="auto">
        <a:xfrm>
          <a:off x="6896100" y="1314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736" name="AutoShape 5" descr="Álcool Étilico Hidratado 70° 1L TUPI">
          <a:extLst>
            <a:ext uri="{FF2B5EF4-FFF2-40B4-BE49-F238E27FC236}">
              <a16:creationId xmlns:a16="http://schemas.microsoft.com/office/drawing/2014/main" id="{7843D5AB-73DC-4CBE-ADE2-42377C412520}"/>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737" name="AutoShape 5" descr="Álcool Étilico Hidratado 70° 1L TUPI">
          <a:extLst>
            <a:ext uri="{FF2B5EF4-FFF2-40B4-BE49-F238E27FC236}">
              <a16:creationId xmlns:a16="http://schemas.microsoft.com/office/drawing/2014/main" id="{C231AE0D-4055-46CE-8DAF-B6003EFC7EA2}"/>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0</xdr:rowOff>
    </xdr:from>
    <xdr:ext cx="304800" cy="304800"/>
    <xdr:sp macro="" textlink="">
      <xdr:nvSpPr>
        <xdr:cNvPr id="738" name="AutoShape 5" descr="Álcool Étilico Hidratado 70° 1L TUPI">
          <a:extLst>
            <a:ext uri="{FF2B5EF4-FFF2-40B4-BE49-F238E27FC236}">
              <a16:creationId xmlns:a16="http://schemas.microsoft.com/office/drawing/2014/main" id="{0FD8E8F2-B401-4A2D-B3D5-B4680808063F}"/>
            </a:ext>
          </a:extLst>
        </xdr:cNvPr>
        <xdr:cNvSpPr>
          <a:spLocks noChangeAspect="1" noChangeArrowheads="1"/>
        </xdr:cNvSpPr>
      </xdr:nvSpPr>
      <xdr:spPr bwMode="auto">
        <a:xfrm>
          <a:off x="6896100" y="1314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739" name="AutoShape 5" descr="Álcool Étilico Hidratado 70° 1L TUPI">
          <a:extLst>
            <a:ext uri="{FF2B5EF4-FFF2-40B4-BE49-F238E27FC236}">
              <a16:creationId xmlns:a16="http://schemas.microsoft.com/office/drawing/2014/main" id="{F4D4C2DB-6867-427D-A700-3DFC3DE95A8D}"/>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740" name="AutoShape 5" descr="Álcool Étilico Hidratado 70° 1L TUPI">
          <a:extLst>
            <a:ext uri="{FF2B5EF4-FFF2-40B4-BE49-F238E27FC236}">
              <a16:creationId xmlns:a16="http://schemas.microsoft.com/office/drawing/2014/main" id="{2C495B8B-64AD-4315-95C8-FAF75E520B11}"/>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0</xdr:rowOff>
    </xdr:from>
    <xdr:ext cx="304800" cy="304800"/>
    <xdr:sp macro="" textlink="">
      <xdr:nvSpPr>
        <xdr:cNvPr id="741" name="AutoShape 5" descr="Álcool Étilico Hidratado 70° 1L TUPI">
          <a:extLst>
            <a:ext uri="{FF2B5EF4-FFF2-40B4-BE49-F238E27FC236}">
              <a16:creationId xmlns:a16="http://schemas.microsoft.com/office/drawing/2014/main" id="{B6E53DA6-52C7-4544-B10A-C47673020BEA}"/>
            </a:ext>
          </a:extLst>
        </xdr:cNvPr>
        <xdr:cNvSpPr>
          <a:spLocks noChangeAspect="1" noChangeArrowheads="1"/>
        </xdr:cNvSpPr>
      </xdr:nvSpPr>
      <xdr:spPr bwMode="auto">
        <a:xfrm>
          <a:off x="6896100" y="1314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742" name="AutoShape 5" descr="Álcool Étilico Hidratado 70° 1L TUPI">
          <a:extLst>
            <a:ext uri="{FF2B5EF4-FFF2-40B4-BE49-F238E27FC236}">
              <a16:creationId xmlns:a16="http://schemas.microsoft.com/office/drawing/2014/main" id="{037F0E60-6C42-4FBD-96C2-67AE80F282AA}"/>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743" name="AutoShape 5" descr="Álcool Étilico Hidratado 70° 1L TUPI">
          <a:extLst>
            <a:ext uri="{FF2B5EF4-FFF2-40B4-BE49-F238E27FC236}">
              <a16:creationId xmlns:a16="http://schemas.microsoft.com/office/drawing/2014/main" id="{C18BB79D-B552-4975-9553-8A74C3B239C3}"/>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744" name="AutoShape 5" descr="Álcool Étilico Hidratado 70° 1L TUPI">
          <a:extLst>
            <a:ext uri="{FF2B5EF4-FFF2-40B4-BE49-F238E27FC236}">
              <a16:creationId xmlns:a16="http://schemas.microsoft.com/office/drawing/2014/main" id="{272DADD6-6287-43DC-9FE2-C3DB12486DC6}"/>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745" name="AutoShape 5" descr="Álcool Étilico Hidratado 70° 1L TUPI">
          <a:extLst>
            <a:ext uri="{FF2B5EF4-FFF2-40B4-BE49-F238E27FC236}">
              <a16:creationId xmlns:a16="http://schemas.microsoft.com/office/drawing/2014/main" id="{DD97E413-C8EB-436A-965A-77BC37FB9A5E}"/>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746" name="AutoShape 5" descr="Álcool Étilico Hidratado 70° 1L TUPI">
          <a:extLst>
            <a:ext uri="{FF2B5EF4-FFF2-40B4-BE49-F238E27FC236}">
              <a16:creationId xmlns:a16="http://schemas.microsoft.com/office/drawing/2014/main" id="{384593FF-7F8B-4128-A2D4-AA964BEEE4F1}"/>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747" name="AutoShape 5" descr="Álcool Étilico Hidratado 70° 1L TUPI">
          <a:extLst>
            <a:ext uri="{FF2B5EF4-FFF2-40B4-BE49-F238E27FC236}">
              <a16:creationId xmlns:a16="http://schemas.microsoft.com/office/drawing/2014/main" id="{2969C31B-17BD-460D-8501-8EEA92B512A6}"/>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748" name="AutoShape 5" descr="Álcool Étilico Hidratado 70° 1L TUPI">
          <a:extLst>
            <a:ext uri="{FF2B5EF4-FFF2-40B4-BE49-F238E27FC236}">
              <a16:creationId xmlns:a16="http://schemas.microsoft.com/office/drawing/2014/main" id="{E1744FBF-A2D0-4FD5-B261-9D1EA55C5ACC}"/>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749" name="AutoShape 5" descr="Álcool Étilico Hidratado 70° 1L TUPI">
          <a:extLst>
            <a:ext uri="{FF2B5EF4-FFF2-40B4-BE49-F238E27FC236}">
              <a16:creationId xmlns:a16="http://schemas.microsoft.com/office/drawing/2014/main" id="{56ADE18B-61FC-459F-8BA8-B22A62A167A1}"/>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42</xdr:row>
      <xdr:rowOff>464608</xdr:rowOff>
    </xdr:from>
    <xdr:ext cx="304800" cy="304800"/>
    <xdr:sp macro="" textlink="">
      <xdr:nvSpPr>
        <xdr:cNvPr id="750" name="AutoShape 5" descr="Álcool Étilico Hidratado 70° 1L TUPI">
          <a:extLst>
            <a:ext uri="{FF2B5EF4-FFF2-40B4-BE49-F238E27FC236}">
              <a16:creationId xmlns:a16="http://schemas.microsoft.com/office/drawing/2014/main" id="{30DCC8DD-B03C-4204-8C3B-533DF9F70108}"/>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42</xdr:row>
      <xdr:rowOff>464608</xdr:rowOff>
    </xdr:from>
    <xdr:ext cx="304800" cy="304800"/>
    <xdr:sp macro="" textlink="">
      <xdr:nvSpPr>
        <xdr:cNvPr id="751" name="AutoShape 5" descr="Álcool Étilico Hidratado 70° 1L TUPI">
          <a:extLst>
            <a:ext uri="{FF2B5EF4-FFF2-40B4-BE49-F238E27FC236}">
              <a16:creationId xmlns:a16="http://schemas.microsoft.com/office/drawing/2014/main" id="{BD0EE9A1-3888-4DE0-ADB1-826F3D3FECC4}"/>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42</xdr:row>
      <xdr:rowOff>464608</xdr:rowOff>
    </xdr:from>
    <xdr:ext cx="304800" cy="304800"/>
    <xdr:sp macro="" textlink="">
      <xdr:nvSpPr>
        <xdr:cNvPr id="752" name="AutoShape 5" descr="Álcool Étilico Hidratado 70° 1L TUPI">
          <a:extLst>
            <a:ext uri="{FF2B5EF4-FFF2-40B4-BE49-F238E27FC236}">
              <a16:creationId xmlns:a16="http://schemas.microsoft.com/office/drawing/2014/main" id="{AAF66973-C156-44D2-B5CF-08B53F045676}"/>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42</xdr:row>
      <xdr:rowOff>464608</xdr:rowOff>
    </xdr:from>
    <xdr:ext cx="304800" cy="304800"/>
    <xdr:sp macro="" textlink="">
      <xdr:nvSpPr>
        <xdr:cNvPr id="753" name="AutoShape 5" descr="Álcool Étilico Hidratado 70° 1L TUPI">
          <a:extLst>
            <a:ext uri="{FF2B5EF4-FFF2-40B4-BE49-F238E27FC236}">
              <a16:creationId xmlns:a16="http://schemas.microsoft.com/office/drawing/2014/main" id="{11DC64D6-5E9A-4CC2-9DDA-426CBB572CF7}"/>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754" name="AutoShape 5" descr="Álcool Étilico Hidratado 70° 1L TUPI">
          <a:extLst>
            <a:ext uri="{FF2B5EF4-FFF2-40B4-BE49-F238E27FC236}">
              <a16:creationId xmlns:a16="http://schemas.microsoft.com/office/drawing/2014/main" id="{AE922DD7-44DE-4926-84EA-674D78582E09}"/>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0</xdr:rowOff>
    </xdr:from>
    <xdr:ext cx="304800" cy="304800"/>
    <xdr:sp macro="" textlink="">
      <xdr:nvSpPr>
        <xdr:cNvPr id="755" name="AutoShape 5" descr="Álcool Étilico Hidratado 70° 1L TUPI">
          <a:extLst>
            <a:ext uri="{FF2B5EF4-FFF2-40B4-BE49-F238E27FC236}">
              <a16:creationId xmlns:a16="http://schemas.microsoft.com/office/drawing/2014/main" id="{5C034821-0D99-44F1-8087-999ADFBF5062}"/>
            </a:ext>
          </a:extLst>
        </xdr:cNvPr>
        <xdr:cNvSpPr>
          <a:spLocks noChangeAspect="1" noChangeArrowheads="1"/>
        </xdr:cNvSpPr>
      </xdr:nvSpPr>
      <xdr:spPr bwMode="auto">
        <a:xfrm>
          <a:off x="6896100" y="1314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756" name="AutoShape 5" descr="Álcool Étilico Hidratado 70° 1L TUPI">
          <a:extLst>
            <a:ext uri="{FF2B5EF4-FFF2-40B4-BE49-F238E27FC236}">
              <a16:creationId xmlns:a16="http://schemas.microsoft.com/office/drawing/2014/main" id="{9F26100B-4FC4-483B-A216-04B4FF44D587}"/>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757" name="AutoShape 5" descr="Álcool Étilico Hidratado 70° 1L TUPI">
          <a:extLst>
            <a:ext uri="{FF2B5EF4-FFF2-40B4-BE49-F238E27FC236}">
              <a16:creationId xmlns:a16="http://schemas.microsoft.com/office/drawing/2014/main" id="{A2A7C1EB-F188-493F-ABCB-C58767EC5AAA}"/>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0</xdr:rowOff>
    </xdr:from>
    <xdr:ext cx="304800" cy="304800"/>
    <xdr:sp macro="" textlink="">
      <xdr:nvSpPr>
        <xdr:cNvPr id="758" name="AutoShape 5" descr="Álcool Étilico Hidratado 70° 1L TUPI">
          <a:extLst>
            <a:ext uri="{FF2B5EF4-FFF2-40B4-BE49-F238E27FC236}">
              <a16:creationId xmlns:a16="http://schemas.microsoft.com/office/drawing/2014/main" id="{7B19E38D-B117-433B-B95E-49E6C7AAEC64}"/>
            </a:ext>
          </a:extLst>
        </xdr:cNvPr>
        <xdr:cNvSpPr>
          <a:spLocks noChangeAspect="1" noChangeArrowheads="1"/>
        </xdr:cNvSpPr>
      </xdr:nvSpPr>
      <xdr:spPr bwMode="auto">
        <a:xfrm>
          <a:off x="6896100" y="1314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759" name="AutoShape 5" descr="Álcool Étilico Hidratado 70° 1L TUPI">
          <a:extLst>
            <a:ext uri="{FF2B5EF4-FFF2-40B4-BE49-F238E27FC236}">
              <a16:creationId xmlns:a16="http://schemas.microsoft.com/office/drawing/2014/main" id="{3EF6F850-5AF6-4BFC-ABEB-CDE82E28D931}"/>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760" name="AutoShape 5" descr="Álcool Étilico Hidratado 70° 1L TUPI">
          <a:extLst>
            <a:ext uri="{FF2B5EF4-FFF2-40B4-BE49-F238E27FC236}">
              <a16:creationId xmlns:a16="http://schemas.microsoft.com/office/drawing/2014/main" id="{47B2A558-2190-4659-8292-3E0C11C7387D}"/>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0</xdr:rowOff>
    </xdr:from>
    <xdr:ext cx="304800" cy="304800"/>
    <xdr:sp macro="" textlink="">
      <xdr:nvSpPr>
        <xdr:cNvPr id="761" name="AutoShape 5" descr="Álcool Étilico Hidratado 70° 1L TUPI">
          <a:extLst>
            <a:ext uri="{FF2B5EF4-FFF2-40B4-BE49-F238E27FC236}">
              <a16:creationId xmlns:a16="http://schemas.microsoft.com/office/drawing/2014/main" id="{EFBA1F14-7BBF-40A0-9B51-28FD32341F93}"/>
            </a:ext>
          </a:extLst>
        </xdr:cNvPr>
        <xdr:cNvSpPr>
          <a:spLocks noChangeAspect="1" noChangeArrowheads="1"/>
        </xdr:cNvSpPr>
      </xdr:nvSpPr>
      <xdr:spPr bwMode="auto">
        <a:xfrm>
          <a:off x="6896100" y="1314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762" name="AutoShape 5" descr="Álcool Étilico Hidratado 70° 1L TUPI">
          <a:extLst>
            <a:ext uri="{FF2B5EF4-FFF2-40B4-BE49-F238E27FC236}">
              <a16:creationId xmlns:a16="http://schemas.microsoft.com/office/drawing/2014/main" id="{49BD4E06-FA5F-475A-97CF-68FD20A8C132}"/>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763" name="AutoShape 5" descr="Álcool Étilico Hidratado 70° 1L TUPI">
          <a:extLst>
            <a:ext uri="{FF2B5EF4-FFF2-40B4-BE49-F238E27FC236}">
              <a16:creationId xmlns:a16="http://schemas.microsoft.com/office/drawing/2014/main" id="{9714D345-C2F3-4DB0-8696-E3A0F05D013C}"/>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764" name="AutoShape 5" descr="Álcool Étilico Hidratado 70° 1L TUPI">
          <a:extLst>
            <a:ext uri="{FF2B5EF4-FFF2-40B4-BE49-F238E27FC236}">
              <a16:creationId xmlns:a16="http://schemas.microsoft.com/office/drawing/2014/main" id="{61CB54E2-D4AB-407B-A035-1ED66E16A29B}"/>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765" name="AutoShape 5" descr="Álcool Étilico Hidratado 70° 1L TUPI">
          <a:extLst>
            <a:ext uri="{FF2B5EF4-FFF2-40B4-BE49-F238E27FC236}">
              <a16:creationId xmlns:a16="http://schemas.microsoft.com/office/drawing/2014/main" id="{857C4C3A-1CAB-4E7F-87E0-1AF1234185B7}"/>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766" name="AutoShape 5" descr="Álcool Étilico Hidratado 70° 1L TUPI">
          <a:extLst>
            <a:ext uri="{FF2B5EF4-FFF2-40B4-BE49-F238E27FC236}">
              <a16:creationId xmlns:a16="http://schemas.microsoft.com/office/drawing/2014/main" id="{C5AA550C-7D27-46D5-B6B5-B3928F425892}"/>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767" name="AutoShape 5" descr="Álcool Étilico Hidratado 70° 1L TUPI">
          <a:extLst>
            <a:ext uri="{FF2B5EF4-FFF2-40B4-BE49-F238E27FC236}">
              <a16:creationId xmlns:a16="http://schemas.microsoft.com/office/drawing/2014/main" id="{833D5C38-0AC5-44E1-A2FA-CD3CEF030F50}"/>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768" name="AutoShape 5" descr="Álcool Étilico Hidratado 70° 1L TUPI">
          <a:extLst>
            <a:ext uri="{FF2B5EF4-FFF2-40B4-BE49-F238E27FC236}">
              <a16:creationId xmlns:a16="http://schemas.microsoft.com/office/drawing/2014/main" id="{B3CD84EC-1BBE-4509-B17E-283FA9F4E5AC}"/>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769" name="AutoShape 5" descr="Álcool Étilico Hidratado 70° 1L TUPI">
          <a:extLst>
            <a:ext uri="{FF2B5EF4-FFF2-40B4-BE49-F238E27FC236}">
              <a16:creationId xmlns:a16="http://schemas.microsoft.com/office/drawing/2014/main" id="{83F4F1B0-27D7-4BE3-95DB-6704956588FC}"/>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42</xdr:row>
      <xdr:rowOff>464608</xdr:rowOff>
    </xdr:from>
    <xdr:ext cx="304800" cy="304800"/>
    <xdr:sp macro="" textlink="">
      <xdr:nvSpPr>
        <xdr:cNvPr id="770" name="AutoShape 5" descr="Álcool Étilico Hidratado 70° 1L TUPI">
          <a:extLst>
            <a:ext uri="{FF2B5EF4-FFF2-40B4-BE49-F238E27FC236}">
              <a16:creationId xmlns:a16="http://schemas.microsoft.com/office/drawing/2014/main" id="{0A2B131D-5398-4EA6-979E-AD59E31DAB35}"/>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42</xdr:row>
      <xdr:rowOff>464608</xdr:rowOff>
    </xdr:from>
    <xdr:ext cx="304800" cy="304800"/>
    <xdr:sp macro="" textlink="">
      <xdr:nvSpPr>
        <xdr:cNvPr id="771" name="AutoShape 5" descr="Álcool Étilico Hidratado 70° 1L TUPI">
          <a:extLst>
            <a:ext uri="{FF2B5EF4-FFF2-40B4-BE49-F238E27FC236}">
              <a16:creationId xmlns:a16="http://schemas.microsoft.com/office/drawing/2014/main" id="{08380FB4-5BC8-40EA-BE17-FF664EBAF1F3}"/>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42</xdr:row>
      <xdr:rowOff>464608</xdr:rowOff>
    </xdr:from>
    <xdr:ext cx="304800" cy="304800"/>
    <xdr:sp macro="" textlink="">
      <xdr:nvSpPr>
        <xdr:cNvPr id="772" name="AutoShape 5" descr="Álcool Étilico Hidratado 70° 1L TUPI">
          <a:extLst>
            <a:ext uri="{FF2B5EF4-FFF2-40B4-BE49-F238E27FC236}">
              <a16:creationId xmlns:a16="http://schemas.microsoft.com/office/drawing/2014/main" id="{E4C125F0-724A-48D5-99BC-D42D2E9B3209}"/>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42</xdr:row>
      <xdr:rowOff>464608</xdr:rowOff>
    </xdr:from>
    <xdr:ext cx="304800" cy="304800"/>
    <xdr:sp macro="" textlink="">
      <xdr:nvSpPr>
        <xdr:cNvPr id="773" name="AutoShape 5" descr="Álcool Étilico Hidratado 70° 1L TUPI">
          <a:extLst>
            <a:ext uri="{FF2B5EF4-FFF2-40B4-BE49-F238E27FC236}">
              <a16:creationId xmlns:a16="http://schemas.microsoft.com/office/drawing/2014/main" id="{79D165F1-C4DA-4C87-9E92-415798C1C3A3}"/>
            </a:ext>
          </a:extLst>
        </xdr:cNvPr>
        <xdr:cNvSpPr>
          <a:spLocks noChangeAspect="1" noChangeArrowheads="1"/>
        </xdr:cNvSpPr>
      </xdr:nvSpPr>
      <xdr:spPr bwMode="auto">
        <a:xfrm>
          <a:off x="7878233"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774" name="AutoShape 5" descr="Álcool Étilico Hidratado 70° 1L TUPI">
          <a:extLst>
            <a:ext uri="{FF2B5EF4-FFF2-40B4-BE49-F238E27FC236}">
              <a16:creationId xmlns:a16="http://schemas.microsoft.com/office/drawing/2014/main" id="{5D56A8BE-FF35-447D-9469-41DA4738B433}"/>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0</xdr:rowOff>
    </xdr:from>
    <xdr:ext cx="304800" cy="304800"/>
    <xdr:sp macro="" textlink="">
      <xdr:nvSpPr>
        <xdr:cNvPr id="775" name="AutoShape 5" descr="Álcool Étilico Hidratado 70° 1L TUPI">
          <a:extLst>
            <a:ext uri="{FF2B5EF4-FFF2-40B4-BE49-F238E27FC236}">
              <a16:creationId xmlns:a16="http://schemas.microsoft.com/office/drawing/2014/main" id="{1C3D4720-FDD7-444E-8233-A13EE71CA1DE}"/>
            </a:ext>
          </a:extLst>
        </xdr:cNvPr>
        <xdr:cNvSpPr>
          <a:spLocks noChangeAspect="1" noChangeArrowheads="1"/>
        </xdr:cNvSpPr>
      </xdr:nvSpPr>
      <xdr:spPr bwMode="auto">
        <a:xfrm>
          <a:off x="6896100" y="1314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776" name="AutoShape 5" descr="Álcool Étilico Hidratado 70° 1L TUPI">
          <a:extLst>
            <a:ext uri="{FF2B5EF4-FFF2-40B4-BE49-F238E27FC236}">
              <a16:creationId xmlns:a16="http://schemas.microsoft.com/office/drawing/2014/main" id="{BB132C78-4CC4-4705-9C86-2A0C3E9FCFD3}"/>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777" name="AutoShape 5" descr="Álcool Étilico Hidratado 70° 1L TUPI">
          <a:extLst>
            <a:ext uri="{FF2B5EF4-FFF2-40B4-BE49-F238E27FC236}">
              <a16:creationId xmlns:a16="http://schemas.microsoft.com/office/drawing/2014/main" id="{AD3BAB30-441C-41EA-B337-7DF0034DB0C2}"/>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0</xdr:rowOff>
    </xdr:from>
    <xdr:ext cx="304800" cy="304800"/>
    <xdr:sp macro="" textlink="">
      <xdr:nvSpPr>
        <xdr:cNvPr id="778" name="AutoShape 5" descr="Álcool Étilico Hidratado 70° 1L TUPI">
          <a:extLst>
            <a:ext uri="{FF2B5EF4-FFF2-40B4-BE49-F238E27FC236}">
              <a16:creationId xmlns:a16="http://schemas.microsoft.com/office/drawing/2014/main" id="{70440204-7A52-4FA3-835D-69BE47DBB3B8}"/>
            </a:ext>
          </a:extLst>
        </xdr:cNvPr>
        <xdr:cNvSpPr>
          <a:spLocks noChangeAspect="1" noChangeArrowheads="1"/>
        </xdr:cNvSpPr>
      </xdr:nvSpPr>
      <xdr:spPr bwMode="auto">
        <a:xfrm>
          <a:off x="6896100" y="1314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779" name="AutoShape 5" descr="Álcool Étilico Hidratado 70° 1L TUPI">
          <a:extLst>
            <a:ext uri="{FF2B5EF4-FFF2-40B4-BE49-F238E27FC236}">
              <a16:creationId xmlns:a16="http://schemas.microsoft.com/office/drawing/2014/main" id="{EB939225-1569-485B-9BCA-0A1E8E1F9495}"/>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780" name="AutoShape 5" descr="Álcool Étilico Hidratado 70° 1L TUPI">
          <a:extLst>
            <a:ext uri="{FF2B5EF4-FFF2-40B4-BE49-F238E27FC236}">
              <a16:creationId xmlns:a16="http://schemas.microsoft.com/office/drawing/2014/main" id="{9870BDF0-7A0F-47A4-95D8-8B82B255B2BC}"/>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0</xdr:rowOff>
    </xdr:from>
    <xdr:ext cx="304800" cy="304800"/>
    <xdr:sp macro="" textlink="">
      <xdr:nvSpPr>
        <xdr:cNvPr id="781" name="AutoShape 5" descr="Álcool Étilico Hidratado 70° 1L TUPI">
          <a:extLst>
            <a:ext uri="{FF2B5EF4-FFF2-40B4-BE49-F238E27FC236}">
              <a16:creationId xmlns:a16="http://schemas.microsoft.com/office/drawing/2014/main" id="{7051E218-6620-493C-83AC-1B26BDEBC08E}"/>
            </a:ext>
          </a:extLst>
        </xdr:cNvPr>
        <xdr:cNvSpPr>
          <a:spLocks noChangeAspect="1" noChangeArrowheads="1"/>
        </xdr:cNvSpPr>
      </xdr:nvSpPr>
      <xdr:spPr bwMode="auto">
        <a:xfrm>
          <a:off x="6896100" y="1314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782" name="AutoShape 5" descr="Álcool Étilico Hidratado 70° 1L TUPI">
          <a:extLst>
            <a:ext uri="{FF2B5EF4-FFF2-40B4-BE49-F238E27FC236}">
              <a16:creationId xmlns:a16="http://schemas.microsoft.com/office/drawing/2014/main" id="{85747BDE-3024-48C4-AB1A-1070FABE3B12}"/>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783" name="AutoShape 5" descr="Álcool Étilico Hidratado 70° 1L TUPI">
          <a:extLst>
            <a:ext uri="{FF2B5EF4-FFF2-40B4-BE49-F238E27FC236}">
              <a16:creationId xmlns:a16="http://schemas.microsoft.com/office/drawing/2014/main" id="{C84FD3FB-65DE-4F0A-BE39-02A4A2C652EA}"/>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784" name="AutoShape 5" descr="Álcool Étilico Hidratado 70° 1L TUPI">
          <a:extLst>
            <a:ext uri="{FF2B5EF4-FFF2-40B4-BE49-F238E27FC236}">
              <a16:creationId xmlns:a16="http://schemas.microsoft.com/office/drawing/2014/main" id="{01BA86A3-7F5E-46AA-A5F5-4CC76755BFBF}"/>
            </a:ext>
          </a:extLst>
        </xdr:cNvPr>
        <xdr:cNvSpPr>
          <a:spLocks noChangeAspect="1" noChangeArrowheads="1"/>
        </xdr:cNvSpPr>
      </xdr:nvSpPr>
      <xdr:spPr bwMode="auto">
        <a:xfrm>
          <a:off x="6896100" y="1353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785" name="AutoShape 5" descr="Álcool Étilico Hidratado 70° 1L TUPI">
          <a:extLst>
            <a:ext uri="{FF2B5EF4-FFF2-40B4-BE49-F238E27FC236}">
              <a16:creationId xmlns:a16="http://schemas.microsoft.com/office/drawing/2014/main" id="{E49B68C1-E3D8-4F37-9E56-18A5DF110D8E}"/>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786" name="AutoShape 5" descr="Álcool Étilico Hidratado 70° 1L TUPI">
          <a:extLst>
            <a:ext uri="{FF2B5EF4-FFF2-40B4-BE49-F238E27FC236}">
              <a16:creationId xmlns:a16="http://schemas.microsoft.com/office/drawing/2014/main" id="{B06DA89A-AAF1-4770-B3BB-A97FCD285E0A}"/>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787" name="AutoShape 5" descr="Álcool Étilico Hidratado 70° 1L TUPI">
          <a:extLst>
            <a:ext uri="{FF2B5EF4-FFF2-40B4-BE49-F238E27FC236}">
              <a16:creationId xmlns:a16="http://schemas.microsoft.com/office/drawing/2014/main" id="{13F3F6FD-A7AB-47FD-9669-63D808015121}"/>
            </a:ext>
          </a:extLst>
        </xdr:cNvPr>
        <xdr:cNvSpPr>
          <a:spLocks noChangeAspect="1" noChangeArrowheads="1"/>
        </xdr:cNvSpPr>
      </xdr:nvSpPr>
      <xdr:spPr bwMode="auto">
        <a:xfrm>
          <a:off x="7203017" y="1360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26</xdr:row>
      <xdr:rowOff>0</xdr:rowOff>
    </xdr:from>
    <xdr:to>
      <xdr:col>0</xdr:col>
      <xdr:colOff>304800</xdr:colOff>
      <xdr:row>27</xdr:row>
      <xdr:rowOff>28575</xdr:rowOff>
    </xdr:to>
    <xdr:sp macro="" textlink="">
      <xdr:nvSpPr>
        <xdr:cNvPr id="2" name="AutoShape 2" descr="Álcool Étilico Hidratado 70° 1L TUPI">
          <a:extLst>
            <a:ext uri="{FF2B5EF4-FFF2-40B4-BE49-F238E27FC236}">
              <a16:creationId xmlns:a16="http://schemas.microsoft.com/office/drawing/2014/main" id="{CCC36FBF-D2AE-4C70-B94C-BA17299AD774}"/>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27</xdr:row>
      <xdr:rowOff>28575</xdr:rowOff>
    </xdr:to>
    <xdr:sp macro="" textlink="">
      <xdr:nvSpPr>
        <xdr:cNvPr id="3" name="AutoShape 3" descr="Álcool Étilico Hidratado 70° 1L TUPI">
          <a:extLst>
            <a:ext uri="{FF2B5EF4-FFF2-40B4-BE49-F238E27FC236}">
              <a16:creationId xmlns:a16="http://schemas.microsoft.com/office/drawing/2014/main" id="{4E6E6797-C4B2-4133-A792-47C81503D4A3}"/>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27</xdr:row>
      <xdr:rowOff>28575</xdr:rowOff>
    </xdr:to>
    <xdr:sp macro="" textlink="">
      <xdr:nvSpPr>
        <xdr:cNvPr id="4" name="AutoShape 4" descr="Álcool Étilico Hidratado 70° 1L TUPI">
          <a:extLst>
            <a:ext uri="{FF2B5EF4-FFF2-40B4-BE49-F238E27FC236}">
              <a16:creationId xmlns:a16="http://schemas.microsoft.com/office/drawing/2014/main" id="{46292CC3-98A7-4645-BDDF-DD946ABC06B4}"/>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27</xdr:row>
      <xdr:rowOff>28575</xdr:rowOff>
    </xdr:to>
    <xdr:sp macro="" textlink="">
      <xdr:nvSpPr>
        <xdr:cNvPr id="5" name="AutoShape 5" descr="Álcool Étilico Hidratado 70° 1L TUPI">
          <a:extLst>
            <a:ext uri="{FF2B5EF4-FFF2-40B4-BE49-F238E27FC236}">
              <a16:creationId xmlns:a16="http://schemas.microsoft.com/office/drawing/2014/main" id="{901A9F3C-C5C5-4730-B11B-2ADCBEDE0DB1}"/>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27</xdr:row>
      <xdr:rowOff>28575</xdr:rowOff>
    </xdr:to>
    <xdr:sp macro="" textlink="">
      <xdr:nvSpPr>
        <xdr:cNvPr id="6" name="AutoShape 6" descr="Álcool Étilico Hidratado 70° 1L TUPI">
          <a:extLst>
            <a:ext uri="{FF2B5EF4-FFF2-40B4-BE49-F238E27FC236}">
              <a16:creationId xmlns:a16="http://schemas.microsoft.com/office/drawing/2014/main" id="{EBFF37D2-C23F-4ABD-8B0B-80CE7601E48D}"/>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32658</xdr:colOff>
      <xdr:row>0</xdr:row>
      <xdr:rowOff>0</xdr:rowOff>
    </xdr:from>
    <xdr:to>
      <xdr:col>2</xdr:col>
      <xdr:colOff>1428477</xdr:colOff>
      <xdr:row>4</xdr:row>
      <xdr:rowOff>20881</xdr:rowOff>
    </xdr:to>
    <xdr:pic>
      <xdr:nvPicPr>
        <xdr:cNvPr id="7" name="Imagem 6" descr="Jurisprudência">
          <a:extLst>
            <a:ext uri="{FF2B5EF4-FFF2-40B4-BE49-F238E27FC236}">
              <a16:creationId xmlns:a16="http://schemas.microsoft.com/office/drawing/2014/main" id="{3ED8668C-44DE-42BB-B716-7CA0D12377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658" y="0"/>
          <a:ext cx="2138769" cy="925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71</xdr:row>
      <xdr:rowOff>0</xdr:rowOff>
    </xdr:from>
    <xdr:to>
      <xdr:col>0</xdr:col>
      <xdr:colOff>304800</xdr:colOff>
      <xdr:row>73</xdr:row>
      <xdr:rowOff>106506</xdr:rowOff>
    </xdr:to>
    <xdr:sp macro="" textlink="">
      <xdr:nvSpPr>
        <xdr:cNvPr id="8" name="AutoShape 2" descr="Álcool Étilico Hidratado 70° 1L TUPI">
          <a:extLst>
            <a:ext uri="{FF2B5EF4-FFF2-40B4-BE49-F238E27FC236}">
              <a16:creationId xmlns:a16="http://schemas.microsoft.com/office/drawing/2014/main" id="{8954BF35-E48C-4D76-BF2E-DDDFA2EA95BF}"/>
            </a:ext>
          </a:extLst>
        </xdr:cNvPr>
        <xdr:cNvSpPr>
          <a:spLocks noChangeAspect="1" noChangeArrowheads="1"/>
        </xdr:cNvSpPr>
      </xdr:nvSpPr>
      <xdr:spPr bwMode="auto">
        <a:xfrm>
          <a:off x="0" y="495300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71</xdr:row>
      <xdr:rowOff>0</xdr:rowOff>
    </xdr:from>
    <xdr:to>
      <xdr:col>0</xdr:col>
      <xdr:colOff>304800</xdr:colOff>
      <xdr:row>75</xdr:row>
      <xdr:rowOff>169075</xdr:rowOff>
    </xdr:to>
    <xdr:sp macro="" textlink="">
      <xdr:nvSpPr>
        <xdr:cNvPr id="9" name="AutoShape 3" descr="Álcool Étilico Hidratado 70° 1L TUPI">
          <a:extLst>
            <a:ext uri="{FF2B5EF4-FFF2-40B4-BE49-F238E27FC236}">
              <a16:creationId xmlns:a16="http://schemas.microsoft.com/office/drawing/2014/main" id="{6AF7F61C-EE30-443D-AEBF-372345932A29}"/>
            </a:ext>
          </a:extLst>
        </xdr:cNvPr>
        <xdr:cNvSpPr>
          <a:spLocks noChangeAspect="1" noChangeArrowheads="1"/>
        </xdr:cNvSpPr>
      </xdr:nvSpPr>
      <xdr:spPr bwMode="auto">
        <a:xfrm>
          <a:off x="0" y="495300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71</xdr:row>
      <xdr:rowOff>0</xdr:rowOff>
    </xdr:from>
    <xdr:to>
      <xdr:col>0</xdr:col>
      <xdr:colOff>304800</xdr:colOff>
      <xdr:row>75</xdr:row>
      <xdr:rowOff>169075</xdr:rowOff>
    </xdr:to>
    <xdr:sp macro="" textlink="">
      <xdr:nvSpPr>
        <xdr:cNvPr id="10" name="AutoShape 4" descr="Álcool Étilico Hidratado 70° 1L TUPI">
          <a:extLst>
            <a:ext uri="{FF2B5EF4-FFF2-40B4-BE49-F238E27FC236}">
              <a16:creationId xmlns:a16="http://schemas.microsoft.com/office/drawing/2014/main" id="{87F787AB-4621-4C46-A3C1-3E3DE06FE320}"/>
            </a:ext>
          </a:extLst>
        </xdr:cNvPr>
        <xdr:cNvSpPr>
          <a:spLocks noChangeAspect="1" noChangeArrowheads="1"/>
        </xdr:cNvSpPr>
      </xdr:nvSpPr>
      <xdr:spPr bwMode="auto">
        <a:xfrm>
          <a:off x="0" y="495300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71</xdr:row>
      <xdr:rowOff>0</xdr:rowOff>
    </xdr:from>
    <xdr:to>
      <xdr:col>0</xdr:col>
      <xdr:colOff>304800</xdr:colOff>
      <xdr:row>73</xdr:row>
      <xdr:rowOff>106506</xdr:rowOff>
    </xdr:to>
    <xdr:sp macro="" textlink="">
      <xdr:nvSpPr>
        <xdr:cNvPr id="11" name="AutoShape 5" descr="Álcool Étilico Hidratado 70° 1L TUPI">
          <a:extLst>
            <a:ext uri="{FF2B5EF4-FFF2-40B4-BE49-F238E27FC236}">
              <a16:creationId xmlns:a16="http://schemas.microsoft.com/office/drawing/2014/main" id="{D50FBB03-F26E-4228-85D9-539FC93B667A}"/>
            </a:ext>
          </a:extLst>
        </xdr:cNvPr>
        <xdr:cNvSpPr>
          <a:spLocks noChangeAspect="1" noChangeArrowheads="1"/>
        </xdr:cNvSpPr>
      </xdr:nvSpPr>
      <xdr:spPr bwMode="auto">
        <a:xfrm>
          <a:off x="0" y="495300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1524000</xdr:colOff>
      <xdr:row>71</xdr:row>
      <xdr:rowOff>0</xdr:rowOff>
    </xdr:from>
    <xdr:to>
      <xdr:col>2</xdr:col>
      <xdr:colOff>1784995</xdr:colOff>
      <xdr:row>73</xdr:row>
      <xdr:rowOff>110316</xdr:rowOff>
    </xdr:to>
    <xdr:sp macro="" textlink="">
      <xdr:nvSpPr>
        <xdr:cNvPr id="12" name="AutoShape 6" descr="Álcool Étilico Hidratado 70° 1L TUPI">
          <a:extLst>
            <a:ext uri="{FF2B5EF4-FFF2-40B4-BE49-F238E27FC236}">
              <a16:creationId xmlns:a16="http://schemas.microsoft.com/office/drawing/2014/main" id="{7E081F27-3CAA-4731-A453-99C8DA807F1A}"/>
            </a:ext>
          </a:extLst>
        </xdr:cNvPr>
        <xdr:cNvSpPr>
          <a:spLocks noChangeAspect="1" noChangeArrowheads="1"/>
        </xdr:cNvSpPr>
      </xdr:nvSpPr>
      <xdr:spPr bwMode="auto">
        <a:xfrm>
          <a:off x="2266950" y="49530000"/>
          <a:ext cx="260995" cy="38245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0</xdr:col>
      <xdr:colOff>0</xdr:colOff>
      <xdr:row>66</xdr:row>
      <xdr:rowOff>0</xdr:rowOff>
    </xdr:from>
    <xdr:ext cx="304800" cy="304800"/>
    <xdr:sp macro="" textlink="">
      <xdr:nvSpPr>
        <xdr:cNvPr id="13" name="AutoShape 2" descr="Álcool Étilico Hidratado 70° 1L TUPI">
          <a:extLst>
            <a:ext uri="{FF2B5EF4-FFF2-40B4-BE49-F238E27FC236}">
              <a16:creationId xmlns:a16="http://schemas.microsoft.com/office/drawing/2014/main" id="{7A8851E5-BD0E-422C-81E5-A4AEED5E7B2E}"/>
            </a:ext>
          </a:extLst>
        </xdr:cNvPr>
        <xdr:cNvSpPr>
          <a:spLocks noChangeAspect="1" noChangeArrowheads="1"/>
        </xdr:cNvSpPr>
      </xdr:nvSpPr>
      <xdr:spPr bwMode="auto">
        <a:xfrm>
          <a:off x="0" y="3690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67</xdr:row>
      <xdr:rowOff>0</xdr:rowOff>
    </xdr:from>
    <xdr:ext cx="304800" cy="304800"/>
    <xdr:sp macro="" textlink="">
      <xdr:nvSpPr>
        <xdr:cNvPr id="14" name="AutoShape 3" descr="Álcool Étilico Hidratado 70° 1L TUPI">
          <a:extLst>
            <a:ext uri="{FF2B5EF4-FFF2-40B4-BE49-F238E27FC236}">
              <a16:creationId xmlns:a16="http://schemas.microsoft.com/office/drawing/2014/main" id="{7B96EE4D-8FA5-4590-87EA-ECF3AA8F6105}"/>
            </a:ext>
          </a:extLst>
        </xdr:cNvPr>
        <xdr:cNvSpPr>
          <a:spLocks noChangeAspect="1" noChangeArrowheads="1"/>
        </xdr:cNvSpPr>
      </xdr:nvSpPr>
      <xdr:spPr bwMode="auto">
        <a:xfrm>
          <a:off x="0" y="37766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67</xdr:row>
      <xdr:rowOff>0</xdr:rowOff>
    </xdr:from>
    <xdr:ext cx="304800" cy="304800"/>
    <xdr:sp macro="" textlink="">
      <xdr:nvSpPr>
        <xdr:cNvPr id="15" name="AutoShape 4" descr="Álcool Étilico Hidratado 70° 1L TUPI">
          <a:extLst>
            <a:ext uri="{FF2B5EF4-FFF2-40B4-BE49-F238E27FC236}">
              <a16:creationId xmlns:a16="http://schemas.microsoft.com/office/drawing/2014/main" id="{3ECE03FD-903B-40F1-B7C1-93B5D74D5C8B}"/>
            </a:ext>
          </a:extLst>
        </xdr:cNvPr>
        <xdr:cNvSpPr>
          <a:spLocks noChangeAspect="1" noChangeArrowheads="1"/>
        </xdr:cNvSpPr>
      </xdr:nvSpPr>
      <xdr:spPr bwMode="auto">
        <a:xfrm>
          <a:off x="0" y="37766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65</xdr:row>
      <xdr:rowOff>390525</xdr:rowOff>
    </xdr:from>
    <xdr:ext cx="304800" cy="304800"/>
    <xdr:sp macro="" textlink="">
      <xdr:nvSpPr>
        <xdr:cNvPr id="16" name="AutoShape 5" descr="Álcool Étilico Hidratado 70° 1L TUPI">
          <a:extLst>
            <a:ext uri="{FF2B5EF4-FFF2-40B4-BE49-F238E27FC236}">
              <a16:creationId xmlns:a16="http://schemas.microsoft.com/office/drawing/2014/main" id="{8E5C7AD5-3D5D-459F-8DA1-792D116B5CD0}"/>
            </a:ext>
          </a:extLst>
        </xdr:cNvPr>
        <xdr:cNvSpPr>
          <a:spLocks noChangeAspect="1" noChangeArrowheads="1"/>
        </xdr:cNvSpPr>
      </xdr:nvSpPr>
      <xdr:spPr bwMode="auto">
        <a:xfrm>
          <a:off x="6896100" y="36785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7" name="AutoShape 2" descr="Álcool Étilico Hidratado 70° 1L TUPI">
          <a:extLst>
            <a:ext uri="{FF2B5EF4-FFF2-40B4-BE49-F238E27FC236}">
              <a16:creationId xmlns:a16="http://schemas.microsoft.com/office/drawing/2014/main" id="{25997521-0C67-424C-A3FA-0E49C56E4D00}"/>
            </a:ext>
          </a:extLst>
        </xdr:cNvPr>
        <xdr:cNvSpPr>
          <a:spLocks noChangeAspect="1" noChangeArrowheads="1"/>
        </xdr:cNvSpPr>
      </xdr:nvSpPr>
      <xdr:spPr bwMode="auto">
        <a:xfrm>
          <a:off x="0" y="533685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8" name="AutoShape 5" descr="Álcool Étilico Hidratado 70° 1L TUPI">
          <a:extLst>
            <a:ext uri="{FF2B5EF4-FFF2-40B4-BE49-F238E27FC236}">
              <a16:creationId xmlns:a16="http://schemas.microsoft.com/office/drawing/2014/main" id="{95FCF372-0D20-46E8-8C3A-494FAA98810A}"/>
            </a:ext>
          </a:extLst>
        </xdr:cNvPr>
        <xdr:cNvSpPr>
          <a:spLocks noChangeAspect="1" noChangeArrowheads="1"/>
        </xdr:cNvSpPr>
      </xdr:nvSpPr>
      <xdr:spPr bwMode="auto">
        <a:xfrm>
          <a:off x="0" y="533685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19" name="AutoShape 6" descr="Álcool Étilico Hidratado 70° 1L TUPI">
          <a:extLst>
            <a:ext uri="{FF2B5EF4-FFF2-40B4-BE49-F238E27FC236}">
              <a16:creationId xmlns:a16="http://schemas.microsoft.com/office/drawing/2014/main" id="{970696F3-2D54-4409-8FA7-F1C0C7CBB046}"/>
            </a:ext>
          </a:extLst>
        </xdr:cNvPr>
        <xdr:cNvSpPr>
          <a:spLocks noChangeAspect="1" noChangeArrowheads="1"/>
        </xdr:cNvSpPr>
      </xdr:nvSpPr>
      <xdr:spPr bwMode="auto">
        <a:xfrm>
          <a:off x="2266950" y="533685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0" name="AutoShape 2" descr="Álcool Étilico Hidratado 70° 1L TUPI">
          <a:extLst>
            <a:ext uri="{FF2B5EF4-FFF2-40B4-BE49-F238E27FC236}">
              <a16:creationId xmlns:a16="http://schemas.microsoft.com/office/drawing/2014/main" id="{51179BA4-18F4-4543-A7EA-A0640165DBD1}"/>
            </a:ext>
          </a:extLst>
        </xdr:cNvPr>
        <xdr:cNvSpPr>
          <a:spLocks noChangeAspect="1" noChangeArrowheads="1"/>
        </xdr:cNvSpPr>
      </xdr:nvSpPr>
      <xdr:spPr bwMode="auto">
        <a:xfrm>
          <a:off x="0" y="57311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1" name="AutoShape 3" descr="Álcool Étilico Hidratado 70° 1L TUPI">
          <a:extLst>
            <a:ext uri="{FF2B5EF4-FFF2-40B4-BE49-F238E27FC236}">
              <a16:creationId xmlns:a16="http://schemas.microsoft.com/office/drawing/2014/main" id="{68F0BCC6-BA2B-4726-993C-C250728A79F9}"/>
            </a:ext>
          </a:extLst>
        </xdr:cNvPr>
        <xdr:cNvSpPr>
          <a:spLocks noChangeAspect="1" noChangeArrowheads="1"/>
        </xdr:cNvSpPr>
      </xdr:nvSpPr>
      <xdr:spPr bwMode="auto">
        <a:xfrm>
          <a:off x="0" y="57311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2" name="AutoShape 4" descr="Álcool Étilico Hidratado 70° 1L TUPI">
          <a:extLst>
            <a:ext uri="{FF2B5EF4-FFF2-40B4-BE49-F238E27FC236}">
              <a16:creationId xmlns:a16="http://schemas.microsoft.com/office/drawing/2014/main" id="{C9B310D4-3674-4364-99E9-100EB44B15B0}"/>
            </a:ext>
          </a:extLst>
        </xdr:cNvPr>
        <xdr:cNvSpPr>
          <a:spLocks noChangeAspect="1" noChangeArrowheads="1"/>
        </xdr:cNvSpPr>
      </xdr:nvSpPr>
      <xdr:spPr bwMode="auto">
        <a:xfrm>
          <a:off x="0" y="57311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3" name="AutoShape 5" descr="Álcool Étilico Hidratado 70° 1L TUPI">
          <a:extLst>
            <a:ext uri="{FF2B5EF4-FFF2-40B4-BE49-F238E27FC236}">
              <a16:creationId xmlns:a16="http://schemas.microsoft.com/office/drawing/2014/main" id="{E379228E-FF65-4DFB-81B1-273E5A2287F8}"/>
            </a:ext>
          </a:extLst>
        </xdr:cNvPr>
        <xdr:cNvSpPr>
          <a:spLocks noChangeAspect="1" noChangeArrowheads="1"/>
        </xdr:cNvSpPr>
      </xdr:nvSpPr>
      <xdr:spPr bwMode="auto">
        <a:xfrm>
          <a:off x="0" y="57311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24" name="AutoShape 6" descr="Álcool Étilico Hidratado 70° 1L TUPI">
          <a:extLst>
            <a:ext uri="{FF2B5EF4-FFF2-40B4-BE49-F238E27FC236}">
              <a16:creationId xmlns:a16="http://schemas.microsoft.com/office/drawing/2014/main" id="{24C9180D-90B0-439C-804C-C359205CA18C}"/>
            </a:ext>
          </a:extLst>
        </xdr:cNvPr>
        <xdr:cNvSpPr>
          <a:spLocks noChangeAspect="1" noChangeArrowheads="1"/>
        </xdr:cNvSpPr>
      </xdr:nvSpPr>
      <xdr:spPr bwMode="auto">
        <a:xfrm>
          <a:off x="2266950" y="57311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5" name="AutoShape 2" descr="Álcool Étilico Hidratado 70° 1L TUPI">
          <a:extLst>
            <a:ext uri="{FF2B5EF4-FFF2-40B4-BE49-F238E27FC236}">
              <a16:creationId xmlns:a16="http://schemas.microsoft.com/office/drawing/2014/main" id="{F3064C6D-4974-4C62-B478-783DAFA4CD98}"/>
            </a:ext>
          </a:extLst>
        </xdr:cNvPr>
        <xdr:cNvSpPr>
          <a:spLocks noChangeAspect="1" noChangeArrowheads="1"/>
        </xdr:cNvSpPr>
      </xdr:nvSpPr>
      <xdr:spPr bwMode="auto">
        <a:xfrm>
          <a:off x="0" y="612076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6" name="AutoShape 3" descr="Álcool Étilico Hidratado 70° 1L TUPI">
          <a:extLst>
            <a:ext uri="{FF2B5EF4-FFF2-40B4-BE49-F238E27FC236}">
              <a16:creationId xmlns:a16="http://schemas.microsoft.com/office/drawing/2014/main" id="{4B5FDDFB-CC43-4522-82A6-8CB07D565171}"/>
            </a:ext>
          </a:extLst>
        </xdr:cNvPr>
        <xdr:cNvSpPr>
          <a:spLocks noChangeAspect="1" noChangeArrowheads="1"/>
        </xdr:cNvSpPr>
      </xdr:nvSpPr>
      <xdr:spPr bwMode="auto">
        <a:xfrm>
          <a:off x="0" y="612076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7" name="AutoShape 4" descr="Álcool Étilico Hidratado 70° 1L TUPI">
          <a:extLst>
            <a:ext uri="{FF2B5EF4-FFF2-40B4-BE49-F238E27FC236}">
              <a16:creationId xmlns:a16="http://schemas.microsoft.com/office/drawing/2014/main" id="{E60DB187-7379-47D0-81B5-AC9E55776EB5}"/>
            </a:ext>
          </a:extLst>
        </xdr:cNvPr>
        <xdr:cNvSpPr>
          <a:spLocks noChangeAspect="1" noChangeArrowheads="1"/>
        </xdr:cNvSpPr>
      </xdr:nvSpPr>
      <xdr:spPr bwMode="auto">
        <a:xfrm>
          <a:off x="0" y="612076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8" name="AutoShape 5" descr="Álcool Étilico Hidratado 70° 1L TUPI">
          <a:extLst>
            <a:ext uri="{FF2B5EF4-FFF2-40B4-BE49-F238E27FC236}">
              <a16:creationId xmlns:a16="http://schemas.microsoft.com/office/drawing/2014/main" id="{848E8058-7E1D-4BB8-B088-20D32677AC88}"/>
            </a:ext>
          </a:extLst>
        </xdr:cNvPr>
        <xdr:cNvSpPr>
          <a:spLocks noChangeAspect="1" noChangeArrowheads="1"/>
        </xdr:cNvSpPr>
      </xdr:nvSpPr>
      <xdr:spPr bwMode="auto">
        <a:xfrm>
          <a:off x="0" y="612076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29" name="AutoShape 6" descr="Álcool Étilico Hidratado 70° 1L TUPI">
          <a:extLst>
            <a:ext uri="{FF2B5EF4-FFF2-40B4-BE49-F238E27FC236}">
              <a16:creationId xmlns:a16="http://schemas.microsoft.com/office/drawing/2014/main" id="{F754ED1B-0A2B-485A-BEE7-D3D4F190B979}"/>
            </a:ext>
          </a:extLst>
        </xdr:cNvPr>
        <xdr:cNvSpPr>
          <a:spLocks noChangeAspect="1" noChangeArrowheads="1"/>
        </xdr:cNvSpPr>
      </xdr:nvSpPr>
      <xdr:spPr bwMode="auto">
        <a:xfrm>
          <a:off x="2266950" y="612076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30" name="AutoShape 2" descr="Álcool Étilico Hidratado 70° 1L TUPI">
          <a:extLst>
            <a:ext uri="{FF2B5EF4-FFF2-40B4-BE49-F238E27FC236}">
              <a16:creationId xmlns:a16="http://schemas.microsoft.com/office/drawing/2014/main" id="{293050D9-0CD0-4458-8931-ADAABBC8A919}"/>
            </a:ext>
          </a:extLst>
        </xdr:cNvPr>
        <xdr:cNvSpPr>
          <a:spLocks noChangeAspect="1" noChangeArrowheads="1"/>
        </xdr:cNvSpPr>
      </xdr:nvSpPr>
      <xdr:spPr bwMode="auto">
        <a:xfrm>
          <a:off x="0" y="654558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31" name="AutoShape 3" descr="Álcool Étilico Hidratado 70° 1L TUPI">
          <a:extLst>
            <a:ext uri="{FF2B5EF4-FFF2-40B4-BE49-F238E27FC236}">
              <a16:creationId xmlns:a16="http://schemas.microsoft.com/office/drawing/2014/main" id="{525D1539-22A7-42D8-8828-350537DE2165}"/>
            </a:ext>
          </a:extLst>
        </xdr:cNvPr>
        <xdr:cNvSpPr>
          <a:spLocks noChangeAspect="1" noChangeArrowheads="1"/>
        </xdr:cNvSpPr>
      </xdr:nvSpPr>
      <xdr:spPr bwMode="auto">
        <a:xfrm>
          <a:off x="0" y="654558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32" name="AutoShape 4" descr="Álcool Étilico Hidratado 70° 1L TUPI">
          <a:extLst>
            <a:ext uri="{FF2B5EF4-FFF2-40B4-BE49-F238E27FC236}">
              <a16:creationId xmlns:a16="http://schemas.microsoft.com/office/drawing/2014/main" id="{FD772206-D619-4B66-9699-324D49730E89}"/>
            </a:ext>
          </a:extLst>
        </xdr:cNvPr>
        <xdr:cNvSpPr>
          <a:spLocks noChangeAspect="1" noChangeArrowheads="1"/>
        </xdr:cNvSpPr>
      </xdr:nvSpPr>
      <xdr:spPr bwMode="auto">
        <a:xfrm>
          <a:off x="0" y="654558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33" name="AutoShape 5" descr="Álcool Étilico Hidratado 70° 1L TUPI">
          <a:extLst>
            <a:ext uri="{FF2B5EF4-FFF2-40B4-BE49-F238E27FC236}">
              <a16:creationId xmlns:a16="http://schemas.microsoft.com/office/drawing/2014/main" id="{6DF83983-6D2F-43E0-AA66-FA7B89B2A9C4}"/>
            </a:ext>
          </a:extLst>
        </xdr:cNvPr>
        <xdr:cNvSpPr>
          <a:spLocks noChangeAspect="1" noChangeArrowheads="1"/>
        </xdr:cNvSpPr>
      </xdr:nvSpPr>
      <xdr:spPr bwMode="auto">
        <a:xfrm>
          <a:off x="0" y="654558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34" name="AutoShape 6" descr="Álcool Étilico Hidratado 70° 1L TUPI">
          <a:extLst>
            <a:ext uri="{FF2B5EF4-FFF2-40B4-BE49-F238E27FC236}">
              <a16:creationId xmlns:a16="http://schemas.microsoft.com/office/drawing/2014/main" id="{C6954E24-627B-4A2E-8711-5F47675BDFBA}"/>
            </a:ext>
          </a:extLst>
        </xdr:cNvPr>
        <xdr:cNvSpPr>
          <a:spLocks noChangeAspect="1" noChangeArrowheads="1"/>
        </xdr:cNvSpPr>
      </xdr:nvSpPr>
      <xdr:spPr bwMode="auto">
        <a:xfrm>
          <a:off x="2266950" y="654558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35" name="AutoShape 2" descr="Álcool Étilico Hidratado 70° 1L TUPI">
          <a:extLst>
            <a:ext uri="{FF2B5EF4-FFF2-40B4-BE49-F238E27FC236}">
              <a16:creationId xmlns:a16="http://schemas.microsoft.com/office/drawing/2014/main" id="{B6E5921F-EEC1-4FCE-B372-9F7622C507FA}"/>
            </a:ext>
          </a:extLst>
        </xdr:cNvPr>
        <xdr:cNvSpPr>
          <a:spLocks noChangeAspect="1" noChangeArrowheads="1"/>
        </xdr:cNvSpPr>
      </xdr:nvSpPr>
      <xdr:spPr bwMode="auto">
        <a:xfrm>
          <a:off x="0" y="69675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36" name="AutoShape 3" descr="Álcool Étilico Hidratado 70° 1L TUPI">
          <a:extLst>
            <a:ext uri="{FF2B5EF4-FFF2-40B4-BE49-F238E27FC236}">
              <a16:creationId xmlns:a16="http://schemas.microsoft.com/office/drawing/2014/main" id="{F046CCCE-28A6-4304-ACAC-329BC58E7CEF}"/>
            </a:ext>
          </a:extLst>
        </xdr:cNvPr>
        <xdr:cNvSpPr>
          <a:spLocks noChangeAspect="1" noChangeArrowheads="1"/>
        </xdr:cNvSpPr>
      </xdr:nvSpPr>
      <xdr:spPr bwMode="auto">
        <a:xfrm>
          <a:off x="0" y="69675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37" name="AutoShape 4" descr="Álcool Étilico Hidratado 70° 1L TUPI">
          <a:extLst>
            <a:ext uri="{FF2B5EF4-FFF2-40B4-BE49-F238E27FC236}">
              <a16:creationId xmlns:a16="http://schemas.microsoft.com/office/drawing/2014/main" id="{16A5E91E-A3BB-4E1A-A6B9-06C1E914D620}"/>
            </a:ext>
          </a:extLst>
        </xdr:cNvPr>
        <xdr:cNvSpPr>
          <a:spLocks noChangeAspect="1" noChangeArrowheads="1"/>
        </xdr:cNvSpPr>
      </xdr:nvSpPr>
      <xdr:spPr bwMode="auto">
        <a:xfrm>
          <a:off x="0" y="69675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38" name="AutoShape 5" descr="Álcool Étilico Hidratado 70° 1L TUPI">
          <a:extLst>
            <a:ext uri="{FF2B5EF4-FFF2-40B4-BE49-F238E27FC236}">
              <a16:creationId xmlns:a16="http://schemas.microsoft.com/office/drawing/2014/main" id="{0C7A5EA3-16E7-4630-8741-7C4DC314DC1B}"/>
            </a:ext>
          </a:extLst>
        </xdr:cNvPr>
        <xdr:cNvSpPr>
          <a:spLocks noChangeAspect="1" noChangeArrowheads="1"/>
        </xdr:cNvSpPr>
      </xdr:nvSpPr>
      <xdr:spPr bwMode="auto">
        <a:xfrm>
          <a:off x="0" y="69675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39" name="AutoShape 6" descr="Álcool Étilico Hidratado 70° 1L TUPI">
          <a:extLst>
            <a:ext uri="{FF2B5EF4-FFF2-40B4-BE49-F238E27FC236}">
              <a16:creationId xmlns:a16="http://schemas.microsoft.com/office/drawing/2014/main" id="{89C676A7-069D-41B7-A955-AF0E8108F518}"/>
            </a:ext>
          </a:extLst>
        </xdr:cNvPr>
        <xdr:cNvSpPr>
          <a:spLocks noChangeAspect="1" noChangeArrowheads="1"/>
        </xdr:cNvSpPr>
      </xdr:nvSpPr>
      <xdr:spPr bwMode="auto">
        <a:xfrm>
          <a:off x="2266950" y="696753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41" name="AutoShape 2" descr="Álcool Étilico Hidratado 70° 1L TUPI">
          <a:extLst>
            <a:ext uri="{FF2B5EF4-FFF2-40B4-BE49-F238E27FC236}">
              <a16:creationId xmlns:a16="http://schemas.microsoft.com/office/drawing/2014/main" id="{EF25D5A5-1A95-481F-ABAB-F6EC04BD9B44}"/>
            </a:ext>
          </a:extLst>
        </xdr:cNvPr>
        <xdr:cNvSpPr>
          <a:spLocks noChangeAspect="1" noChangeArrowheads="1"/>
        </xdr:cNvSpPr>
      </xdr:nvSpPr>
      <xdr:spPr bwMode="auto">
        <a:xfrm>
          <a:off x="0" y="738949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42" name="AutoShape 3" descr="Álcool Étilico Hidratado 70° 1L TUPI">
          <a:extLst>
            <a:ext uri="{FF2B5EF4-FFF2-40B4-BE49-F238E27FC236}">
              <a16:creationId xmlns:a16="http://schemas.microsoft.com/office/drawing/2014/main" id="{1573C194-D313-4B17-856C-B7D4F07D145E}"/>
            </a:ext>
          </a:extLst>
        </xdr:cNvPr>
        <xdr:cNvSpPr>
          <a:spLocks noChangeAspect="1" noChangeArrowheads="1"/>
        </xdr:cNvSpPr>
      </xdr:nvSpPr>
      <xdr:spPr bwMode="auto">
        <a:xfrm>
          <a:off x="0" y="738949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43" name="AutoShape 4" descr="Álcool Étilico Hidratado 70° 1L TUPI">
          <a:extLst>
            <a:ext uri="{FF2B5EF4-FFF2-40B4-BE49-F238E27FC236}">
              <a16:creationId xmlns:a16="http://schemas.microsoft.com/office/drawing/2014/main" id="{417A14EE-60DC-4CED-B797-82D504094655}"/>
            </a:ext>
          </a:extLst>
        </xdr:cNvPr>
        <xdr:cNvSpPr>
          <a:spLocks noChangeAspect="1" noChangeArrowheads="1"/>
        </xdr:cNvSpPr>
      </xdr:nvSpPr>
      <xdr:spPr bwMode="auto">
        <a:xfrm>
          <a:off x="0" y="738949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44" name="AutoShape 5" descr="Álcool Étilico Hidratado 70° 1L TUPI">
          <a:extLst>
            <a:ext uri="{FF2B5EF4-FFF2-40B4-BE49-F238E27FC236}">
              <a16:creationId xmlns:a16="http://schemas.microsoft.com/office/drawing/2014/main" id="{E3BD895C-2BF7-4710-96CD-52FABBF179DD}"/>
            </a:ext>
          </a:extLst>
        </xdr:cNvPr>
        <xdr:cNvSpPr>
          <a:spLocks noChangeAspect="1" noChangeArrowheads="1"/>
        </xdr:cNvSpPr>
      </xdr:nvSpPr>
      <xdr:spPr bwMode="auto">
        <a:xfrm>
          <a:off x="0" y="738949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45" name="AutoShape 6" descr="Álcool Étilico Hidratado 70° 1L TUPI">
          <a:extLst>
            <a:ext uri="{FF2B5EF4-FFF2-40B4-BE49-F238E27FC236}">
              <a16:creationId xmlns:a16="http://schemas.microsoft.com/office/drawing/2014/main" id="{B97C6E64-BA3C-4ADF-8BDB-5934DC589085}"/>
            </a:ext>
          </a:extLst>
        </xdr:cNvPr>
        <xdr:cNvSpPr>
          <a:spLocks noChangeAspect="1" noChangeArrowheads="1"/>
        </xdr:cNvSpPr>
      </xdr:nvSpPr>
      <xdr:spPr bwMode="auto">
        <a:xfrm>
          <a:off x="2266950" y="738949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47" name="AutoShape 2" descr="Álcool Étilico Hidratado 70° 1L TUPI">
          <a:extLst>
            <a:ext uri="{FF2B5EF4-FFF2-40B4-BE49-F238E27FC236}">
              <a16:creationId xmlns:a16="http://schemas.microsoft.com/office/drawing/2014/main" id="{808A1D8C-5638-46C3-A20F-FE4F47C0CA4D}"/>
            </a:ext>
          </a:extLst>
        </xdr:cNvPr>
        <xdr:cNvSpPr>
          <a:spLocks noChangeAspect="1" noChangeArrowheads="1"/>
        </xdr:cNvSpPr>
      </xdr:nvSpPr>
      <xdr:spPr bwMode="auto">
        <a:xfrm>
          <a:off x="0" y="780288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48" name="AutoShape 3" descr="Álcool Étilico Hidratado 70° 1L TUPI">
          <a:extLst>
            <a:ext uri="{FF2B5EF4-FFF2-40B4-BE49-F238E27FC236}">
              <a16:creationId xmlns:a16="http://schemas.microsoft.com/office/drawing/2014/main" id="{0346209D-CC12-4114-8C60-4645CB6F1466}"/>
            </a:ext>
          </a:extLst>
        </xdr:cNvPr>
        <xdr:cNvSpPr>
          <a:spLocks noChangeAspect="1" noChangeArrowheads="1"/>
        </xdr:cNvSpPr>
      </xdr:nvSpPr>
      <xdr:spPr bwMode="auto">
        <a:xfrm>
          <a:off x="0" y="780288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49" name="AutoShape 4" descr="Álcool Étilico Hidratado 70° 1L TUPI">
          <a:extLst>
            <a:ext uri="{FF2B5EF4-FFF2-40B4-BE49-F238E27FC236}">
              <a16:creationId xmlns:a16="http://schemas.microsoft.com/office/drawing/2014/main" id="{A3290076-9B9D-4D47-9F4E-72B9940F09DD}"/>
            </a:ext>
          </a:extLst>
        </xdr:cNvPr>
        <xdr:cNvSpPr>
          <a:spLocks noChangeAspect="1" noChangeArrowheads="1"/>
        </xdr:cNvSpPr>
      </xdr:nvSpPr>
      <xdr:spPr bwMode="auto">
        <a:xfrm>
          <a:off x="0" y="780288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50" name="AutoShape 5" descr="Álcool Étilico Hidratado 70° 1L TUPI">
          <a:extLst>
            <a:ext uri="{FF2B5EF4-FFF2-40B4-BE49-F238E27FC236}">
              <a16:creationId xmlns:a16="http://schemas.microsoft.com/office/drawing/2014/main" id="{DB93D0EA-2F60-4E7E-8E60-2D601ABB4852}"/>
            </a:ext>
          </a:extLst>
        </xdr:cNvPr>
        <xdr:cNvSpPr>
          <a:spLocks noChangeAspect="1" noChangeArrowheads="1"/>
        </xdr:cNvSpPr>
      </xdr:nvSpPr>
      <xdr:spPr bwMode="auto">
        <a:xfrm>
          <a:off x="0" y="780288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51" name="AutoShape 6" descr="Álcool Étilico Hidratado 70° 1L TUPI">
          <a:extLst>
            <a:ext uri="{FF2B5EF4-FFF2-40B4-BE49-F238E27FC236}">
              <a16:creationId xmlns:a16="http://schemas.microsoft.com/office/drawing/2014/main" id="{92D6D687-A885-4E23-8BA6-262ABC401279}"/>
            </a:ext>
          </a:extLst>
        </xdr:cNvPr>
        <xdr:cNvSpPr>
          <a:spLocks noChangeAspect="1" noChangeArrowheads="1"/>
        </xdr:cNvSpPr>
      </xdr:nvSpPr>
      <xdr:spPr bwMode="auto">
        <a:xfrm>
          <a:off x="2266950" y="780288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53" name="AutoShape 2" descr="Álcool Étilico Hidratado 70° 1L TUPI">
          <a:extLst>
            <a:ext uri="{FF2B5EF4-FFF2-40B4-BE49-F238E27FC236}">
              <a16:creationId xmlns:a16="http://schemas.microsoft.com/office/drawing/2014/main" id="{A8AC946C-9733-4181-996D-86E001336BA5}"/>
            </a:ext>
          </a:extLst>
        </xdr:cNvPr>
        <xdr:cNvSpPr>
          <a:spLocks noChangeAspect="1" noChangeArrowheads="1"/>
        </xdr:cNvSpPr>
      </xdr:nvSpPr>
      <xdr:spPr bwMode="auto">
        <a:xfrm>
          <a:off x="0" y="82210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54" name="AutoShape 3" descr="Álcool Étilico Hidratado 70° 1L TUPI">
          <a:extLst>
            <a:ext uri="{FF2B5EF4-FFF2-40B4-BE49-F238E27FC236}">
              <a16:creationId xmlns:a16="http://schemas.microsoft.com/office/drawing/2014/main" id="{FDE094BC-006F-4AC6-B719-BA28ABE7B62D}"/>
            </a:ext>
          </a:extLst>
        </xdr:cNvPr>
        <xdr:cNvSpPr>
          <a:spLocks noChangeAspect="1" noChangeArrowheads="1"/>
        </xdr:cNvSpPr>
      </xdr:nvSpPr>
      <xdr:spPr bwMode="auto">
        <a:xfrm>
          <a:off x="0" y="82210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55" name="AutoShape 4" descr="Álcool Étilico Hidratado 70° 1L TUPI">
          <a:extLst>
            <a:ext uri="{FF2B5EF4-FFF2-40B4-BE49-F238E27FC236}">
              <a16:creationId xmlns:a16="http://schemas.microsoft.com/office/drawing/2014/main" id="{B935CC2C-54B7-4524-8F2C-1AC477427831}"/>
            </a:ext>
          </a:extLst>
        </xdr:cNvPr>
        <xdr:cNvSpPr>
          <a:spLocks noChangeAspect="1" noChangeArrowheads="1"/>
        </xdr:cNvSpPr>
      </xdr:nvSpPr>
      <xdr:spPr bwMode="auto">
        <a:xfrm>
          <a:off x="0" y="82210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56" name="AutoShape 5" descr="Álcool Étilico Hidratado 70° 1L TUPI">
          <a:extLst>
            <a:ext uri="{FF2B5EF4-FFF2-40B4-BE49-F238E27FC236}">
              <a16:creationId xmlns:a16="http://schemas.microsoft.com/office/drawing/2014/main" id="{612C192E-34C9-45D6-AA0F-6F9670F462A1}"/>
            </a:ext>
          </a:extLst>
        </xdr:cNvPr>
        <xdr:cNvSpPr>
          <a:spLocks noChangeAspect="1" noChangeArrowheads="1"/>
        </xdr:cNvSpPr>
      </xdr:nvSpPr>
      <xdr:spPr bwMode="auto">
        <a:xfrm>
          <a:off x="0" y="82210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57" name="AutoShape 6" descr="Álcool Étilico Hidratado 70° 1L TUPI">
          <a:extLst>
            <a:ext uri="{FF2B5EF4-FFF2-40B4-BE49-F238E27FC236}">
              <a16:creationId xmlns:a16="http://schemas.microsoft.com/office/drawing/2014/main" id="{1101ED01-7FE8-4C44-A680-92286C2B1615}"/>
            </a:ext>
          </a:extLst>
        </xdr:cNvPr>
        <xdr:cNvSpPr>
          <a:spLocks noChangeAspect="1" noChangeArrowheads="1"/>
        </xdr:cNvSpPr>
      </xdr:nvSpPr>
      <xdr:spPr bwMode="auto">
        <a:xfrm>
          <a:off x="2266950" y="82210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59" name="AutoShape 2" descr="Álcool Étilico Hidratado 70° 1L TUPI">
          <a:extLst>
            <a:ext uri="{FF2B5EF4-FFF2-40B4-BE49-F238E27FC236}">
              <a16:creationId xmlns:a16="http://schemas.microsoft.com/office/drawing/2014/main" id="{FE115130-208C-4A17-9ED3-E08BFDCE8B5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60" name="AutoShape 3" descr="Álcool Étilico Hidratado 70° 1L TUPI">
          <a:extLst>
            <a:ext uri="{FF2B5EF4-FFF2-40B4-BE49-F238E27FC236}">
              <a16:creationId xmlns:a16="http://schemas.microsoft.com/office/drawing/2014/main" id="{C7174A33-A516-461E-A5D6-22609ABAEC5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61" name="AutoShape 4" descr="Álcool Étilico Hidratado 70° 1L TUPI">
          <a:extLst>
            <a:ext uri="{FF2B5EF4-FFF2-40B4-BE49-F238E27FC236}">
              <a16:creationId xmlns:a16="http://schemas.microsoft.com/office/drawing/2014/main" id="{AA9E8AE5-4300-4B5A-8341-CBA17B1A080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62" name="AutoShape 5" descr="Álcool Étilico Hidratado 70° 1L TUPI">
          <a:extLst>
            <a:ext uri="{FF2B5EF4-FFF2-40B4-BE49-F238E27FC236}">
              <a16:creationId xmlns:a16="http://schemas.microsoft.com/office/drawing/2014/main" id="{8C01291D-1269-4BAC-BC16-11339AAE95E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63" name="AutoShape 6" descr="Álcool Étilico Hidratado 70° 1L TUPI">
          <a:extLst>
            <a:ext uri="{FF2B5EF4-FFF2-40B4-BE49-F238E27FC236}">
              <a16:creationId xmlns:a16="http://schemas.microsoft.com/office/drawing/2014/main" id="{EAF85DA7-CC71-47AE-8A6A-289211B6F870}"/>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65" name="AutoShape 2" descr="Álcool Étilico Hidratado 70° 1L TUPI">
          <a:extLst>
            <a:ext uri="{FF2B5EF4-FFF2-40B4-BE49-F238E27FC236}">
              <a16:creationId xmlns:a16="http://schemas.microsoft.com/office/drawing/2014/main" id="{C77619BE-1FCF-4A13-8978-2D5149BC7AF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66" name="AutoShape 3" descr="Álcool Étilico Hidratado 70° 1L TUPI">
          <a:extLst>
            <a:ext uri="{FF2B5EF4-FFF2-40B4-BE49-F238E27FC236}">
              <a16:creationId xmlns:a16="http://schemas.microsoft.com/office/drawing/2014/main" id="{209E0D84-EB16-493C-8813-66913A086C2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67" name="AutoShape 4" descr="Álcool Étilico Hidratado 70° 1L TUPI">
          <a:extLst>
            <a:ext uri="{FF2B5EF4-FFF2-40B4-BE49-F238E27FC236}">
              <a16:creationId xmlns:a16="http://schemas.microsoft.com/office/drawing/2014/main" id="{49FC475E-3B39-4D71-969B-1FDE94B4E70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68" name="AutoShape 5" descr="Álcool Étilico Hidratado 70° 1L TUPI">
          <a:extLst>
            <a:ext uri="{FF2B5EF4-FFF2-40B4-BE49-F238E27FC236}">
              <a16:creationId xmlns:a16="http://schemas.microsoft.com/office/drawing/2014/main" id="{DECEA5F4-5B88-4C93-B3FD-DE36CEDC791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69" name="AutoShape 6" descr="Álcool Étilico Hidratado 70° 1L TUPI">
          <a:extLst>
            <a:ext uri="{FF2B5EF4-FFF2-40B4-BE49-F238E27FC236}">
              <a16:creationId xmlns:a16="http://schemas.microsoft.com/office/drawing/2014/main" id="{5C10085E-F0B3-4B15-8891-2C6A21C230EB}"/>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70" name="AutoShape 2" descr="Álcool Étilico Hidratado 70° 1L TUPI">
          <a:extLst>
            <a:ext uri="{FF2B5EF4-FFF2-40B4-BE49-F238E27FC236}">
              <a16:creationId xmlns:a16="http://schemas.microsoft.com/office/drawing/2014/main" id="{FBD85E2F-85A4-4500-9D11-59631BEC58E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71" name="AutoShape 3" descr="Álcool Étilico Hidratado 70° 1L TUPI">
          <a:extLst>
            <a:ext uri="{FF2B5EF4-FFF2-40B4-BE49-F238E27FC236}">
              <a16:creationId xmlns:a16="http://schemas.microsoft.com/office/drawing/2014/main" id="{7D92DD0D-7610-4BE0-8C36-15E3C3079D4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72" name="AutoShape 4" descr="Álcool Étilico Hidratado 70° 1L TUPI">
          <a:extLst>
            <a:ext uri="{FF2B5EF4-FFF2-40B4-BE49-F238E27FC236}">
              <a16:creationId xmlns:a16="http://schemas.microsoft.com/office/drawing/2014/main" id="{E2568ECC-6EA9-4163-BBC7-CDD3F99C40E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73" name="AutoShape 5" descr="Álcool Étilico Hidratado 70° 1L TUPI">
          <a:extLst>
            <a:ext uri="{FF2B5EF4-FFF2-40B4-BE49-F238E27FC236}">
              <a16:creationId xmlns:a16="http://schemas.microsoft.com/office/drawing/2014/main" id="{EA1DADFB-C3D6-4C5F-A46E-3907F7E63BD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74" name="AutoShape 6" descr="Álcool Étilico Hidratado 70° 1L TUPI">
          <a:extLst>
            <a:ext uri="{FF2B5EF4-FFF2-40B4-BE49-F238E27FC236}">
              <a16:creationId xmlns:a16="http://schemas.microsoft.com/office/drawing/2014/main" id="{ED7DE490-E914-4E5E-A1DF-C8A35172069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67</xdr:row>
      <xdr:rowOff>0</xdr:rowOff>
    </xdr:from>
    <xdr:ext cx="304800" cy="304800"/>
    <xdr:sp macro="" textlink="">
      <xdr:nvSpPr>
        <xdr:cNvPr id="75" name="AutoShape 5" descr="Álcool Étilico Hidratado 70° 1L TUPI">
          <a:extLst>
            <a:ext uri="{FF2B5EF4-FFF2-40B4-BE49-F238E27FC236}">
              <a16:creationId xmlns:a16="http://schemas.microsoft.com/office/drawing/2014/main" id="{9686A671-CB88-4CEA-9E8D-2C3CFF1A5A9D}"/>
            </a:ext>
          </a:extLst>
        </xdr:cNvPr>
        <xdr:cNvSpPr>
          <a:spLocks noChangeAspect="1" noChangeArrowheads="1"/>
        </xdr:cNvSpPr>
      </xdr:nvSpPr>
      <xdr:spPr bwMode="auto">
        <a:xfrm>
          <a:off x="6896100" y="37766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57</xdr:row>
      <xdr:rowOff>390525</xdr:rowOff>
    </xdr:from>
    <xdr:ext cx="304800" cy="304800"/>
    <xdr:sp macro="" textlink="">
      <xdr:nvSpPr>
        <xdr:cNvPr id="76" name="AutoShape 5" descr="Álcool Étilico Hidratado 70° 1L TUPI">
          <a:extLst>
            <a:ext uri="{FF2B5EF4-FFF2-40B4-BE49-F238E27FC236}">
              <a16:creationId xmlns:a16="http://schemas.microsoft.com/office/drawing/2014/main" id="{BDCE3D0C-1B1B-4BDA-A501-E683CB5B3259}"/>
            </a:ext>
          </a:extLst>
        </xdr:cNvPr>
        <xdr:cNvSpPr>
          <a:spLocks noChangeAspect="1" noChangeArrowheads="1"/>
        </xdr:cNvSpPr>
      </xdr:nvSpPr>
      <xdr:spPr bwMode="auto">
        <a:xfrm>
          <a:off x="6896100" y="32356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60</xdr:row>
      <xdr:rowOff>464608</xdr:rowOff>
    </xdr:from>
    <xdr:ext cx="304800" cy="304800"/>
    <xdr:sp macro="" textlink="">
      <xdr:nvSpPr>
        <xdr:cNvPr id="77" name="AutoShape 5" descr="Álcool Étilico Hidratado 70° 1L TUPI">
          <a:extLst>
            <a:ext uri="{FF2B5EF4-FFF2-40B4-BE49-F238E27FC236}">
              <a16:creationId xmlns:a16="http://schemas.microsoft.com/office/drawing/2014/main" id="{2C054AB4-B5FC-4B49-B014-BFC0BD4F5922}"/>
            </a:ext>
          </a:extLst>
        </xdr:cNvPr>
        <xdr:cNvSpPr>
          <a:spLocks noChangeAspect="1" noChangeArrowheads="1"/>
        </xdr:cNvSpPr>
      </xdr:nvSpPr>
      <xdr:spPr bwMode="auto">
        <a:xfrm>
          <a:off x="7203017" y="33535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507175</xdr:colOff>
      <xdr:row>69</xdr:row>
      <xdr:rowOff>222662</xdr:rowOff>
    </xdr:from>
    <xdr:to>
      <xdr:col>18</xdr:col>
      <xdr:colOff>1574089</xdr:colOff>
      <xdr:row>69</xdr:row>
      <xdr:rowOff>363312</xdr:rowOff>
    </xdr:to>
    <xdr:sp macro="" textlink="">
      <xdr:nvSpPr>
        <xdr:cNvPr id="83" name="Seta: para a Esquerda 82">
          <a:extLst>
            <a:ext uri="{FF2B5EF4-FFF2-40B4-BE49-F238E27FC236}">
              <a16:creationId xmlns:a16="http://schemas.microsoft.com/office/drawing/2014/main" id="{A28A46D2-E7A7-4DB7-9E58-CB3AD7945354}"/>
            </a:ext>
          </a:extLst>
        </xdr:cNvPr>
        <xdr:cNvSpPr/>
      </xdr:nvSpPr>
      <xdr:spPr>
        <a:xfrm rot="10800000">
          <a:off x="20690650" y="44047187"/>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606136</xdr:colOff>
      <xdr:row>63</xdr:row>
      <xdr:rowOff>235033</xdr:rowOff>
    </xdr:from>
    <xdr:to>
      <xdr:col>18</xdr:col>
      <xdr:colOff>1673050</xdr:colOff>
      <xdr:row>63</xdr:row>
      <xdr:rowOff>375683</xdr:rowOff>
    </xdr:to>
    <xdr:sp macro="" textlink="">
      <xdr:nvSpPr>
        <xdr:cNvPr id="85" name="Seta: para a Esquerda 84">
          <a:extLst>
            <a:ext uri="{FF2B5EF4-FFF2-40B4-BE49-F238E27FC236}">
              <a16:creationId xmlns:a16="http://schemas.microsoft.com/office/drawing/2014/main" id="{65C35E59-6761-4200-82D7-E17A2104F438}"/>
            </a:ext>
          </a:extLst>
        </xdr:cNvPr>
        <xdr:cNvSpPr/>
      </xdr:nvSpPr>
      <xdr:spPr>
        <a:xfrm rot="10800000">
          <a:off x="20789611" y="35067958"/>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578922</xdr:colOff>
      <xdr:row>56</xdr:row>
      <xdr:rowOff>385948</xdr:rowOff>
    </xdr:from>
    <xdr:to>
      <xdr:col>18</xdr:col>
      <xdr:colOff>1645836</xdr:colOff>
      <xdr:row>56</xdr:row>
      <xdr:rowOff>526598</xdr:rowOff>
    </xdr:to>
    <xdr:sp macro="" textlink="">
      <xdr:nvSpPr>
        <xdr:cNvPr id="86" name="Seta: para a Esquerda 85">
          <a:extLst>
            <a:ext uri="{FF2B5EF4-FFF2-40B4-BE49-F238E27FC236}">
              <a16:creationId xmlns:a16="http://schemas.microsoft.com/office/drawing/2014/main" id="{66AA4AA4-4C5D-40E8-9A4C-AAABA253954F}"/>
            </a:ext>
          </a:extLst>
        </xdr:cNvPr>
        <xdr:cNvSpPr/>
      </xdr:nvSpPr>
      <xdr:spPr>
        <a:xfrm rot="10800000">
          <a:off x="21112101" y="19585627"/>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466353</xdr:colOff>
      <xdr:row>48</xdr:row>
      <xdr:rowOff>300593</xdr:rowOff>
    </xdr:from>
    <xdr:to>
      <xdr:col>18</xdr:col>
      <xdr:colOff>1533267</xdr:colOff>
      <xdr:row>48</xdr:row>
      <xdr:rowOff>441243</xdr:rowOff>
    </xdr:to>
    <xdr:sp macro="" textlink="">
      <xdr:nvSpPr>
        <xdr:cNvPr id="87" name="Seta: para a Esquerda 86">
          <a:extLst>
            <a:ext uri="{FF2B5EF4-FFF2-40B4-BE49-F238E27FC236}">
              <a16:creationId xmlns:a16="http://schemas.microsoft.com/office/drawing/2014/main" id="{7AFD57A5-FD80-4821-AEAE-6D85FC77FC18}"/>
            </a:ext>
          </a:extLst>
        </xdr:cNvPr>
        <xdr:cNvSpPr/>
      </xdr:nvSpPr>
      <xdr:spPr>
        <a:xfrm rot="10800000">
          <a:off x="20999532" y="17404772"/>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547996</xdr:colOff>
      <xdr:row>42</xdr:row>
      <xdr:rowOff>331520</xdr:rowOff>
    </xdr:from>
    <xdr:to>
      <xdr:col>18</xdr:col>
      <xdr:colOff>1614910</xdr:colOff>
      <xdr:row>42</xdr:row>
      <xdr:rowOff>472170</xdr:rowOff>
    </xdr:to>
    <xdr:sp macro="" textlink="">
      <xdr:nvSpPr>
        <xdr:cNvPr id="88" name="Seta: para a Esquerda 87">
          <a:extLst>
            <a:ext uri="{FF2B5EF4-FFF2-40B4-BE49-F238E27FC236}">
              <a16:creationId xmlns:a16="http://schemas.microsoft.com/office/drawing/2014/main" id="{BF18DC2F-A06D-4B9A-89A3-3200680DD1A2}"/>
            </a:ext>
          </a:extLst>
        </xdr:cNvPr>
        <xdr:cNvSpPr/>
      </xdr:nvSpPr>
      <xdr:spPr>
        <a:xfrm rot="10800000">
          <a:off x="21081175" y="15190520"/>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614795</xdr:colOff>
      <xdr:row>36</xdr:row>
      <xdr:rowOff>315439</xdr:rowOff>
    </xdr:from>
    <xdr:to>
      <xdr:col>18</xdr:col>
      <xdr:colOff>1681709</xdr:colOff>
      <xdr:row>36</xdr:row>
      <xdr:rowOff>456089</xdr:rowOff>
    </xdr:to>
    <xdr:sp macro="" textlink="">
      <xdr:nvSpPr>
        <xdr:cNvPr id="89" name="Seta: para a Esquerda 88">
          <a:extLst>
            <a:ext uri="{FF2B5EF4-FFF2-40B4-BE49-F238E27FC236}">
              <a16:creationId xmlns:a16="http://schemas.microsoft.com/office/drawing/2014/main" id="{A2DFF606-64F4-4A21-8094-7CD69B214D7D}"/>
            </a:ext>
          </a:extLst>
        </xdr:cNvPr>
        <xdr:cNvSpPr/>
      </xdr:nvSpPr>
      <xdr:spPr>
        <a:xfrm rot="10800000">
          <a:off x="21147974" y="12725153"/>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309252</xdr:colOff>
      <xdr:row>28</xdr:row>
      <xdr:rowOff>556656</xdr:rowOff>
    </xdr:from>
    <xdr:to>
      <xdr:col>18</xdr:col>
      <xdr:colOff>1376166</xdr:colOff>
      <xdr:row>29</xdr:row>
      <xdr:rowOff>57771</xdr:rowOff>
    </xdr:to>
    <xdr:sp macro="" textlink="">
      <xdr:nvSpPr>
        <xdr:cNvPr id="90" name="Seta: para a Esquerda 89">
          <a:extLst>
            <a:ext uri="{FF2B5EF4-FFF2-40B4-BE49-F238E27FC236}">
              <a16:creationId xmlns:a16="http://schemas.microsoft.com/office/drawing/2014/main" id="{52D8ED2A-A136-4985-B91E-6015A163E4FE}"/>
            </a:ext>
          </a:extLst>
        </xdr:cNvPr>
        <xdr:cNvSpPr/>
      </xdr:nvSpPr>
      <xdr:spPr>
        <a:xfrm rot="10800000">
          <a:off x="20842431" y="10530692"/>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607373</xdr:colOff>
      <xdr:row>23</xdr:row>
      <xdr:rowOff>520782</xdr:rowOff>
    </xdr:from>
    <xdr:to>
      <xdr:col>18</xdr:col>
      <xdr:colOff>1674287</xdr:colOff>
      <xdr:row>23</xdr:row>
      <xdr:rowOff>693963</xdr:rowOff>
    </xdr:to>
    <xdr:sp macro="" textlink="">
      <xdr:nvSpPr>
        <xdr:cNvPr id="91" name="Seta: para a Esquerda 90">
          <a:extLst>
            <a:ext uri="{FF2B5EF4-FFF2-40B4-BE49-F238E27FC236}">
              <a16:creationId xmlns:a16="http://schemas.microsoft.com/office/drawing/2014/main" id="{AB55F8B0-4F36-4840-8648-91C0F28EB98E}"/>
            </a:ext>
          </a:extLst>
        </xdr:cNvPr>
        <xdr:cNvSpPr/>
      </xdr:nvSpPr>
      <xdr:spPr>
        <a:xfrm rot="10800000">
          <a:off x="21140552" y="7759782"/>
          <a:ext cx="1066914" cy="17318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507176</xdr:colOff>
      <xdr:row>17</xdr:row>
      <xdr:rowOff>432955</xdr:rowOff>
    </xdr:from>
    <xdr:to>
      <xdr:col>18</xdr:col>
      <xdr:colOff>1574090</xdr:colOff>
      <xdr:row>17</xdr:row>
      <xdr:rowOff>573605</xdr:rowOff>
    </xdr:to>
    <xdr:sp macro="" textlink="">
      <xdr:nvSpPr>
        <xdr:cNvPr id="92" name="Seta: para a Esquerda 91">
          <a:extLst>
            <a:ext uri="{FF2B5EF4-FFF2-40B4-BE49-F238E27FC236}">
              <a16:creationId xmlns:a16="http://schemas.microsoft.com/office/drawing/2014/main" id="{ADFF04C6-5230-4991-8007-8337ECEAF19D}"/>
            </a:ext>
          </a:extLst>
        </xdr:cNvPr>
        <xdr:cNvSpPr/>
      </xdr:nvSpPr>
      <xdr:spPr>
        <a:xfrm rot="10800000">
          <a:off x="20690651" y="5738380"/>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0</xdr:col>
      <xdr:colOff>0</xdr:colOff>
      <xdr:row>71</xdr:row>
      <xdr:rowOff>0</xdr:rowOff>
    </xdr:from>
    <xdr:ext cx="304800" cy="378648"/>
    <xdr:sp macro="" textlink="">
      <xdr:nvSpPr>
        <xdr:cNvPr id="93" name="AutoShape 2" descr="Álcool Étilico Hidratado 70° 1L TUPI">
          <a:extLst>
            <a:ext uri="{FF2B5EF4-FFF2-40B4-BE49-F238E27FC236}">
              <a16:creationId xmlns:a16="http://schemas.microsoft.com/office/drawing/2014/main" id="{B4E24809-B565-4DA1-8349-AD454441E1D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94" name="AutoShape 3" descr="Álcool Étilico Hidratado 70° 1L TUPI">
          <a:extLst>
            <a:ext uri="{FF2B5EF4-FFF2-40B4-BE49-F238E27FC236}">
              <a16:creationId xmlns:a16="http://schemas.microsoft.com/office/drawing/2014/main" id="{46621487-42E6-49D2-95ED-A130640E279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95" name="AutoShape 4" descr="Álcool Étilico Hidratado 70° 1L TUPI">
          <a:extLst>
            <a:ext uri="{FF2B5EF4-FFF2-40B4-BE49-F238E27FC236}">
              <a16:creationId xmlns:a16="http://schemas.microsoft.com/office/drawing/2014/main" id="{A1FBE2A3-1DF8-4C3F-ACE0-079BA5087E1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96" name="AutoShape 5" descr="Álcool Étilico Hidratado 70° 1L TUPI">
          <a:extLst>
            <a:ext uri="{FF2B5EF4-FFF2-40B4-BE49-F238E27FC236}">
              <a16:creationId xmlns:a16="http://schemas.microsoft.com/office/drawing/2014/main" id="{70B7BC76-766F-41F1-B53B-8FFCFB4E1D6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97" name="AutoShape 6" descr="Álcool Étilico Hidratado 70° 1L TUPI">
          <a:extLst>
            <a:ext uri="{FF2B5EF4-FFF2-40B4-BE49-F238E27FC236}">
              <a16:creationId xmlns:a16="http://schemas.microsoft.com/office/drawing/2014/main" id="{846B5979-A246-4839-A238-EC05A970F6D0}"/>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98" name="AutoShape 2" descr="Álcool Étilico Hidratado 70° 1L TUPI">
          <a:extLst>
            <a:ext uri="{FF2B5EF4-FFF2-40B4-BE49-F238E27FC236}">
              <a16:creationId xmlns:a16="http://schemas.microsoft.com/office/drawing/2014/main" id="{284A835D-7BC7-4CC5-9377-62C6ED46A50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99" name="AutoShape 3" descr="Álcool Étilico Hidratado 70° 1L TUPI">
          <a:extLst>
            <a:ext uri="{FF2B5EF4-FFF2-40B4-BE49-F238E27FC236}">
              <a16:creationId xmlns:a16="http://schemas.microsoft.com/office/drawing/2014/main" id="{6B9F4390-73BA-41D3-986B-469F2B159D3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00" name="AutoShape 4" descr="Álcool Étilico Hidratado 70° 1L TUPI">
          <a:extLst>
            <a:ext uri="{FF2B5EF4-FFF2-40B4-BE49-F238E27FC236}">
              <a16:creationId xmlns:a16="http://schemas.microsoft.com/office/drawing/2014/main" id="{91EDDB12-79EB-42FC-951B-83EDC026733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01" name="AutoShape 5" descr="Álcool Étilico Hidratado 70° 1L TUPI">
          <a:extLst>
            <a:ext uri="{FF2B5EF4-FFF2-40B4-BE49-F238E27FC236}">
              <a16:creationId xmlns:a16="http://schemas.microsoft.com/office/drawing/2014/main" id="{D43500CE-D427-42C3-8718-0DC62EA9F0B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102" name="AutoShape 6" descr="Álcool Étilico Hidratado 70° 1L TUPI">
          <a:extLst>
            <a:ext uri="{FF2B5EF4-FFF2-40B4-BE49-F238E27FC236}">
              <a16:creationId xmlns:a16="http://schemas.microsoft.com/office/drawing/2014/main" id="{D7F8015A-0B8C-4A88-94C5-E1EA545DFA4A}"/>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03" name="AutoShape 2" descr="Álcool Étilico Hidratado 70° 1L TUPI">
          <a:extLst>
            <a:ext uri="{FF2B5EF4-FFF2-40B4-BE49-F238E27FC236}">
              <a16:creationId xmlns:a16="http://schemas.microsoft.com/office/drawing/2014/main" id="{C8CE3BA3-AC69-469C-90B6-6707E9E478F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04" name="AutoShape 3" descr="Álcool Étilico Hidratado 70° 1L TUPI">
          <a:extLst>
            <a:ext uri="{FF2B5EF4-FFF2-40B4-BE49-F238E27FC236}">
              <a16:creationId xmlns:a16="http://schemas.microsoft.com/office/drawing/2014/main" id="{B0FCB85E-D54D-4052-B1C0-137F2A37BF9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05" name="AutoShape 4" descr="Álcool Étilico Hidratado 70° 1L TUPI">
          <a:extLst>
            <a:ext uri="{FF2B5EF4-FFF2-40B4-BE49-F238E27FC236}">
              <a16:creationId xmlns:a16="http://schemas.microsoft.com/office/drawing/2014/main" id="{5C6CD837-B175-47C9-B025-DAEB9DE399C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06" name="AutoShape 5" descr="Álcool Étilico Hidratado 70° 1L TUPI">
          <a:extLst>
            <a:ext uri="{FF2B5EF4-FFF2-40B4-BE49-F238E27FC236}">
              <a16:creationId xmlns:a16="http://schemas.microsoft.com/office/drawing/2014/main" id="{B81BFF56-15C4-45A5-9BD6-1D8BB9A627B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107" name="AutoShape 6" descr="Álcool Étilico Hidratado 70° 1L TUPI">
          <a:extLst>
            <a:ext uri="{FF2B5EF4-FFF2-40B4-BE49-F238E27FC236}">
              <a16:creationId xmlns:a16="http://schemas.microsoft.com/office/drawing/2014/main" id="{1A53E3A2-C6A5-4A81-8500-8C3E546E8614}"/>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08" name="AutoShape 2" descr="Álcool Étilico Hidratado 70° 1L TUPI">
          <a:extLst>
            <a:ext uri="{FF2B5EF4-FFF2-40B4-BE49-F238E27FC236}">
              <a16:creationId xmlns:a16="http://schemas.microsoft.com/office/drawing/2014/main" id="{73E7E015-DA2F-43A5-B985-1ABF2E0BEE5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09" name="AutoShape 3" descr="Álcool Étilico Hidratado 70° 1L TUPI">
          <a:extLst>
            <a:ext uri="{FF2B5EF4-FFF2-40B4-BE49-F238E27FC236}">
              <a16:creationId xmlns:a16="http://schemas.microsoft.com/office/drawing/2014/main" id="{AC8A9009-7159-4817-A785-3CF4F9E440C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10" name="AutoShape 4" descr="Álcool Étilico Hidratado 70° 1L TUPI">
          <a:extLst>
            <a:ext uri="{FF2B5EF4-FFF2-40B4-BE49-F238E27FC236}">
              <a16:creationId xmlns:a16="http://schemas.microsoft.com/office/drawing/2014/main" id="{3938D3D6-1FFA-40DF-BDBE-597ECA1FEC6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11" name="AutoShape 5" descr="Álcool Étilico Hidratado 70° 1L TUPI">
          <a:extLst>
            <a:ext uri="{FF2B5EF4-FFF2-40B4-BE49-F238E27FC236}">
              <a16:creationId xmlns:a16="http://schemas.microsoft.com/office/drawing/2014/main" id="{636F3195-BEBA-4D11-856F-B625D85F252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112" name="AutoShape 6" descr="Álcool Étilico Hidratado 70° 1L TUPI">
          <a:extLst>
            <a:ext uri="{FF2B5EF4-FFF2-40B4-BE49-F238E27FC236}">
              <a16:creationId xmlns:a16="http://schemas.microsoft.com/office/drawing/2014/main" id="{ED1BE54A-C804-4214-AA1A-4FBAC32AFA74}"/>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13" name="AutoShape 2" descr="Álcool Étilico Hidratado 70° 1L TUPI">
          <a:extLst>
            <a:ext uri="{FF2B5EF4-FFF2-40B4-BE49-F238E27FC236}">
              <a16:creationId xmlns:a16="http://schemas.microsoft.com/office/drawing/2014/main" id="{31A613FF-3818-467A-A705-BD440C2644E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14" name="AutoShape 3" descr="Álcool Étilico Hidratado 70° 1L TUPI">
          <a:extLst>
            <a:ext uri="{FF2B5EF4-FFF2-40B4-BE49-F238E27FC236}">
              <a16:creationId xmlns:a16="http://schemas.microsoft.com/office/drawing/2014/main" id="{6D070A78-9932-49C1-9AB6-B44658F39DD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15" name="AutoShape 4" descr="Álcool Étilico Hidratado 70° 1L TUPI">
          <a:extLst>
            <a:ext uri="{FF2B5EF4-FFF2-40B4-BE49-F238E27FC236}">
              <a16:creationId xmlns:a16="http://schemas.microsoft.com/office/drawing/2014/main" id="{22299020-37B7-45AE-B4D2-2D188890E67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16" name="AutoShape 5" descr="Álcool Étilico Hidratado 70° 1L TUPI">
          <a:extLst>
            <a:ext uri="{FF2B5EF4-FFF2-40B4-BE49-F238E27FC236}">
              <a16:creationId xmlns:a16="http://schemas.microsoft.com/office/drawing/2014/main" id="{852BD3EC-E43F-482B-9D27-071E6A29AC3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117" name="AutoShape 6" descr="Álcool Étilico Hidratado 70° 1L TUPI">
          <a:extLst>
            <a:ext uri="{FF2B5EF4-FFF2-40B4-BE49-F238E27FC236}">
              <a16:creationId xmlns:a16="http://schemas.microsoft.com/office/drawing/2014/main" id="{1A0A9026-825D-4A0E-B7B8-15F773ED8F98}"/>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18" name="AutoShape 2" descr="Álcool Étilico Hidratado 70° 1L TUPI">
          <a:extLst>
            <a:ext uri="{FF2B5EF4-FFF2-40B4-BE49-F238E27FC236}">
              <a16:creationId xmlns:a16="http://schemas.microsoft.com/office/drawing/2014/main" id="{3AE59C7E-5C58-49AD-847F-4692DEFB9D5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19" name="AutoShape 3" descr="Álcool Étilico Hidratado 70° 1L TUPI">
          <a:extLst>
            <a:ext uri="{FF2B5EF4-FFF2-40B4-BE49-F238E27FC236}">
              <a16:creationId xmlns:a16="http://schemas.microsoft.com/office/drawing/2014/main" id="{CED8EAF8-D1AC-42E3-A2F4-1A7BDF90A1B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20" name="AutoShape 4" descr="Álcool Étilico Hidratado 70° 1L TUPI">
          <a:extLst>
            <a:ext uri="{FF2B5EF4-FFF2-40B4-BE49-F238E27FC236}">
              <a16:creationId xmlns:a16="http://schemas.microsoft.com/office/drawing/2014/main" id="{062ABBC3-F018-45DD-A4EA-0F3EA9789B6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21" name="AutoShape 5" descr="Álcool Étilico Hidratado 70° 1L TUPI">
          <a:extLst>
            <a:ext uri="{FF2B5EF4-FFF2-40B4-BE49-F238E27FC236}">
              <a16:creationId xmlns:a16="http://schemas.microsoft.com/office/drawing/2014/main" id="{C821F6FA-A6FC-4B55-8169-9E56D747293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122" name="AutoShape 6" descr="Álcool Étilico Hidratado 70° 1L TUPI">
          <a:extLst>
            <a:ext uri="{FF2B5EF4-FFF2-40B4-BE49-F238E27FC236}">
              <a16:creationId xmlns:a16="http://schemas.microsoft.com/office/drawing/2014/main" id="{6A849785-B1EC-4981-9B4E-0F59385EE926}"/>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23" name="AutoShape 2" descr="Álcool Étilico Hidratado 70° 1L TUPI">
          <a:extLst>
            <a:ext uri="{FF2B5EF4-FFF2-40B4-BE49-F238E27FC236}">
              <a16:creationId xmlns:a16="http://schemas.microsoft.com/office/drawing/2014/main" id="{FF4C42A5-B407-48F2-92E0-37D1C53DF4B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24" name="AutoShape 3" descr="Álcool Étilico Hidratado 70° 1L TUPI">
          <a:extLst>
            <a:ext uri="{FF2B5EF4-FFF2-40B4-BE49-F238E27FC236}">
              <a16:creationId xmlns:a16="http://schemas.microsoft.com/office/drawing/2014/main" id="{BDBF43CA-1851-47E7-A31A-072A43348F4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25" name="AutoShape 4" descr="Álcool Étilico Hidratado 70° 1L TUPI">
          <a:extLst>
            <a:ext uri="{FF2B5EF4-FFF2-40B4-BE49-F238E27FC236}">
              <a16:creationId xmlns:a16="http://schemas.microsoft.com/office/drawing/2014/main" id="{4A0FBC8E-EC5A-4590-856B-25321E37473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26" name="AutoShape 5" descr="Álcool Étilico Hidratado 70° 1L TUPI">
          <a:extLst>
            <a:ext uri="{FF2B5EF4-FFF2-40B4-BE49-F238E27FC236}">
              <a16:creationId xmlns:a16="http://schemas.microsoft.com/office/drawing/2014/main" id="{E143F308-8F44-4D8A-9581-6550EA7CE86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127" name="AutoShape 6" descr="Álcool Étilico Hidratado 70° 1L TUPI">
          <a:extLst>
            <a:ext uri="{FF2B5EF4-FFF2-40B4-BE49-F238E27FC236}">
              <a16:creationId xmlns:a16="http://schemas.microsoft.com/office/drawing/2014/main" id="{8768433B-7172-4989-BC68-B0DF767024A4}"/>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28" name="AutoShape 2" descr="Álcool Étilico Hidratado 70° 1L TUPI">
          <a:extLst>
            <a:ext uri="{FF2B5EF4-FFF2-40B4-BE49-F238E27FC236}">
              <a16:creationId xmlns:a16="http://schemas.microsoft.com/office/drawing/2014/main" id="{5CA897E3-8246-424A-8E52-AE9D026CF39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29" name="AutoShape 3" descr="Álcool Étilico Hidratado 70° 1L TUPI">
          <a:extLst>
            <a:ext uri="{FF2B5EF4-FFF2-40B4-BE49-F238E27FC236}">
              <a16:creationId xmlns:a16="http://schemas.microsoft.com/office/drawing/2014/main" id="{CAC2C3E8-2F1C-4558-AB3A-75074836DAD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30" name="AutoShape 4" descr="Álcool Étilico Hidratado 70° 1L TUPI">
          <a:extLst>
            <a:ext uri="{FF2B5EF4-FFF2-40B4-BE49-F238E27FC236}">
              <a16:creationId xmlns:a16="http://schemas.microsoft.com/office/drawing/2014/main" id="{64A329DB-C91E-408D-84FE-89EA2F2053E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31" name="AutoShape 5" descr="Álcool Étilico Hidratado 70° 1L TUPI">
          <a:extLst>
            <a:ext uri="{FF2B5EF4-FFF2-40B4-BE49-F238E27FC236}">
              <a16:creationId xmlns:a16="http://schemas.microsoft.com/office/drawing/2014/main" id="{A5F8AB47-3BAC-41F3-9327-E5AFE40388C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132" name="AutoShape 6" descr="Álcool Étilico Hidratado 70° 1L TUPI">
          <a:extLst>
            <a:ext uri="{FF2B5EF4-FFF2-40B4-BE49-F238E27FC236}">
              <a16:creationId xmlns:a16="http://schemas.microsoft.com/office/drawing/2014/main" id="{47CDCF67-CAAA-4B7B-A39C-017C29FF6F82}"/>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33" name="AutoShape 2" descr="Álcool Étilico Hidratado 70° 1L TUPI">
          <a:extLst>
            <a:ext uri="{FF2B5EF4-FFF2-40B4-BE49-F238E27FC236}">
              <a16:creationId xmlns:a16="http://schemas.microsoft.com/office/drawing/2014/main" id="{C32B99E6-6722-462A-A9F9-441CE868AE7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34" name="AutoShape 3" descr="Álcool Étilico Hidratado 70° 1L TUPI">
          <a:extLst>
            <a:ext uri="{FF2B5EF4-FFF2-40B4-BE49-F238E27FC236}">
              <a16:creationId xmlns:a16="http://schemas.microsoft.com/office/drawing/2014/main" id="{8AB0A28E-3F0C-4EFA-80C7-37D1535A802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35" name="AutoShape 4" descr="Álcool Étilico Hidratado 70° 1L TUPI">
          <a:extLst>
            <a:ext uri="{FF2B5EF4-FFF2-40B4-BE49-F238E27FC236}">
              <a16:creationId xmlns:a16="http://schemas.microsoft.com/office/drawing/2014/main" id="{E3466DB9-EC43-4859-9A88-85247AD6543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36" name="AutoShape 5" descr="Álcool Étilico Hidratado 70° 1L TUPI">
          <a:extLst>
            <a:ext uri="{FF2B5EF4-FFF2-40B4-BE49-F238E27FC236}">
              <a16:creationId xmlns:a16="http://schemas.microsoft.com/office/drawing/2014/main" id="{70BA3B55-E214-432A-A7D9-CA8A5FA69A7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137" name="AutoShape 6" descr="Álcool Étilico Hidratado 70° 1L TUPI">
          <a:extLst>
            <a:ext uri="{FF2B5EF4-FFF2-40B4-BE49-F238E27FC236}">
              <a16:creationId xmlns:a16="http://schemas.microsoft.com/office/drawing/2014/main" id="{30B24707-360E-4089-8B25-AE87C1D24E57}"/>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38" name="AutoShape 2" descr="Álcool Étilico Hidratado 70° 1L TUPI">
          <a:extLst>
            <a:ext uri="{FF2B5EF4-FFF2-40B4-BE49-F238E27FC236}">
              <a16:creationId xmlns:a16="http://schemas.microsoft.com/office/drawing/2014/main" id="{550034B3-C326-4EE3-9449-AD9BC4A9FB8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39" name="AutoShape 3" descr="Álcool Étilico Hidratado 70° 1L TUPI">
          <a:extLst>
            <a:ext uri="{FF2B5EF4-FFF2-40B4-BE49-F238E27FC236}">
              <a16:creationId xmlns:a16="http://schemas.microsoft.com/office/drawing/2014/main" id="{3185EB05-734F-4246-8D93-8F43DB27A66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40" name="AutoShape 4" descr="Álcool Étilico Hidratado 70° 1L TUPI">
          <a:extLst>
            <a:ext uri="{FF2B5EF4-FFF2-40B4-BE49-F238E27FC236}">
              <a16:creationId xmlns:a16="http://schemas.microsoft.com/office/drawing/2014/main" id="{31419545-AA5D-4C25-9785-4EDC6013E33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41" name="AutoShape 5" descr="Álcool Étilico Hidratado 70° 1L TUPI">
          <a:extLst>
            <a:ext uri="{FF2B5EF4-FFF2-40B4-BE49-F238E27FC236}">
              <a16:creationId xmlns:a16="http://schemas.microsoft.com/office/drawing/2014/main" id="{2BCF0CAC-FFED-4E7E-BE6C-854E9537D41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142" name="AutoShape 6" descr="Álcool Étilico Hidratado 70° 1L TUPI">
          <a:extLst>
            <a:ext uri="{FF2B5EF4-FFF2-40B4-BE49-F238E27FC236}">
              <a16:creationId xmlns:a16="http://schemas.microsoft.com/office/drawing/2014/main" id="{661A0F3C-4978-4DC3-A2D5-44BF5494E5A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43" name="AutoShape 2" descr="Álcool Étilico Hidratado 70° 1L TUPI">
          <a:extLst>
            <a:ext uri="{FF2B5EF4-FFF2-40B4-BE49-F238E27FC236}">
              <a16:creationId xmlns:a16="http://schemas.microsoft.com/office/drawing/2014/main" id="{28B45F9C-9011-4265-A764-0D378A6DB92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44" name="AutoShape 3" descr="Álcool Étilico Hidratado 70° 1L TUPI">
          <a:extLst>
            <a:ext uri="{FF2B5EF4-FFF2-40B4-BE49-F238E27FC236}">
              <a16:creationId xmlns:a16="http://schemas.microsoft.com/office/drawing/2014/main" id="{CF929830-0585-4835-9F96-E67C326570C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45" name="AutoShape 4" descr="Álcool Étilico Hidratado 70° 1L TUPI">
          <a:extLst>
            <a:ext uri="{FF2B5EF4-FFF2-40B4-BE49-F238E27FC236}">
              <a16:creationId xmlns:a16="http://schemas.microsoft.com/office/drawing/2014/main" id="{C38392F2-ACEA-48B3-A529-3EB22F644F2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46" name="AutoShape 5" descr="Álcool Étilico Hidratado 70° 1L TUPI">
          <a:extLst>
            <a:ext uri="{FF2B5EF4-FFF2-40B4-BE49-F238E27FC236}">
              <a16:creationId xmlns:a16="http://schemas.microsoft.com/office/drawing/2014/main" id="{068E7CD2-6652-4DC8-8AC6-BFCD964EBD1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147" name="AutoShape 6" descr="Álcool Étilico Hidratado 70° 1L TUPI">
          <a:extLst>
            <a:ext uri="{FF2B5EF4-FFF2-40B4-BE49-F238E27FC236}">
              <a16:creationId xmlns:a16="http://schemas.microsoft.com/office/drawing/2014/main" id="{2267899E-4F95-4D01-A23D-76D90D6D670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48" name="AutoShape 2" descr="Álcool Étilico Hidratado 70° 1L TUPI">
          <a:extLst>
            <a:ext uri="{FF2B5EF4-FFF2-40B4-BE49-F238E27FC236}">
              <a16:creationId xmlns:a16="http://schemas.microsoft.com/office/drawing/2014/main" id="{0484A7A4-6AAE-4C7C-A027-AA720838A70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49" name="AutoShape 3" descr="Álcool Étilico Hidratado 70° 1L TUPI">
          <a:extLst>
            <a:ext uri="{FF2B5EF4-FFF2-40B4-BE49-F238E27FC236}">
              <a16:creationId xmlns:a16="http://schemas.microsoft.com/office/drawing/2014/main" id="{EE1B0078-99CE-4325-B0E1-EF3DD0037A4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50" name="AutoShape 4" descr="Álcool Étilico Hidratado 70° 1L TUPI">
          <a:extLst>
            <a:ext uri="{FF2B5EF4-FFF2-40B4-BE49-F238E27FC236}">
              <a16:creationId xmlns:a16="http://schemas.microsoft.com/office/drawing/2014/main" id="{DCFA4C2E-C9A1-4411-83ED-0574641FADA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51" name="AutoShape 5" descr="Álcool Étilico Hidratado 70° 1L TUPI">
          <a:extLst>
            <a:ext uri="{FF2B5EF4-FFF2-40B4-BE49-F238E27FC236}">
              <a16:creationId xmlns:a16="http://schemas.microsoft.com/office/drawing/2014/main" id="{543AE510-DD57-47A0-A180-040A78BCB98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152" name="AutoShape 6" descr="Álcool Étilico Hidratado 70° 1L TUPI">
          <a:extLst>
            <a:ext uri="{FF2B5EF4-FFF2-40B4-BE49-F238E27FC236}">
              <a16:creationId xmlns:a16="http://schemas.microsoft.com/office/drawing/2014/main" id="{36F8858F-9EB5-4233-9E6C-E4910D5F12EB}"/>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53" name="AutoShape 2" descr="Álcool Étilico Hidratado 70° 1L TUPI">
          <a:extLst>
            <a:ext uri="{FF2B5EF4-FFF2-40B4-BE49-F238E27FC236}">
              <a16:creationId xmlns:a16="http://schemas.microsoft.com/office/drawing/2014/main" id="{C6155E15-F42C-4951-A171-B0691175586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54" name="AutoShape 3" descr="Álcool Étilico Hidratado 70° 1L TUPI">
          <a:extLst>
            <a:ext uri="{FF2B5EF4-FFF2-40B4-BE49-F238E27FC236}">
              <a16:creationId xmlns:a16="http://schemas.microsoft.com/office/drawing/2014/main" id="{4C3A669D-C7C0-4E4C-A0A5-03F6E254061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55" name="AutoShape 4" descr="Álcool Étilico Hidratado 70° 1L TUPI">
          <a:extLst>
            <a:ext uri="{FF2B5EF4-FFF2-40B4-BE49-F238E27FC236}">
              <a16:creationId xmlns:a16="http://schemas.microsoft.com/office/drawing/2014/main" id="{F8303EA4-3D62-4612-8121-E11A3E69CAB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56" name="AutoShape 5" descr="Álcool Étilico Hidratado 70° 1L TUPI">
          <a:extLst>
            <a:ext uri="{FF2B5EF4-FFF2-40B4-BE49-F238E27FC236}">
              <a16:creationId xmlns:a16="http://schemas.microsoft.com/office/drawing/2014/main" id="{0461DDE6-14F7-4C60-A54A-45EB3E88D17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157" name="AutoShape 6" descr="Álcool Étilico Hidratado 70° 1L TUPI">
          <a:extLst>
            <a:ext uri="{FF2B5EF4-FFF2-40B4-BE49-F238E27FC236}">
              <a16:creationId xmlns:a16="http://schemas.microsoft.com/office/drawing/2014/main" id="{E91544FA-0075-46D1-AF6C-CA07460AAFF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58" name="AutoShape 2" descr="Álcool Étilico Hidratado 70° 1L TUPI">
          <a:extLst>
            <a:ext uri="{FF2B5EF4-FFF2-40B4-BE49-F238E27FC236}">
              <a16:creationId xmlns:a16="http://schemas.microsoft.com/office/drawing/2014/main" id="{5D61090C-6186-462F-B0D1-CC10216F412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59" name="AutoShape 3" descr="Álcool Étilico Hidratado 70° 1L TUPI">
          <a:extLst>
            <a:ext uri="{FF2B5EF4-FFF2-40B4-BE49-F238E27FC236}">
              <a16:creationId xmlns:a16="http://schemas.microsoft.com/office/drawing/2014/main" id="{253CA087-46AF-4482-AB5E-AB76844B607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60" name="AutoShape 4" descr="Álcool Étilico Hidratado 70° 1L TUPI">
          <a:extLst>
            <a:ext uri="{FF2B5EF4-FFF2-40B4-BE49-F238E27FC236}">
              <a16:creationId xmlns:a16="http://schemas.microsoft.com/office/drawing/2014/main" id="{7D1CB483-BC40-4C05-BC99-5CDD5910B74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61" name="AutoShape 5" descr="Álcool Étilico Hidratado 70° 1L TUPI">
          <a:extLst>
            <a:ext uri="{FF2B5EF4-FFF2-40B4-BE49-F238E27FC236}">
              <a16:creationId xmlns:a16="http://schemas.microsoft.com/office/drawing/2014/main" id="{F1B6C188-5F40-45BE-B047-F1707896225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162" name="AutoShape 6" descr="Álcool Étilico Hidratado 70° 1L TUPI">
          <a:extLst>
            <a:ext uri="{FF2B5EF4-FFF2-40B4-BE49-F238E27FC236}">
              <a16:creationId xmlns:a16="http://schemas.microsoft.com/office/drawing/2014/main" id="{BEE6077F-8B20-4DF7-8B10-6C887A56C525}"/>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63" name="AutoShape 2" descr="Álcool Étilico Hidratado 70° 1L TUPI">
          <a:extLst>
            <a:ext uri="{FF2B5EF4-FFF2-40B4-BE49-F238E27FC236}">
              <a16:creationId xmlns:a16="http://schemas.microsoft.com/office/drawing/2014/main" id="{E7017199-B22C-4F2E-8149-D4736A3E3FD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64" name="AutoShape 3" descr="Álcool Étilico Hidratado 70° 1L TUPI">
          <a:extLst>
            <a:ext uri="{FF2B5EF4-FFF2-40B4-BE49-F238E27FC236}">
              <a16:creationId xmlns:a16="http://schemas.microsoft.com/office/drawing/2014/main" id="{184297B7-8AC9-49BF-8BA7-2F17BF4424E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65" name="AutoShape 4" descr="Álcool Étilico Hidratado 70° 1L TUPI">
          <a:extLst>
            <a:ext uri="{FF2B5EF4-FFF2-40B4-BE49-F238E27FC236}">
              <a16:creationId xmlns:a16="http://schemas.microsoft.com/office/drawing/2014/main" id="{4F514A34-BBDA-48EB-9F51-69A43C2ADAE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66" name="AutoShape 5" descr="Álcool Étilico Hidratado 70° 1L TUPI">
          <a:extLst>
            <a:ext uri="{FF2B5EF4-FFF2-40B4-BE49-F238E27FC236}">
              <a16:creationId xmlns:a16="http://schemas.microsoft.com/office/drawing/2014/main" id="{D4C14F03-D7B2-4D66-AA6D-C78928E1CC0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167" name="AutoShape 6" descr="Álcool Étilico Hidratado 70° 1L TUPI">
          <a:extLst>
            <a:ext uri="{FF2B5EF4-FFF2-40B4-BE49-F238E27FC236}">
              <a16:creationId xmlns:a16="http://schemas.microsoft.com/office/drawing/2014/main" id="{D960D86D-DEB8-4E96-86C8-7AC43A20328D}"/>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68" name="AutoShape 2" descr="Álcool Étilico Hidratado 70° 1L TUPI">
          <a:extLst>
            <a:ext uri="{FF2B5EF4-FFF2-40B4-BE49-F238E27FC236}">
              <a16:creationId xmlns:a16="http://schemas.microsoft.com/office/drawing/2014/main" id="{C711AC90-789F-49BA-AC26-CF180F89955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69" name="AutoShape 3" descr="Álcool Étilico Hidratado 70° 1L TUPI">
          <a:extLst>
            <a:ext uri="{FF2B5EF4-FFF2-40B4-BE49-F238E27FC236}">
              <a16:creationId xmlns:a16="http://schemas.microsoft.com/office/drawing/2014/main" id="{4FE667C7-1F5A-4156-BEDC-7B7EA9973AE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70" name="AutoShape 4" descr="Álcool Étilico Hidratado 70° 1L TUPI">
          <a:extLst>
            <a:ext uri="{FF2B5EF4-FFF2-40B4-BE49-F238E27FC236}">
              <a16:creationId xmlns:a16="http://schemas.microsoft.com/office/drawing/2014/main" id="{BD6C4BB0-D582-4484-8E6D-7D8BE0CEC29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71" name="AutoShape 5" descr="Álcool Étilico Hidratado 70° 1L TUPI">
          <a:extLst>
            <a:ext uri="{FF2B5EF4-FFF2-40B4-BE49-F238E27FC236}">
              <a16:creationId xmlns:a16="http://schemas.microsoft.com/office/drawing/2014/main" id="{1674515A-A114-4C36-AC00-70B4C312F56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172" name="AutoShape 6" descr="Álcool Étilico Hidratado 70° 1L TUPI">
          <a:extLst>
            <a:ext uri="{FF2B5EF4-FFF2-40B4-BE49-F238E27FC236}">
              <a16:creationId xmlns:a16="http://schemas.microsoft.com/office/drawing/2014/main" id="{6DCB6EB6-C38B-48C3-B629-5DAD99AF95F0}"/>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73" name="AutoShape 2" descr="Álcool Étilico Hidratado 70° 1L TUPI">
          <a:extLst>
            <a:ext uri="{FF2B5EF4-FFF2-40B4-BE49-F238E27FC236}">
              <a16:creationId xmlns:a16="http://schemas.microsoft.com/office/drawing/2014/main" id="{3F1399B7-F183-47D9-875A-6A2947049B6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74" name="AutoShape 3" descr="Álcool Étilico Hidratado 70° 1L TUPI">
          <a:extLst>
            <a:ext uri="{FF2B5EF4-FFF2-40B4-BE49-F238E27FC236}">
              <a16:creationId xmlns:a16="http://schemas.microsoft.com/office/drawing/2014/main" id="{12DC3A5E-AC09-48D9-83E6-FC59CD2CAFD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75" name="AutoShape 4" descr="Álcool Étilico Hidratado 70° 1L TUPI">
          <a:extLst>
            <a:ext uri="{FF2B5EF4-FFF2-40B4-BE49-F238E27FC236}">
              <a16:creationId xmlns:a16="http://schemas.microsoft.com/office/drawing/2014/main" id="{AF6A9BB8-1C52-4595-B4C0-6D1CA601F16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76" name="AutoShape 5" descr="Álcool Étilico Hidratado 70° 1L TUPI">
          <a:extLst>
            <a:ext uri="{FF2B5EF4-FFF2-40B4-BE49-F238E27FC236}">
              <a16:creationId xmlns:a16="http://schemas.microsoft.com/office/drawing/2014/main" id="{E6CBEAD2-F266-4FF8-AA89-AB7BAC494F0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177" name="AutoShape 6" descr="Álcool Étilico Hidratado 70° 1L TUPI">
          <a:extLst>
            <a:ext uri="{FF2B5EF4-FFF2-40B4-BE49-F238E27FC236}">
              <a16:creationId xmlns:a16="http://schemas.microsoft.com/office/drawing/2014/main" id="{E4219260-16ED-4C69-A399-9ED079E2446E}"/>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78" name="AutoShape 2" descr="Álcool Étilico Hidratado 70° 1L TUPI">
          <a:extLst>
            <a:ext uri="{FF2B5EF4-FFF2-40B4-BE49-F238E27FC236}">
              <a16:creationId xmlns:a16="http://schemas.microsoft.com/office/drawing/2014/main" id="{1ED9C5EC-230C-44B2-BD78-99C56CEACDF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79" name="AutoShape 3" descr="Álcool Étilico Hidratado 70° 1L TUPI">
          <a:extLst>
            <a:ext uri="{FF2B5EF4-FFF2-40B4-BE49-F238E27FC236}">
              <a16:creationId xmlns:a16="http://schemas.microsoft.com/office/drawing/2014/main" id="{1BD363C4-3E76-4456-8503-75A3520D1F5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80" name="AutoShape 4" descr="Álcool Étilico Hidratado 70° 1L TUPI">
          <a:extLst>
            <a:ext uri="{FF2B5EF4-FFF2-40B4-BE49-F238E27FC236}">
              <a16:creationId xmlns:a16="http://schemas.microsoft.com/office/drawing/2014/main" id="{92FCFEF0-A278-4DF6-B59E-1DC472963CE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81" name="AutoShape 5" descr="Álcool Étilico Hidratado 70° 1L TUPI">
          <a:extLst>
            <a:ext uri="{FF2B5EF4-FFF2-40B4-BE49-F238E27FC236}">
              <a16:creationId xmlns:a16="http://schemas.microsoft.com/office/drawing/2014/main" id="{77E95A30-100E-42A4-94F1-6A98F173429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182" name="AutoShape 6" descr="Álcool Étilico Hidratado 70° 1L TUPI">
          <a:extLst>
            <a:ext uri="{FF2B5EF4-FFF2-40B4-BE49-F238E27FC236}">
              <a16:creationId xmlns:a16="http://schemas.microsoft.com/office/drawing/2014/main" id="{C2F84E59-7ECA-4A41-9918-93296DF7E80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83" name="AutoShape 2" descr="Álcool Étilico Hidratado 70° 1L TUPI">
          <a:extLst>
            <a:ext uri="{FF2B5EF4-FFF2-40B4-BE49-F238E27FC236}">
              <a16:creationId xmlns:a16="http://schemas.microsoft.com/office/drawing/2014/main" id="{8500B895-2EC2-4CA4-9ADC-602817D8C5C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84" name="AutoShape 3" descr="Álcool Étilico Hidratado 70° 1L TUPI">
          <a:extLst>
            <a:ext uri="{FF2B5EF4-FFF2-40B4-BE49-F238E27FC236}">
              <a16:creationId xmlns:a16="http://schemas.microsoft.com/office/drawing/2014/main" id="{47BC9593-AE8A-468C-B03D-E477A0C38EE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85" name="AutoShape 4" descr="Álcool Étilico Hidratado 70° 1L TUPI">
          <a:extLst>
            <a:ext uri="{FF2B5EF4-FFF2-40B4-BE49-F238E27FC236}">
              <a16:creationId xmlns:a16="http://schemas.microsoft.com/office/drawing/2014/main" id="{A8607F4E-A79E-4A59-B881-769A552FCE9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86" name="AutoShape 5" descr="Álcool Étilico Hidratado 70° 1L TUPI">
          <a:extLst>
            <a:ext uri="{FF2B5EF4-FFF2-40B4-BE49-F238E27FC236}">
              <a16:creationId xmlns:a16="http://schemas.microsoft.com/office/drawing/2014/main" id="{1CE3E5A6-CA6B-46F7-B32E-04DC75DFAB5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187" name="AutoShape 6" descr="Álcool Étilico Hidratado 70° 1L TUPI">
          <a:extLst>
            <a:ext uri="{FF2B5EF4-FFF2-40B4-BE49-F238E27FC236}">
              <a16:creationId xmlns:a16="http://schemas.microsoft.com/office/drawing/2014/main" id="{C8BC643D-6FDE-4FCC-8F47-E3AF09B50160}"/>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88" name="AutoShape 2" descr="Álcool Étilico Hidratado 70° 1L TUPI">
          <a:extLst>
            <a:ext uri="{FF2B5EF4-FFF2-40B4-BE49-F238E27FC236}">
              <a16:creationId xmlns:a16="http://schemas.microsoft.com/office/drawing/2014/main" id="{587A8A91-6C07-49E1-BB24-5D9E2D8F803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89" name="AutoShape 3" descr="Álcool Étilico Hidratado 70° 1L TUPI">
          <a:extLst>
            <a:ext uri="{FF2B5EF4-FFF2-40B4-BE49-F238E27FC236}">
              <a16:creationId xmlns:a16="http://schemas.microsoft.com/office/drawing/2014/main" id="{372CF546-FFD8-48ED-B401-E4FFE47EF92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90" name="AutoShape 4" descr="Álcool Étilico Hidratado 70° 1L TUPI">
          <a:extLst>
            <a:ext uri="{FF2B5EF4-FFF2-40B4-BE49-F238E27FC236}">
              <a16:creationId xmlns:a16="http://schemas.microsoft.com/office/drawing/2014/main" id="{325DE420-D8AE-4481-ADBE-279867F1E40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91" name="AutoShape 5" descr="Álcool Étilico Hidratado 70° 1L TUPI">
          <a:extLst>
            <a:ext uri="{FF2B5EF4-FFF2-40B4-BE49-F238E27FC236}">
              <a16:creationId xmlns:a16="http://schemas.microsoft.com/office/drawing/2014/main" id="{3949DDCD-9CE0-483C-877D-2A3E291A91A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192" name="AutoShape 6" descr="Álcool Étilico Hidratado 70° 1L TUPI">
          <a:extLst>
            <a:ext uri="{FF2B5EF4-FFF2-40B4-BE49-F238E27FC236}">
              <a16:creationId xmlns:a16="http://schemas.microsoft.com/office/drawing/2014/main" id="{E6C84C0F-30A2-44B9-BA14-EB0530BAF0B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93" name="AutoShape 2" descr="Álcool Étilico Hidratado 70° 1L TUPI">
          <a:extLst>
            <a:ext uri="{FF2B5EF4-FFF2-40B4-BE49-F238E27FC236}">
              <a16:creationId xmlns:a16="http://schemas.microsoft.com/office/drawing/2014/main" id="{8D1729A2-CE47-4F8D-8A4C-6FFE2986FEE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94" name="AutoShape 3" descr="Álcool Étilico Hidratado 70° 1L TUPI">
          <a:extLst>
            <a:ext uri="{FF2B5EF4-FFF2-40B4-BE49-F238E27FC236}">
              <a16:creationId xmlns:a16="http://schemas.microsoft.com/office/drawing/2014/main" id="{B408A570-D9E1-4568-8CE7-08FE5000A4B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95" name="AutoShape 4" descr="Álcool Étilico Hidratado 70° 1L TUPI">
          <a:extLst>
            <a:ext uri="{FF2B5EF4-FFF2-40B4-BE49-F238E27FC236}">
              <a16:creationId xmlns:a16="http://schemas.microsoft.com/office/drawing/2014/main" id="{F524D977-EFEA-4F52-B5B5-8A6487802F1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96" name="AutoShape 5" descr="Álcool Étilico Hidratado 70° 1L TUPI">
          <a:extLst>
            <a:ext uri="{FF2B5EF4-FFF2-40B4-BE49-F238E27FC236}">
              <a16:creationId xmlns:a16="http://schemas.microsoft.com/office/drawing/2014/main" id="{3C3343A0-A256-4F09-9984-5B89E0800C0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197" name="AutoShape 6" descr="Álcool Étilico Hidratado 70° 1L TUPI">
          <a:extLst>
            <a:ext uri="{FF2B5EF4-FFF2-40B4-BE49-F238E27FC236}">
              <a16:creationId xmlns:a16="http://schemas.microsoft.com/office/drawing/2014/main" id="{F67428B3-BEB1-4F54-A904-D27FC85D7A98}"/>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198" name="AutoShape 2" descr="Álcool Étilico Hidratado 70° 1L TUPI">
          <a:extLst>
            <a:ext uri="{FF2B5EF4-FFF2-40B4-BE49-F238E27FC236}">
              <a16:creationId xmlns:a16="http://schemas.microsoft.com/office/drawing/2014/main" id="{AE9FF16D-1E25-43F6-8F8D-BD1749303E9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199" name="AutoShape 3" descr="Álcool Étilico Hidratado 70° 1L TUPI">
          <a:extLst>
            <a:ext uri="{FF2B5EF4-FFF2-40B4-BE49-F238E27FC236}">
              <a16:creationId xmlns:a16="http://schemas.microsoft.com/office/drawing/2014/main" id="{DD7725E2-1017-498D-ACDA-FCBF714F19D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00" name="AutoShape 4" descr="Álcool Étilico Hidratado 70° 1L TUPI">
          <a:extLst>
            <a:ext uri="{FF2B5EF4-FFF2-40B4-BE49-F238E27FC236}">
              <a16:creationId xmlns:a16="http://schemas.microsoft.com/office/drawing/2014/main" id="{D7C7ECB7-B14A-4AB3-A28D-D6D78FF40A8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01" name="AutoShape 5" descr="Álcool Étilico Hidratado 70° 1L TUPI">
          <a:extLst>
            <a:ext uri="{FF2B5EF4-FFF2-40B4-BE49-F238E27FC236}">
              <a16:creationId xmlns:a16="http://schemas.microsoft.com/office/drawing/2014/main" id="{E75A83DE-58E1-44DC-9964-2CBF929173C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202" name="AutoShape 6" descr="Álcool Étilico Hidratado 70° 1L TUPI">
          <a:extLst>
            <a:ext uri="{FF2B5EF4-FFF2-40B4-BE49-F238E27FC236}">
              <a16:creationId xmlns:a16="http://schemas.microsoft.com/office/drawing/2014/main" id="{7DFCB815-ED6C-4813-AA75-B72710DBE9E5}"/>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03" name="AutoShape 2" descr="Álcool Étilico Hidratado 70° 1L TUPI">
          <a:extLst>
            <a:ext uri="{FF2B5EF4-FFF2-40B4-BE49-F238E27FC236}">
              <a16:creationId xmlns:a16="http://schemas.microsoft.com/office/drawing/2014/main" id="{9D523227-E19B-4D75-A684-6EB17F168EE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04" name="AutoShape 3" descr="Álcool Étilico Hidratado 70° 1L TUPI">
          <a:extLst>
            <a:ext uri="{FF2B5EF4-FFF2-40B4-BE49-F238E27FC236}">
              <a16:creationId xmlns:a16="http://schemas.microsoft.com/office/drawing/2014/main" id="{4298CEC3-229D-40A5-A7A9-F351DAD82E3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05" name="AutoShape 4" descr="Álcool Étilico Hidratado 70° 1L TUPI">
          <a:extLst>
            <a:ext uri="{FF2B5EF4-FFF2-40B4-BE49-F238E27FC236}">
              <a16:creationId xmlns:a16="http://schemas.microsoft.com/office/drawing/2014/main" id="{EC2DC80F-7108-47DF-A3F4-368E68EFA19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06" name="AutoShape 5" descr="Álcool Étilico Hidratado 70° 1L TUPI">
          <a:extLst>
            <a:ext uri="{FF2B5EF4-FFF2-40B4-BE49-F238E27FC236}">
              <a16:creationId xmlns:a16="http://schemas.microsoft.com/office/drawing/2014/main" id="{A42F00B9-849A-4865-AFF0-C60F82BC22A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207" name="AutoShape 6" descr="Álcool Étilico Hidratado 70° 1L TUPI">
          <a:extLst>
            <a:ext uri="{FF2B5EF4-FFF2-40B4-BE49-F238E27FC236}">
              <a16:creationId xmlns:a16="http://schemas.microsoft.com/office/drawing/2014/main" id="{BA20D8C3-C40A-4382-9832-515DC979F953}"/>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08" name="AutoShape 2" descr="Álcool Étilico Hidratado 70° 1L TUPI">
          <a:extLst>
            <a:ext uri="{FF2B5EF4-FFF2-40B4-BE49-F238E27FC236}">
              <a16:creationId xmlns:a16="http://schemas.microsoft.com/office/drawing/2014/main" id="{1573B675-13C5-4C5F-9A62-D0BD4984E10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09" name="AutoShape 3" descr="Álcool Étilico Hidratado 70° 1L TUPI">
          <a:extLst>
            <a:ext uri="{FF2B5EF4-FFF2-40B4-BE49-F238E27FC236}">
              <a16:creationId xmlns:a16="http://schemas.microsoft.com/office/drawing/2014/main" id="{64945AA1-27EA-4906-B2D8-C2F9ED02C7C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10" name="AutoShape 4" descr="Álcool Étilico Hidratado 70° 1L TUPI">
          <a:extLst>
            <a:ext uri="{FF2B5EF4-FFF2-40B4-BE49-F238E27FC236}">
              <a16:creationId xmlns:a16="http://schemas.microsoft.com/office/drawing/2014/main" id="{FCA46D1C-8913-4DEC-BE57-A531E33D3FD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11" name="AutoShape 5" descr="Álcool Étilico Hidratado 70° 1L TUPI">
          <a:extLst>
            <a:ext uri="{FF2B5EF4-FFF2-40B4-BE49-F238E27FC236}">
              <a16:creationId xmlns:a16="http://schemas.microsoft.com/office/drawing/2014/main" id="{EA15F61F-1B0B-43B9-BF58-67A6AC744D9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212" name="AutoShape 6" descr="Álcool Étilico Hidratado 70° 1L TUPI">
          <a:extLst>
            <a:ext uri="{FF2B5EF4-FFF2-40B4-BE49-F238E27FC236}">
              <a16:creationId xmlns:a16="http://schemas.microsoft.com/office/drawing/2014/main" id="{D28200FD-475F-4E89-9D1C-6A1EB9D604B9}"/>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13" name="AutoShape 2" descr="Álcool Étilico Hidratado 70° 1L TUPI">
          <a:extLst>
            <a:ext uri="{FF2B5EF4-FFF2-40B4-BE49-F238E27FC236}">
              <a16:creationId xmlns:a16="http://schemas.microsoft.com/office/drawing/2014/main" id="{9208868D-E5E0-4C2F-A0DF-6CB71EB0996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14" name="AutoShape 3" descr="Álcool Étilico Hidratado 70° 1L TUPI">
          <a:extLst>
            <a:ext uri="{FF2B5EF4-FFF2-40B4-BE49-F238E27FC236}">
              <a16:creationId xmlns:a16="http://schemas.microsoft.com/office/drawing/2014/main" id="{3F5133D4-5681-4224-B5E4-14853CDF52B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15" name="AutoShape 4" descr="Álcool Étilico Hidratado 70° 1L TUPI">
          <a:extLst>
            <a:ext uri="{FF2B5EF4-FFF2-40B4-BE49-F238E27FC236}">
              <a16:creationId xmlns:a16="http://schemas.microsoft.com/office/drawing/2014/main" id="{A3344A69-9C16-4FDC-8F98-1F04DBB9AF1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16" name="AutoShape 5" descr="Álcool Étilico Hidratado 70° 1L TUPI">
          <a:extLst>
            <a:ext uri="{FF2B5EF4-FFF2-40B4-BE49-F238E27FC236}">
              <a16:creationId xmlns:a16="http://schemas.microsoft.com/office/drawing/2014/main" id="{4B2CE463-9528-4251-A366-E84F96F0C3D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217" name="AutoShape 6" descr="Álcool Étilico Hidratado 70° 1L TUPI">
          <a:extLst>
            <a:ext uri="{FF2B5EF4-FFF2-40B4-BE49-F238E27FC236}">
              <a16:creationId xmlns:a16="http://schemas.microsoft.com/office/drawing/2014/main" id="{AAE8A80C-B130-4A11-96FD-A0307F3648B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18" name="AutoShape 2" descr="Álcool Étilico Hidratado 70° 1L TUPI">
          <a:extLst>
            <a:ext uri="{FF2B5EF4-FFF2-40B4-BE49-F238E27FC236}">
              <a16:creationId xmlns:a16="http://schemas.microsoft.com/office/drawing/2014/main" id="{95402C7C-91BB-464A-823D-F309E437F56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19" name="AutoShape 3" descr="Álcool Étilico Hidratado 70° 1L TUPI">
          <a:extLst>
            <a:ext uri="{FF2B5EF4-FFF2-40B4-BE49-F238E27FC236}">
              <a16:creationId xmlns:a16="http://schemas.microsoft.com/office/drawing/2014/main" id="{AB1380A0-E071-4F47-82F4-42F54D6F59D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20" name="AutoShape 4" descr="Álcool Étilico Hidratado 70° 1L TUPI">
          <a:extLst>
            <a:ext uri="{FF2B5EF4-FFF2-40B4-BE49-F238E27FC236}">
              <a16:creationId xmlns:a16="http://schemas.microsoft.com/office/drawing/2014/main" id="{5E4321A2-C586-4AA3-B890-02FD5E5A205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21" name="AutoShape 5" descr="Álcool Étilico Hidratado 70° 1L TUPI">
          <a:extLst>
            <a:ext uri="{FF2B5EF4-FFF2-40B4-BE49-F238E27FC236}">
              <a16:creationId xmlns:a16="http://schemas.microsoft.com/office/drawing/2014/main" id="{92B83926-9581-4C9A-8C84-DFBA5559EC2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222" name="AutoShape 6" descr="Álcool Étilico Hidratado 70° 1L TUPI">
          <a:extLst>
            <a:ext uri="{FF2B5EF4-FFF2-40B4-BE49-F238E27FC236}">
              <a16:creationId xmlns:a16="http://schemas.microsoft.com/office/drawing/2014/main" id="{DF915FC6-93FB-421C-9B2F-2EB3642A78C7}"/>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23" name="AutoShape 2" descr="Álcool Étilico Hidratado 70° 1L TUPI">
          <a:extLst>
            <a:ext uri="{FF2B5EF4-FFF2-40B4-BE49-F238E27FC236}">
              <a16:creationId xmlns:a16="http://schemas.microsoft.com/office/drawing/2014/main" id="{33BDA435-76A2-4D36-91EF-D26415D6AAB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24" name="AutoShape 3" descr="Álcool Étilico Hidratado 70° 1L TUPI">
          <a:extLst>
            <a:ext uri="{FF2B5EF4-FFF2-40B4-BE49-F238E27FC236}">
              <a16:creationId xmlns:a16="http://schemas.microsoft.com/office/drawing/2014/main" id="{34E9B912-69A3-4BF5-97B2-43C92A024D0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25" name="AutoShape 4" descr="Álcool Étilico Hidratado 70° 1L TUPI">
          <a:extLst>
            <a:ext uri="{FF2B5EF4-FFF2-40B4-BE49-F238E27FC236}">
              <a16:creationId xmlns:a16="http://schemas.microsoft.com/office/drawing/2014/main" id="{900B0BAD-99D7-421E-9704-C1D96252ADC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26" name="AutoShape 5" descr="Álcool Étilico Hidratado 70° 1L TUPI">
          <a:extLst>
            <a:ext uri="{FF2B5EF4-FFF2-40B4-BE49-F238E27FC236}">
              <a16:creationId xmlns:a16="http://schemas.microsoft.com/office/drawing/2014/main" id="{B9C2BFD6-31B0-4383-8420-6ADE57899FA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227" name="AutoShape 6" descr="Álcool Étilico Hidratado 70° 1L TUPI">
          <a:extLst>
            <a:ext uri="{FF2B5EF4-FFF2-40B4-BE49-F238E27FC236}">
              <a16:creationId xmlns:a16="http://schemas.microsoft.com/office/drawing/2014/main" id="{1A3E7358-A030-490C-9CC5-45AFBB0FBD75}"/>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28" name="AutoShape 2" descr="Álcool Étilico Hidratado 70° 1L TUPI">
          <a:extLst>
            <a:ext uri="{FF2B5EF4-FFF2-40B4-BE49-F238E27FC236}">
              <a16:creationId xmlns:a16="http://schemas.microsoft.com/office/drawing/2014/main" id="{DC4C3E71-4453-40E7-AA8E-86B200B33B1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29" name="AutoShape 3" descr="Álcool Étilico Hidratado 70° 1L TUPI">
          <a:extLst>
            <a:ext uri="{FF2B5EF4-FFF2-40B4-BE49-F238E27FC236}">
              <a16:creationId xmlns:a16="http://schemas.microsoft.com/office/drawing/2014/main" id="{B78B4CDD-0564-4171-B1E2-61BA1C5BA1A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30" name="AutoShape 4" descr="Álcool Étilico Hidratado 70° 1L TUPI">
          <a:extLst>
            <a:ext uri="{FF2B5EF4-FFF2-40B4-BE49-F238E27FC236}">
              <a16:creationId xmlns:a16="http://schemas.microsoft.com/office/drawing/2014/main" id="{2DA9005C-56AB-4E48-A7B7-CCA02E73FA2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31" name="AutoShape 5" descr="Álcool Étilico Hidratado 70° 1L TUPI">
          <a:extLst>
            <a:ext uri="{FF2B5EF4-FFF2-40B4-BE49-F238E27FC236}">
              <a16:creationId xmlns:a16="http://schemas.microsoft.com/office/drawing/2014/main" id="{D88CB69E-284C-460D-BF49-4CB3A56A7EC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232" name="AutoShape 6" descr="Álcool Étilico Hidratado 70° 1L TUPI">
          <a:extLst>
            <a:ext uri="{FF2B5EF4-FFF2-40B4-BE49-F238E27FC236}">
              <a16:creationId xmlns:a16="http://schemas.microsoft.com/office/drawing/2014/main" id="{955D0890-103A-402F-B018-6C842B3ABB45}"/>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33" name="AutoShape 2" descr="Álcool Étilico Hidratado 70° 1L TUPI">
          <a:extLst>
            <a:ext uri="{FF2B5EF4-FFF2-40B4-BE49-F238E27FC236}">
              <a16:creationId xmlns:a16="http://schemas.microsoft.com/office/drawing/2014/main" id="{64D01CF7-1100-495C-A600-2E25812C975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34" name="AutoShape 3" descr="Álcool Étilico Hidratado 70° 1L TUPI">
          <a:extLst>
            <a:ext uri="{FF2B5EF4-FFF2-40B4-BE49-F238E27FC236}">
              <a16:creationId xmlns:a16="http://schemas.microsoft.com/office/drawing/2014/main" id="{227ED02F-CD83-4D2A-AE16-768E35965BE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35" name="AutoShape 4" descr="Álcool Étilico Hidratado 70° 1L TUPI">
          <a:extLst>
            <a:ext uri="{FF2B5EF4-FFF2-40B4-BE49-F238E27FC236}">
              <a16:creationId xmlns:a16="http://schemas.microsoft.com/office/drawing/2014/main" id="{A3C7AD30-1F79-421B-9CB9-208392E82E5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36" name="AutoShape 5" descr="Álcool Étilico Hidratado 70° 1L TUPI">
          <a:extLst>
            <a:ext uri="{FF2B5EF4-FFF2-40B4-BE49-F238E27FC236}">
              <a16:creationId xmlns:a16="http://schemas.microsoft.com/office/drawing/2014/main" id="{BC6E54FE-51B8-465E-BDBF-4D92F4C1AAE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237" name="AutoShape 6" descr="Álcool Étilico Hidratado 70° 1L TUPI">
          <a:extLst>
            <a:ext uri="{FF2B5EF4-FFF2-40B4-BE49-F238E27FC236}">
              <a16:creationId xmlns:a16="http://schemas.microsoft.com/office/drawing/2014/main" id="{12C62462-BF8A-4CA0-9FC3-F7B4A8B6B95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38" name="AutoShape 2" descr="Álcool Étilico Hidratado 70° 1L TUPI">
          <a:extLst>
            <a:ext uri="{FF2B5EF4-FFF2-40B4-BE49-F238E27FC236}">
              <a16:creationId xmlns:a16="http://schemas.microsoft.com/office/drawing/2014/main" id="{A1D6C392-6D6E-4749-B2ED-1014D8BE17D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39" name="AutoShape 3" descr="Álcool Étilico Hidratado 70° 1L TUPI">
          <a:extLst>
            <a:ext uri="{FF2B5EF4-FFF2-40B4-BE49-F238E27FC236}">
              <a16:creationId xmlns:a16="http://schemas.microsoft.com/office/drawing/2014/main" id="{E01B3874-0D90-482C-A9A5-20278771FC0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40" name="AutoShape 4" descr="Álcool Étilico Hidratado 70° 1L TUPI">
          <a:extLst>
            <a:ext uri="{FF2B5EF4-FFF2-40B4-BE49-F238E27FC236}">
              <a16:creationId xmlns:a16="http://schemas.microsoft.com/office/drawing/2014/main" id="{A0C4F46E-B77C-40A2-BA34-75BBB196A1A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41" name="AutoShape 5" descr="Álcool Étilico Hidratado 70° 1L TUPI">
          <a:extLst>
            <a:ext uri="{FF2B5EF4-FFF2-40B4-BE49-F238E27FC236}">
              <a16:creationId xmlns:a16="http://schemas.microsoft.com/office/drawing/2014/main" id="{BB8C8163-920C-40EE-A1B6-9DC5899E380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242" name="AutoShape 6" descr="Álcool Étilico Hidratado 70° 1L TUPI">
          <a:extLst>
            <a:ext uri="{FF2B5EF4-FFF2-40B4-BE49-F238E27FC236}">
              <a16:creationId xmlns:a16="http://schemas.microsoft.com/office/drawing/2014/main" id="{30D07373-E706-40AA-B952-89577D85D692}"/>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43" name="AutoShape 2" descr="Álcool Étilico Hidratado 70° 1L TUPI">
          <a:extLst>
            <a:ext uri="{FF2B5EF4-FFF2-40B4-BE49-F238E27FC236}">
              <a16:creationId xmlns:a16="http://schemas.microsoft.com/office/drawing/2014/main" id="{E20116B3-747F-4DA9-AC40-892D662EFE7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44" name="AutoShape 3" descr="Álcool Étilico Hidratado 70° 1L TUPI">
          <a:extLst>
            <a:ext uri="{FF2B5EF4-FFF2-40B4-BE49-F238E27FC236}">
              <a16:creationId xmlns:a16="http://schemas.microsoft.com/office/drawing/2014/main" id="{15524E2F-2911-436B-B993-9DCF38C79EB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45" name="AutoShape 4" descr="Álcool Étilico Hidratado 70° 1L TUPI">
          <a:extLst>
            <a:ext uri="{FF2B5EF4-FFF2-40B4-BE49-F238E27FC236}">
              <a16:creationId xmlns:a16="http://schemas.microsoft.com/office/drawing/2014/main" id="{A46D822D-7D9D-480B-B9EC-B00CC2C8906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46" name="AutoShape 5" descr="Álcool Étilico Hidratado 70° 1L TUPI">
          <a:extLst>
            <a:ext uri="{FF2B5EF4-FFF2-40B4-BE49-F238E27FC236}">
              <a16:creationId xmlns:a16="http://schemas.microsoft.com/office/drawing/2014/main" id="{58E8D4C4-6764-4D4D-A13D-6DDE17AF27A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247" name="AutoShape 6" descr="Álcool Étilico Hidratado 70° 1L TUPI">
          <a:extLst>
            <a:ext uri="{FF2B5EF4-FFF2-40B4-BE49-F238E27FC236}">
              <a16:creationId xmlns:a16="http://schemas.microsoft.com/office/drawing/2014/main" id="{D57CBC99-636F-4703-BD8F-BB5A8D5CDAF5}"/>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48" name="AutoShape 2" descr="Álcool Étilico Hidratado 70° 1L TUPI">
          <a:extLst>
            <a:ext uri="{FF2B5EF4-FFF2-40B4-BE49-F238E27FC236}">
              <a16:creationId xmlns:a16="http://schemas.microsoft.com/office/drawing/2014/main" id="{B61CF3D0-F6C5-4E6C-9972-13449E35CFE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49" name="AutoShape 3" descr="Álcool Étilico Hidratado 70° 1L TUPI">
          <a:extLst>
            <a:ext uri="{FF2B5EF4-FFF2-40B4-BE49-F238E27FC236}">
              <a16:creationId xmlns:a16="http://schemas.microsoft.com/office/drawing/2014/main" id="{74C46944-D32B-4636-AA47-632088280DE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50" name="AutoShape 4" descr="Álcool Étilico Hidratado 70° 1L TUPI">
          <a:extLst>
            <a:ext uri="{FF2B5EF4-FFF2-40B4-BE49-F238E27FC236}">
              <a16:creationId xmlns:a16="http://schemas.microsoft.com/office/drawing/2014/main" id="{CE8D1810-5BA2-4757-87B3-38F136A9434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51" name="AutoShape 5" descr="Álcool Étilico Hidratado 70° 1L TUPI">
          <a:extLst>
            <a:ext uri="{FF2B5EF4-FFF2-40B4-BE49-F238E27FC236}">
              <a16:creationId xmlns:a16="http://schemas.microsoft.com/office/drawing/2014/main" id="{0B22F0D8-8EAF-4302-8F8A-FD1B05316A2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252" name="AutoShape 6" descr="Álcool Étilico Hidratado 70° 1L TUPI">
          <a:extLst>
            <a:ext uri="{FF2B5EF4-FFF2-40B4-BE49-F238E27FC236}">
              <a16:creationId xmlns:a16="http://schemas.microsoft.com/office/drawing/2014/main" id="{2C496A76-B885-4976-9B12-83C928C8882C}"/>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53" name="AutoShape 2" descr="Álcool Étilico Hidratado 70° 1L TUPI">
          <a:extLst>
            <a:ext uri="{FF2B5EF4-FFF2-40B4-BE49-F238E27FC236}">
              <a16:creationId xmlns:a16="http://schemas.microsoft.com/office/drawing/2014/main" id="{3891971F-153B-442C-8433-9D0E5B37C99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54" name="AutoShape 3" descr="Álcool Étilico Hidratado 70° 1L TUPI">
          <a:extLst>
            <a:ext uri="{FF2B5EF4-FFF2-40B4-BE49-F238E27FC236}">
              <a16:creationId xmlns:a16="http://schemas.microsoft.com/office/drawing/2014/main" id="{0D694E8C-B249-4CDA-B6A6-F6BEA52B056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55" name="AutoShape 4" descr="Álcool Étilico Hidratado 70° 1L TUPI">
          <a:extLst>
            <a:ext uri="{FF2B5EF4-FFF2-40B4-BE49-F238E27FC236}">
              <a16:creationId xmlns:a16="http://schemas.microsoft.com/office/drawing/2014/main" id="{069BC612-AA6A-4E9F-AC87-13F5E47B242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56" name="AutoShape 5" descr="Álcool Étilico Hidratado 70° 1L TUPI">
          <a:extLst>
            <a:ext uri="{FF2B5EF4-FFF2-40B4-BE49-F238E27FC236}">
              <a16:creationId xmlns:a16="http://schemas.microsoft.com/office/drawing/2014/main" id="{20FAC2D7-B9FF-48B3-AB8C-EF7997EEAF1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257" name="AutoShape 6" descr="Álcool Étilico Hidratado 70° 1L TUPI">
          <a:extLst>
            <a:ext uri="{FF2B5EF4-FFF2-40B4-BE49-F238E27FC236}">
              <a16:creationId xmlns:a16="http://schemas.microsoft.com/office/drawing/2014/main" id="{6E2CD450-0CC6-4185-80C4-6E9E46EC416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58" name="AutoShape 2" descr="Álcool Étilico Hidratado 70° 1L TUPI">
          <a:extLst>
            <a:ext uri="{FF2B5EF4-FFF2-40B4-BE49-F238E27FC236}">
              <a16:creationId xmlns:a16="http://schemas.microsoft.com/office/drawing/2014/main" id="{72AE4F43-76BD-4B54-A875-855C87FB3DB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59" name="AutoShape 3" descr="Álcool Étilico Hidratado 70° 1L TUPI">
          <a:extLst>
            <a:ext uri="{FF2B5EF4-FFF2-40B4-BE49-F238E27FC236}">
              <a16:creationId xmlns:a16="http://schemas.microsoft.com/office/drawing/2014/main" id="{04DCB293-DA36-47E9-891B-98FF4BD87E9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60" name="AutoShape 4" descr="Álcool Étilico Hidratado 70° 1L TUPI">
          <a:extLst>
            <a:ext uri="{FF2B5EF4-FFF2-40B4-BE49-F238E27FC236}">
              <a16:creationId xmlns:a16="http://schemas.microsoft.com/office/drawing/2014/main" id="{A6E69AA5-4AA9-46AB-ABFD-0392B3F50E0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61" name="AutoShape 5" descr="Álcool Étilico Hidratado 70° 1L TUPI">
          <a:extLst>
            <a:ext uri="{FF2B5EF4-FFF2-40B4-BE49-F238E27FC236}">
              <a16:creationId xmlns:a16="http://schemas.microsoft.com/office/drawing/2014/main" id="{182D97DE-FEF2-47F0-B5FD-E29C2F51809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262" name="AutoShape 6" descr="Álcool Étilico Hidratado 70° 1L TUPI">
          <a:extLst>
            <a:ext uri="{FF2B5EF4-FFF2-40B4-BE49-F238E27FC236}">
              <a16:creationId xmlns:a16="http://schemas.microsoft.com/office/drawing/2014/main" id="{31362A1A-B525-4C07-A312-97F679A57F75}"/>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63" name="AutoShape 2" descr="Álcool Étilico Hidratado 70° 1L TUPI">
          <a:extLst>
            <a:ext uri="{FF2B5EF4-FFF2-40B4-BE49-F238E27FC236}">
              <a16:creationId xmlns:a16="http://schemas.microsoft.com/office/drawing/2014/main" id="{ED3175E8-5041-4FE5-925A-FA353513FC8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64" name="AutoShape 3" descr="Álcool Étilico Hidratado 70° 1L TUPI">
          <a:extLst>
            <a:ext uri="{FF2B5EF4-FFF2-40B4-BE49-F238E27FC236}">
              <a16:creationId xmlns:a16="http://schemas.microsoft.com/office/drawing/2014/main" id="{71294291-4F0A-4CB2-94EA-E48F20D7327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65" name="AutoShape 4" descr="Álcool Étilico Hidratado 70° 1L TUPI">
          <a:extLst>
            <a:ext uri="{FF2B5EF4-FFF2-40B4-BE49-F238E27FC236}">
              <a16:creationId xmlns:a16="http://schemas.microsoft.com/office/drawing/2014/main" id="{79D31C83-9D67-471C-808E-4C1EB701A3C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66" name="AutoShape 5" descr="Álcool Étilico Hidratado 70° 1L TUPI">
          <a:extLst>
            <a:ext uri="{FF2B5EF4-FFF2-40B4-BE49-F238E27FC236}">
              <a16:creationId xmlns:a16="http://schemas.microsoft.com/office/drawing/2014/main" id="{1B9B384C-B7F9-4112-8374-2F0D2C19C15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267" name="AutoShape 6" descr="Álcool Étilico Hidratado 70° 1L TUPI">
          <a:extLst>
            <a:ext uri="{FF2B5EF4-FFF2-40B4-BE49-F238E27FC236}">
              <a16:creationId xmlns:a16="http://schemas.microsoft.com/office/drawing/2014/main" id="{3DE2ED0E-922E-4A6A-B963-B757D9199D18}"/>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68" name="AutoShape 2" descr="Álcool Étilico Hidratado 70° 1L TUPI">
          <a:extLst>
            <a:ext uri="{FF2B5EF4-FFF2-40B4-BE49-F238E27FC236}">
              <a16:creationId xmlns:a16="http://schemas.microsoft.com/office/drawing/2014/main" id="{4B81292C-5110-4EAE-8D7B-3DDEC1447D3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69" name="AutoShape 3" descr="Álcool Étilico Hidratado 70° 1L TUPI">
          <a:extLst>
            <a:ext uri="{FF2B5EF4-FFF2-40B4-BE49-F238E27FC236}">
              <a16:creationId xmlns:a16="http://schemas.microsoft.com/office/drawing/2014/main" id="{4330D9F8-30C7-4E63-BFE9-CB0BE1D8553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70" name="AutoShape 4" descr="Álcool Étilico Hidratado 70° 1L TUPI">
          <a:extLst>
            <a:ext uri="{FF2B5EF4-FFF2-40B4-BE49-F238E27FC236}">
              <a16:creationId xmlns:a16="http://schemas.microsoft.com/office/drawing/2014/main" id="{A4E2A417-7631-41FB-9CC2-92CFD72B21A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71" name="AutoShape 5" descr="Álcool Étilico Hidratado 70° 1L TUPI">
          <a:extLst>
            <a:ext uri="{FF2B5EF4-FFF2-40B4-BE49-F238E27FC236}">
              <a16:creationId xmlns:a16="http://schemas.microsoft.com/office/drawing/2014/main" id="{19055D14-0FE4-4FF3-82A5-73D9CEBB93B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272" name="AutoShape 6" descr="Álcool Étilico Hidratado 70° 1L TUPI">
          <a:extLst>
            <a:ext uri="{FF2B5EF4-FFF2-40B4-BE49-F238E27FC236}">
              <a16:creationId xmlns:a16="http://schemas.microsoft.com/office/drawing/2014/main" id="{727891CA-F12F-483F-A20C-D8E17E23D37A}"/>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73" name="AutoShape 2" descr="Álcool Étilico Hidratado 70° 1L TUPI">
          <a:extLst>
            <a:ext uri="{FF2B5EF4-FFF2-40B4-BE49-F238E27FC236}">
              <a16:creationId xmlns:a16="http://schemas.microsoft.com/office/drawing/2014/main" id="{EA6987D8-7951-44DC-B50F-F10E112C115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74" name="AutoShape 3" descr="Álcool Étilico Hidratado 70° 1L TUPI">
          <a:extLst>
            <a:ext uri="{FF2B5EF4-FFF2-40B4-BE49-F238E27FC236}">
              <a16:creationId xmlns:a16="http://schemas.microsoft.com/office/drawing/2014/main" id="{0FB8C4E8-9DB6-45B9-8941-D4BF7CF1F2F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75" name="AutoShape 4" descr="Álcool Étilico Hidratado 70° 1L TUPI">
          <a:extLst>
            <a:ext uri="{FF2B5EF4-FFF2-40B4-BE49-F238E27FC236}">
              <a16:creationId xmlns:a16="http://schemas.microsoft.com/office/drawing/2014/main" id="{ED900FE1-0FBB-479F-AB3B-2D3ADCE2C29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76" name="AutoShape 5" descr="Álcool Étilico Hidratado 70° 1L TUPI">
          <a:extLst>
            <a:ext uri="{FF2B5EF4-FFF2-40B4-BE49-F238E27FC236}">
              <a16:creationId xmlns:a16="http://schemas.microsoft.com/office/drawing/2014/main" id="{9FFC10DB-CF70-4731-A0F6-377E42FB1FC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277" name="AutoShape 6" descr="Álcool Étilico Hidratado 70° 1L TUPI">
          <a:extLst>
            <a:ext uri="{FF2B5EF4-FFF2-40B4-BE49-F238E27FC236}">
              <a16:creationId xmlns:a16="http://schemas.microsoft.com/office/drawing/2014/main" id="{AEB0CA04-235B-4AC7-960B-0A5B9F4E5551}"/>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78" name="AutoShape 2" descr="Álcool Étilico Hidratado 70° 1L TUPI">
          <a:extLst>
            <a:ext uri="{FF2B5EF4-FFF2-40B4-BE49-F238E27FC236}">
              <a16:creationId xmlns:a16="http://schemas.microsoft.com/office/drawing/2014/main" id="{4E43F125-125C-403C-8682-02FC8F805B6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79" name="AutoShape 3" descr="Álcool Étilico Hidratado 70° 1L TUPI">
          <a:extLst>
            <a:ext uri="{FF2B5EF4-FFF2-40B4-BE49-F238E27FC236}">
              <a16:creationId xmlns:a16="http://schemas.microsoft.com/office/drawing/2014/main" id="{74927F49-542A-4F52-AE34-7A76CA137E3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80" name="AutoShape 4" descr="Álcool Étilico Hidratado 70° 1L TUPI">
          <a:extLst>
            <a:ext uri="{FF2B5EF4-FFF2-40B4-BE49-F238E27FC236}">
              <a16:creationId xmlns:a16="http://schemas.microsoft.com/office/drawing/2014/main" id="{3FC19EF3-E9F1-4A83-8A71-8EAA4F2D3A4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81" name="AutoShape 5" descr="Álcool Étilico Hidratado 70° 1L TUPI">
          <a:extLst>
            <a:ext uri="{FF2B5EF4-FFF2-40B4-BE49-F238E27FC236}">
              <a16:creationId xmlns:a16="http://schemas.microsoft.com/office/drawing/2014/main" id="{076793E6-9BB7-4180-8347-3238150DC99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282" name="AutoShape 6" descr="Álcool Étilico Hidratado 70° 1L TUPI">
          <a:extLst>
            <a:ext uri="{FF2B5EF4-FFF2-40B4-BE49-F238E27FC236}">
              <a16:creationId xmlns:a16="http://schemas.microsoft.com/office/drawing/2014/main" id="{C7541D7A-0DB6-489A-B0C3-E223ACBB2DF2}"/>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83" name="AutoShape 2" descr="Álcool Étilico Hidratado 70° 1L TUPI">
          <a:extLst>
            <a:ext uri="{FF2B5EF4-FFF2-40B4-BE49-F238E27FC236}">
              <a16:creationId xmlns:a16="http://schemas.microsoft.com/office/drawing/2014/main" id="{A0A89579-6ACA-4576-8D47-7F1531E7EC1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84" name="AutoShape 3" descr="Álcool Étilico Hidratado 70° 1L TUPI">
          <a:extLst>
            <a:ext uri="{FF2B5EF4-FFF2-40B4-BE49-F238E27FC236}">
              <a16:creationId xmlns:a16="http://schemas.microsoft.com/office/drawing/2014/main" id="{26CB1C21-2098-4004-BEA9-B0DF80868BA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85" name="AutoShape 4" descr="Álcool Étilico Hidratado 70° 1L TUPI">
          <a:extLst>
            <a:ext uri="{FF2B5EF4-FFF2-40B4-BE49-F238E27FC236}">
              <a16:creationId xmlns:a16="http://schemas.microsoft.com/office/drawing/2014/main" id="{570E2089-9CC3-487E-8DFE-4161AB439A4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86" name="AutoShape 5" descr="Álcool Étilico Hidratado 70° 1L TUPI">
          <a:extLst>
            <a:ext uri="{FF2B5EF4-FFF2-40B4-BE49-F238E27FC236}">
              <a16:creationId xmlns:a16="http://schemas.microsoft.com/office/drawing/2014/main" id="{13DDE298-8B13-4E81-8361-EE77335B2D9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287" name="AutoShape 6" descr="Álcool Étilico Hidratado 70° 1L TUPI">
          <a:extLst>
            <a:ext uri="{FF2B5EF4-FFF2-40B4-BE49-F238E27FC236}">
              <a16:creationId xmlns:a16="http://schemas.microsoft.com/office/drawing/2014/main" id="{AC5EAE46-E947-442D-B196-67FA59965FB3}"/>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88" name="AutoShape 2" descr="Álcool Étilico Hidratado 70° 1L TUPI">
          <a:extLst>
            <a:ext uri="{FF2B5EF4-FFF2-40B4-BE49-F238E27FC236}">
              <a16:creationId xmlns:a16="http://schemas.microsoft.com/office/drawing/2014/main" id="{42AFAA9E-4C2F-49FC-A1C0-5B78C24DCBC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89" name="AutoShape 3" descr="Álcool Étilico Hidratado 70° 1L TUPI">
          <a:extLst>
            <a:ext uri="{FF2B5EF4-FFF2-40B4-BE49-F238E27FC236}">
              <a16:creationId xmlns:a16="http://schemas.microsoft.com/office/drawing/2014/main" id="{EA0C07FA-5B8F-4F8C-838D-1CBD9E1013F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90" name="AutoShape 4" descr="Álcool Étilico Hidratado 70° 1L TUPI">
          <a:extLst>
            <a:ext uri="{FF2B5EF4-FFF2-40B4-BE49-F238E27FC236}">
              <a16:creationId xmlns:a16="http://schemas.microsoft.com/office/drawing/2014/main" id="{0DF94F01-B257-4BDD-AEBD-51E6E7EC994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91" name="AutoShape 5" descr="Álcool Étilico Hidratado 70° 1L TUPI">
          <a:extLst>
            <a:ext uri="{FF2B5EF4-FFF2-40B4-BE49-F238E27FC236}">
              <a16:creationId xmlns:a16="http://schemas.microsoft.com/office/drawing/2014/main" id="{53D944EF-E558-4A0E-B30C-C1C53381CB3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292" name="AutoShape 6" descr="Álcool Étilico Hidratado 70° 1L TUPI">
          <a:extLst>
            <a:ext uri="{FF2B5EF4-FFF2-40B4-BE49-F238E27FC236}">
              <a16:creationId xmlns:a16="http://schemas.microsoft.com/office/drawing/2014/main" id="{D13EF839-8EA8-4078-BC5E-7F6B29D15306}"/>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93" name="AutoShape 2" descr="Álcool Étilico Hidratado 70° 1L TUPI">
          <a:extLst>
            <a:ext uri="{FF2B5EF4-FFF2-40B4-BE49-F238E27FC236}">
              <a16:creationId xmlns:a16="http://schemas.microsoft.com/office/drawing/2014/main" id="{2938FF3E-80AC-4ED3-B91E-08072B204EE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94" name="AutoShape 3" descr="Álcool Étilico Hidratado 70° 1L TUPI">
          <a:extLst>
            <a:ext uri="{FF2B5EF4-FFF2-40B4-BE49-F238E27FC236}">
              <a16:creationId xmlns:a16="http://schemas.microsoft.com/office/drawing/2014/main" id="{37E49B32-A86E-4A8D-86F6-DE724E54C6B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95" name="AutoShape 4" descr="Álcool Étilico Hidratado 70° 1L TUPI">
          <a:extLst>
            <a:ext uri="{FF2B5EF4-FFF2-40B4-BE49-F238E27FC236}">
              <a16:creationId xmlns:a16="http://schemas.microsoft.com/office/drawing/2014/main" id="{6C906463-9F8F-4BBC-B54F-8620CD6AF83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96" name="AutoShape 5" descr="Álcool Étilico Hidratado 70° 1L TUPI">
          <a:extLst>
            <a:ext uri="{FF2B5EF4-FFF2-40B4-BE49-F238E27FC236}">
              <a16:creationId xmlns:a16="http://schemas.microsoft.com/office/drawing/2014/main" id="{35AF8A70-085B-43F1-ABF1-573130E421E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297" name="AutoShape 6" descr="Álcool Étilico Hidratado 70° 1L TUPI">
          <a:extLst>
            <a:ext uri="{FF2B5EF4-FFF2-40B4-BE49-F238E27FC236}">
              <a16:creationId xmlns:a16="http://schemas.microsoft.com/office/drawing/2014/main" id="{93491234-590A-4B0E-A28F-5415760D9A85}"/>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298" name="AutoShape 2" descr="Álcool Étilico Hidratado 70° 1L TUPI">
          <a:extLst>
            <a:ext uri="{FF2B5EF4-FFF2-40B4-BE49-F238E27FC236}">
              <a16:creationId xmlns:a16="http://schemas.microsoft.com/office/drawing/2014/main" id="{175996A3-D6B4-416E-BE68-59CA8A61379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299" name="AutoShape 3" descr="Álcool Étilico Hidratado 70° 1L TUPI">
          <a:extLst>
            <a:ext uri="{FF2B5EF4-FFF2-40B4-BE49-F238E27FC236}">
              <a16:creationId xmlns:a16="http://schemas.microsoft.com/office/drawing/2014/main" id="{C782B973-E32F-49C6-A96B-D4E93E55F06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300" name="AutoShape 4" descr="Álcool Étilico Hidratado 70° 1L TUPI">
          <a:extLst>
            <a:ext uri="{FF2B5EF4-FFF2-40B4-BE49-F238E27FC236}">
              <a16:creationId xmlns:a16="http://schemas.microsoft.com/office/drawing/2014/main" id="{646B1D8E-A797-4387-9052-197371B5D53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301" name="AutoShape 5" descr="Álcool Étilico Hidratado 70° 1L TUPI">
          <a:extLst>
            <a:ext uri="{FF2B5EF4-FFF2-40B4-BE49-F238E27FC236}">
              <a16:creationId xmlns:a16="http://schemas.microsoft.com/office/drawing/2014/main" id="{D982746C-7888-4D1F-93AA-B9B54865F46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302" name="AutoShape 6" descr="Álcool Étilico Hidratado 70° 1L TUPI">
          <a:extLst>
            <a:ext uri="{FF2B5EF4-FFF2-40B4-BE49-F238E27FC236}">
              <a16:creationId xmlns:a16="http://schemas.microsoft.com/office/drawing/2014/main" id="{26D0E513-4E8D-44C5-8AC5-D1B6E26E5EB5}"/>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303" name="AutoShape 2" descr="Álcool Étilico Hidratado 70° 1L TUPI">
          <a:extLst>
            <a:ext uri="{FF2B5EF4-FFF2-40B4-BE49-F238E27FC236}">
              <a16:creationId xmlns:a16="http://schemas.microsoft.com/office/drawing/2014/main" id="{C4A00BCC-BFF2-42B1-B7A5-5242F47A7D5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304" name="AutoShape 3" descr="Álcool Étilico Hidratado 70° 1L TUPI">
          <a:extLst>
            <a:ext uri="{FF2B5EF4-FFF2-40B4-BE49-F238E27FC236}">
              <a16:creationId xmlns:a16="http://schemas.microsoft.com/office/drawing/2014/main" id="{AE928339-E787-4E9E-81A9-D82FCEB1019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305" name="AutoShape 4" descr="Álcool Étilico Hidratado 70° 1L TUPI">
          <a:extLst>
            <a:ext uri="{FF2B5EF4-FFF2-40B4-BE49-F238E27FC236}">
              <a16:creationId xmlns:a16="http://schemas.microsoft.com/office/drawing/2014/main" id="{958E49E9-88C6-4C85-8C28-71A5D3DCC42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306" name="AutoShape 5" descr="Álcool Étilico Hidratado 70° 1L TUPI">
          <a:extLst>
            <a:ext uri="{FF2B5EF4-FFF2-40B4-BE49-F238E27FC236}">
              <a16:creationId xmlns:a16="http://schemas.microsoft.com/office/drawing/2014/main" id="{48058FD7-920D-4A43-B36B-33283AF0CB3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307" name="AutoShape 6" descr="Álcool Étilico Hidratado 70° 1L TUPI">
          <a:extLst>
            <a:ext uri="{FF2B5EF4-FFF2-40B4-BE49-F238E27FC236}">
              <a16:creationId xmlns:a16="http://schemas.microsoft.com/office/drawing/2014/main" id="{16141538-4121-4C14-9750-B34614C698E1}"/>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308" name="AutoShape 2" descr="Álcool Étilico Hidratado 70° 1L TUPI">
          <a:extLst>
            <a:ext uri="{FF2B5EF4-FFF2-40B4-BE49-F238E27FC236}">
              <a16:creationId xmlns:a16="http://schemas.microsoft.com/office/drawing/2014/main" id="{77FA6B70-5873-4A98-A47C-522F78764AE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309" name="AutoShape 3" descr="Álcool Étilico Hidratado 70° 1L TUPI">
          <a:extLst>
            <a:ext uri="{FF2B5EF4-FFF2-40B4-BE49-F238E27FC236}">
              <a16:creationId xmlns:a16="http://schemas.microsoft.com/office/drawing/2014/main" id="{13C29082-2984-4988-A3CD-4803639F286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310" name="AutoShape 4" descr="Álcool Étilico Hidratado 70° 1L TUPI">
          <a:extLst>
            <a:ext uri="{FF2B5EF4-FFF2-40B4-BE49-F238E27FC236}">
              <a16:creationId xmlns:a16="http://schemas.microsoft.com/office/drawing/2014/main" id="{0B7CDA67-46C1-45F7-9739-033D07460AD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311" name="AutoShape 5" descr="Álcool Étilico Hidratado 70° 1L TUPI">
          <a:extLst>
            <a:ext uri="{FF2B5EF4-FFF2-40B4-BE49-F238E27FC236}">
              <a16:creationId xmlns:a16="http://schemas.microsoft.com/office/drawing/2014/main" id="{C9CE4354-0BA0-47C7-AA41-281B03CF0BF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312" name="AutoShape 6" descr="Álcool Étilico Hidratado 70° 1L TUPI">
          <a:extLst>
            <a:ext uri="{FF2B5EF4-FFF2-40B4-BE49-F238E27FC236}">
              <a16:creationId xmlns:a16="http://schemas.microsoft.com/office/drawing/2014/main" id="{5350666B-B254-4665-9E5F-D4C7A31EA185}"/>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313" name="AutoShape 2" descr="Álcool Étilico Hidratado 70° 1L TUPI">
          <a:extLst>
            <a:ext uri="{FF2B5EF4-FFF2-40B4-BE49-F238E27FC236}">
              <a16:creationId xmlns:a16="http://schemas.microsoft.com/office/drawing/2014/main" id="{FE6192DF-00A1-412A-91E8-78CAFC4E82A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314" name="AutoShape 3" descr="Álcool Étilico Hidratado 70° 1L TUPI">
          <a:extLst>
            <a:ext uri="{FF2B5EF4-FFF2-40B4-BE49-F238E27FC236}">
              <a16:creationId xmlns:a16="http://schemas.microsoft.com/office/drawing/2014/main" id="{ACACE23E-8917-4665-942A-DC041C96676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315" name="AutoShape 4" descr="Álcool Étilico Hidratado 70° 1L TUPI">
          <a:extLst>
            <a:ext uri="{FF2B5EF4-FFF2-40B4-BE49-F238E27FC236}">
              <a16:creationId xmlns:a16="http://schemas.microsoft.com/office/drawing/2014/main" id="{B320B8B5-3121-4C0B-A01D-23A8004D715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316" name="AutoShape 5" descr="Álcool Étilico Hidratado 70° 1L TUPI">
          <a:extLst>
            <a:ext uri="{FF2B5EF4-FFF2-40B4-BE49-F238E27FC236}">
              <a16:creationId xmlns:a16="http://schemas.microsoft.com/office/drawing/2014/main" id="{EE4FCF0E-28BC-4E5C-AFB8-98D8F7567EC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317" name="AutoShape 6" descr="Álcool Étilico Hidratado 70° 1L TUPI">
          <a:extLst>
            <a:ext uri="{FF2B5EF4-FFF2-40B4-BE49-F238E27FC236}">
              <a16:creationId xmlns:a16="http://schemas.microsoft.com/office/drawing/2014/main" id="{5AA2F423-ABC8-47FD-96DA-8A2FC9C6F893}"/>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318" name="AutoShape 2" descr="Álcool Étilico Hidratado 70° 1L TUPI">
          <a:extLst>
            <a:ext uri="{FF2B5EF4-FFF2-40B4-BE49-F238E27FC236}">
              <a16:creationId xmlns:a16="http://schemas.microsoft.com/office/drawing/2014/main" id="{86EBFE96-768E-4917-AD97-355C9CC6862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319" name="AutoShape 3" descr="Álcool Étilico Hidratado 70° 1L TUPI">
          <a:extLst>
            <a:ext uri="{FF2B5EF4-FFF2-40B4-BE49-F238E27FC236}">
              <a16:creationId xmlns:a16="http://schemas.microsoft.com/office/drawing/2014/main" id="{207324E7-B217-42B3-83C2-711FCBE0192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320" name="AutoShape 4" descr="Álcool Étilico Hidratado 70° 1L TUPI">
          <a:extLst>
            <a:ext uri="{FF2B5EF4-FFF2-40B4-BE49-F238E27FC236}">
              <a16:creationId xmlns:a16="http://schemas.microsoft.com/office/drawing/2014/main" id="{30145150-E037-4F88-8904-22BD43FC3D2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321" name="AutoShape 5" descr="Álcool Étilico Hidratado 70° 1L TUPI">
          <a:extLst>
            <a:ext uri="{FF2B5EF4-FFF2-40B4-BE49-F238E27FC236}">
              <a16:creationId xmlns:a16="http://schemas.microsoft.com/office/drawing/2014/main" id="{5B9F0FCB-1C49-489B-9FC0-6EB6C964CEA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322" name="AutoShape 6" descr="Álcool Étilico Hidratado 70° 1L TUPI">
          <a:extLst>
            <a:ext uri="{FF2B5EF4-FFF2-40B4-BE49-F238E27FC236}">
              <a16:creationId xmlns:a16="http://schemas.microsoft.com/office/drawing/2014/main" id="{4FAC67AA-06BC-40D4-A044-3FAC99E46DE6}"/>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323" name="AutoShape 2" descr="Álcool Étilico Hidratado 70° 1L TUPI">
          <a:extLst>
            <a:ext uri="{FF2B5EF4-FFF2-40B4-BE49-F238E27FC236}">
              <a16:creationId xmlns:a16="http://schemas.microsoft.com/office/drawing/2014/main" id="{97C00A71-B59E-4377-A702-5EBBD93F136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324" name="AutoShape 3" descr="Álcool Étilico Hidratado 70° 1L TUPI">
          <a:extLst>
            <a:ext uri="{FF2B5EF4-FFF2-40B4-BE49-F238E27FC236}">
              <a16:creationId xmlns:a16="http://schemas.microsoft.com/office/drawing/2014/main" id="{23A6CB35-62B6-4191-8708-46EFD10913C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325" name="AutoShape 4" descr="Álcool Étilico Hidratado 70° 1L TUPI">
          <a:extLst>
            <a:ext uri="{FF2B5EF4-FFF2-40B4-BE49-F238E27FC236}">
              <a16:creationId xmlns:a16="http://schemas.microsoft.com/office/drawing/2014/main" id="{06ECBDA1-D79B-467B-A07C-20685F0077D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326" name="AutoShape 5" descr="Álcool Étilico Hidratado 70° 1L TUPI">
          <a:extLst>
            <a:ext uri="{FF2B5EF4-FFF2-40B4-BE49-F238E27FC236}">
              <a16:creationId xmlns:a16="http://schemas.microsoft.com/office/drawing/2014/main" id="{33FE526A-4106-40C7-B72F-B93D24F8C8C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327" name="AutoShape 6" descr="Álcool Étilico Hidratado 70° 1L TUPI">
          <a:extLst>
            <a:ext uri="{FF2B5EF4-FFF2-40B4-BE49-F238E27FC236}">
              <a16:creationId xmlns:a16="http://schemas.microsoft.com/office/drawing/2014/main" id="{B967E72E-B4EB-4481-88F8-2132545F38C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328" name="AutoShape 2" descr="Álcool Étilico Hidratado 70° 1L TUPI">
          <a:extLst>
            <a:ext uri="{FF2B5EF4-FFF2-40B4-BE49-F238E27FC236}">
              <a16:creationId xmlns:a16="http://schemas.microsoft.com/office/drawing/2014/main" id="{06C30E23-E49A-4D25-9E1C-DC2C48DB537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329" name="AutoShape 3" descr="Álcool Étilico Hidratado 70° 1L TUPI">
          <a:extLst>
            <a:ext uri="{FF2B5EF4-FFF2-40B4-BE49-F238E27FC236}">
              <a16:creationId xmlns:a16="http://schemas.microsoft.com/office/drawing/2014/main" id="{4FB7C508-4FBE-49FD-A41A-3AC47F5AED1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330" name="AutoShape 4" descr="Álcool Étilico Hidratado 70° 1L TUPI">
          <a:extLst>
            <a:ext uri="{FF2B5EF4-FFF2-40B4-BE49-F238E27FC236}">
              <a16:creationId xmlns:a16="http://schemas.microsoft.com/office/drawing/2014/main" id="{B49E1DCF-4653-4EC4-8CBA-700D624B073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331" name="AutoShape 5" descr="Álcool Étilico Hidratado 70° 1L TUPI">
          <a:extLst>
            <a:ext uri="{FF2B5EF4-FFF2-40B4-BE49-F238E27FC236}">
              <a16:creationId xmlns:a16="http://schemas.microsoft.com/office/drawing/2014/main" id="{2222697C-1E87-4629-B0DF-C3575744D02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332" name="AutoShape 6" descr="Álcool Étilico Hidratado 70° 1L TUPI">
          <a:extLst>
            <a:ext uri="{FF2B5EF4-FFF2-40B4-BE49-F238E27FC236}">
              <a16:creationId xmlns:a16="http://schemas.microsoft.com/office/drawing/2014/main" id="{4FDBB7A8-994A-4244-B1C8-97653458FA21}"/>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72</xdr:row>
      <xdr:rowOff>0</xdr:rowOff>
    </xdr:from>
    <xdr:ext cx="304800" cy="378648"/>
    <xdr:sp macro="" textlink="">
      <xdr:nvSpPr>
        <xdr:cNvPr id="333" name="AutoShape 2" descr="Álcool Étilico Hidratado 70° 1L TUPI">
          <a:extLst>
            <a:ext uri="{FF2B5EF4-FFF2-40B4-BE49-F238E27FC236}">
              <a16:creationId xmlns:a16="http://schemas.microsoft.com/office/drawing/2014/main" id="{EF4E3946-61F8-4FD7-940E-39FCA7A1315B}"/>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72</xdr:row>
      <xdr:rowOff>0</xdr:rowOff>
    </xdr:from>
    <xdr:ext cx="304800" cy="817022"/>
    <xdr:sp macro="" textlink="">
      <xdr:nvSpPr>
        <xdr:cNvPr id="334" name="AutoShape 3" descr="Álcool Étilico Hidratado 70° 1L TUPI">
          <a:extLst>
            <a:ext uri="{FF2B5EF4-FFF2-40B4-BE49-F238E27FC236}">
              <a16:creationId xmlns:a16="http://schemas.microsoft.com/office/drawing/2014/main" id="{374F72D3-5023-454F-B4AF-71B1FDBB43C1}"/>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72</xdr:row>
      <xdr:rowOff>0</xdr:rowOff>
    </xdr:from>
    <xdr:ext cx="304800" cy="817022"/>
    <xdr:sp macro="" textlink="">
      <xdr:nvSpPr>
        <xdr:cNvPr id="335" name="AutoShape 4" descr="Álcool Étilico Hidratado 70° 1L TUPI">
          <a:extLst>
            <a:ext uri="{FF2B5EF4-FFF2-40B4-BE49-F238E27FC236}">
              <a16:creationId xmlns:a16="http://schemas.microsoft.com/office/drawing/2014/main" id="{0FE880D6-2251-48F9-9F8A-019FE873488D}"/>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72</xdr:row>
      <xdr:rowOff>0</xdr:rowOff>
    </xdr:from>
    <xdr:ext cx="304800" cy="378648"/>
    <xdr:sp macro="" textlink="">
      <xdr:nvSpPr>
        <xdr:cNvPr id="336" name="AutoShape 5" descr="Álcool Étilico Hidratado 70° 1L TUPI">
          <a:extLst>
            <a:ext uri="{FF2B5EF4-FFF2-40B4-BE49-F238E27FC236}">
              <a16:creationId xmlns:a16="http://schemas.microsoft.com/office/drawing/2014/main" id="{2DE6A9FD-F034-4FEC-ABFD-968D4E23929D}"/>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72</xdr:row>
      <xdr:rowOff>0</xdr:rowOff>
    </xdr:from>
    <xdr:ext cx="254934" cy="382458"/>
    <xdr:sp macro="" textlink="">
      <xdr:nvSpPr>
        <xdr:cNvPr id="337" name="AutoShape 6" descr="Álcool Étilico Hidratado 70° 1L TUPI">
          <a:extLst>
            <a:ext uri="{FF2B5EF4-FFF2-40B4-BE49-F238E27FC236}">
              <a16:creationId xmlns:a16="http://schemas.microsoft.com/office/drawing/2014/main" id="{8218F951-CB8A-45A4-917D-F2C751B2FCF4}"/>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72</xdr:row>
      <xdr:rowOff>0</xdr:rowOff>
    </xdr:from>
    <xdr:ext cx="304800" cy="378648"/>
    <xdr:sp macro="" textlink="">
      <xdr:nvSpPr>
        <xdr:cNvPr id="338" name="AutoShape 2" descr="Álcool Étilico Hidratado 70° 1L TUPI">
          <a:extLst>
            <a:ext uri="{FF2B5EF4-FFF2-40B4-BE49-F238E27FC236}">
              <a16:creationId xmlns:a16="http://schemas.microsoft.com/office/drawing/2014/main" id="{204CE22B-1371-4257-8896-BC1BD13BFAE3}"/>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72</xdr:row>
      <xdr:rowOff>0</xdr:rowOff>
    </xdr:from>
    <xdr:ext cx="304800" cy="817022"/>
    <xdr:sp macro="" textlink="">
      <xdr:nvSpPr>
        <xdr:cNvPr id="339" name="AutoShape 3" descr="Álcool Étilico Hidratado 70° 1L TUPI">
          <a:extLst>
            <a:ext uri="{FF2B5EF4-FFF2-40B4-BE49-F238E27FC236}">
              <a16:creationId xmlns:a16="http://schemas.microsoft.com/office/drawing/2014/main" id="{2DCF9C83-5160-4FCB-A415-7DF3D3BD1E1E}"/>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72</xdr:row>
      <xdr:rowOff>0</xdr:rowOff>
    </xdr:from>
    <xdr:ext cx="304800" cy="817022"/>
    <xdr:sp macro="" textlink="">
      <xdr:nvSpPr>
        <xdr:cNvPr id="340" name="AutoShape 4" descr="Álcool Étilico Hidratado 70° 1L TUPI">
          <a:extLst>
            <a:ext uri="{FF2B5EF4-FFF2-40B4-BE49-F238E27FC236}">
              <a16:creationId xmlns:a16="http://schemas.microsoft.com/office/drawing/2014/main" id="{24BE8035-211D-4A8E-9554-7D37AAE4E143}"/>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72</xdr:row>
      <xdr:rowOff>0</xdr:rowOff>
    </xdr:from>
    <xdr:ext cx="304800" cy="378648"/>
    <xdr:sp macro="" textlink="">
      <xdr:nvSpPr>
        <xdr:cNvPr id="341" name="AutoShape 5" descr="Álcool Étilico Hidratado 70° 1L TUPI">
          <a:extLst>
            <a:ext uri="{FF2B5EF4-FFF2-40B4-BE49-F238E27FC236}">
              <a16:creationId xmlns:a16="http://schemas.microsoft.com/office/drawing/2014/main" id="{DB991734-023D-45D2-90E7-6A21CFE1D8DA}"/>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72</xdr:row>
      <xdr:rowOff>0</xdr:rowOff>
    </xdr:from>
    <xdr:ext cx="254934" cy="382458"/>
    <xdr:sp macro="" textlink="">
      <xdr:nvSpPr>
        <xdr:cNvPr id="342" name="AutoShape 6" descr="Álcool Étilico Hidratado 70° 1L TUPI">
          <a:extLst>
            <a:ext uri="{FF2B5EF4-FFF2-40B4-BE49-F238E27FC236}">
              <a16:creationId xmlns:a16="http://schemas.microsoft.com/office/drawing/2014/main" id="{B3E6B65A-B135-4EA2-B9C7-0CCC9B6A0C30}"/>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72</xdr:row>
      <xdr:rowOff>0</xdr:rowOff>
    </xdr:from>
    <xdr:ext cx="304800" cy="378648"/>
    <xdr:sp macro="" textlink="">
      <xdr:nvSpPr>
        <xdr:cNvPr id="343" name="AutoShape 2" descr="Álcool Étilico Hidratado 70° 1L TUPI">
          <a:extLst>
            <a:ext uri="{FF2B5EF4-FFF2-40B4-BE49-F238E27FC236}">
              <a16:creationId xmlns:a16="http://schemas.microsoft.com/office/drawing/2014/main" id="{7963D052-F0C8-4936-9ECA-20DE5497AFEE}"/>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72</xdr:row>
      <xdr:rowOff>0</xdr:rowOff>
    </xdr:from>
    <xdr:ext cx="304800" cy="817022"/>
    <xdr:sp macro="" textlink="">
      <xdr:nvSpPr>
        <xdr:cNvPr id="344" name="AutoShape 3" descr="Álcool Étilico Hidratado 70° 1L TUPI">
          <a:extLst>
            <a:ext uri="{FF2B5EF4-FFF2-40B4-BE49-F238E27FC236}">
              <a16:creationId xmlns:a16="http://schemas.microsoft.com/office/drawing/2014/main" id="{000BBDA2-06FD-4556-AB62-49221B245024}"/>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72</xdr:row>
      <xdr:rowOff>0</xdr:rowOff>
    </xdr:from>
    <xdr:ext cx="304800" cy="817022"/>
    <xdr:sp macro="" textlink="">
      <xdr:nvSpPr>
        <xdr:cNvPr id="345" name="AutoShape 4" descr="Álcool Étilico Hidratado 70° 1L TUPI">
          <a:extLst>
            <a:ext uri="{FF2B5EF4-FFF2-40B4-BE49-F238E27FC236}">
              <a16:creationId xmlns:a16="http://schemas.microsoft.com/office/drawing/2014/main" id="{0048E43D-237E-42AF-AF0D-50373C769E87}"/>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72</xdr:row>
      <xdr:rowOff>0</xdr:rowOff>
    </xdr:from>
    <xdr:ext cx="304800" cy="378648"/>
    <xdr:sp macro="" textlink="">
      <xdr:nvSpPr>
        <xdr:cNvPr id="346" name="AutoShape 5" descr="Álcool Étilico Hidratado 70° 1L TUPI">
          <a:extLst>
            <a:ext uri="{FF2B5EF4-FFF2-40B4-BE49-F238E27FC236}">
              <a16:creationId xmlns:a16="http://schemas.microsoft.com/office/drawing/2014/main" id="{6D1D1036-359F-4AD7-8A48-AAD6EF823895}"/>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72</xdr:row>
      <xdr:rowOff>0</xdr:rowOff>
    </xdr:from>
    <xdr:ext cx="254934" cy="382458"/>
    <xdr:sp macro="" textlink="">
      <xdr:nvSpPr>
        <xdr:cNvPr id="347" name="AutoShape 6" descr="Álcool Étilico Hidratado 70° 1L TUPI">
          <a:extLst>
            <a:ext uri="{FF2B5EF4-FFF2-40B4-BE49-F238E27FC236}">
              <a16:creationId xmlns:a16="http://schemas.microsoft.com/office/drawing/2014/main" id="{5EA1E710-F7F1-430A-A1C6-E061ACC4A803}"/>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72</xdr:row>
      <xdr:rowOff>0</xdr:rowOff>
    </xdr:from>
    <xdr:ext cx="304800" cy="378648"/>
    <xdr:sp macro="" textlink="">
      <xdr:nvSpPr>
        <xdr:cNvPr id="348" name="AutoShape 2" descr="Álcool Étilico Hidratado 70° 1L TUPI">
          <a:extLst>
            <a:ext uri="{FF2B5EF4-FFF2-40B4-BE49-F238E27FC236}">
              <a16:creationId xmlns:a16="http://schemas.microsoft.com/office/drawing/2014/main" id="{561569A9-B332-41C7-AB87-0465A7C97F6F}"/>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72</xdr:row>
      <xdr:rowOff>0</xdr:rowOff>
    </xdr:from>
    <xdr:ext cx="304800" cy="817022"/>
    <xdr:sp macro="" textlink="">
      <xdr:nvSpPr>
        <xdr:cNvPr id="349" name="AutoShape 3" descr="Álcool Étilico Hidratado 70° 1L TUPI">
          <a:extLst>
            <a:ext uri="{FF2B5EF4-FFF2-40B4-BE49-F238E27FC236}">
              <a16:creationId xmlns:a16="http://schemas.microsoft.com/office/drawing/2014/main" id="{BFC2B50F-DE4D-4521-9218-5CA78C795AB5}"/>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72</xdr:row>
      <xdr:rowOff>0</xdr:rowOff>
    </xdr:from>
    <xdr:ext cx="304800" cy="817022"/>
    <xdr:sp macro="" textlink="">
      <xdr:nvSpPr>
        <xdr:cNvPr id="350" name="AutoShape 4" descr="Álcool Étilico Hidratado 70° 1L TUPI">
          <a:extLst>
            <a:ext uri="{FF2B5EF4-FFF2-40B4-BE49-F238E27FC236}">
              <a16:creationId xmlns:a16="http://schemas.microsoft.com/office/drawing/2014/main" id="{1AB36860-037F-49B9-83FF-FED3D85C141A}"/>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72</xdr:row>
      <xdr:rowOff>0</xdr:rowOff>
    </xdr:from>
    <xdr:ext cx="304800" cy="378648"/>
    <xdr:sp macro="" textlink="">
      <xdr:nvSpPr>
        <xdr:cNvPr id="351" name="AutoShape 5" descr="Álcool Étilico Hidratado 70° 1L TUPI">
          <a:extLst>
            <a:ext uri="{FF2B5EF4-FFF2-40B4-BE49-F238E27FC236}">
              <a16:creationId xmlns:a16="http://schemas.microsoft.com/office/drawing/2014/main" id="{65C26272-D21E-48A0-A94B-4E4803B6F285}"/>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72</xdr:row>
      <xdr:rowOff>0</xdr:rowOff>
    </xdr:from>
    <xdr:ext cx="254934" cy="382458"/>
    <xdr:sp macro="" textlink="">
      <xdr:nvSpPr>
        <xdr:cNvPr id="352" name="AutoShape 6" descr="Álcool Étilico Hidratado 70° 1L TUPI">
          <a:extLst>
            <a:ext uri="{FF2B5EF4-FFF2-40B4-BE49-F238E27FC236}">
              <a16:creationId xmlns:a16="http://schemas.microsoft.com/office/drawing/2014/main" id="{F8F77213-8AB0-43C4-ADC9-4D4C37F9248C}"/>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72</xdr:row>
      <xdr:rowOff>0</xdr:rowOff>
    </xdr:from>
    <xdr:ext cx="304800" cy="378648"/>
    <xdr:sp macro="" textlink="">
      <xdr:nvSpPr>
        <xdr:cNvPr id="353" name="AutoShape 2" descr="Álcool Étilico Hidratado 70° 1L TUPI">
          <a:extLst>
            <a:ext uri="{FF2B5EF4-FFF2-40B4-BE49-F238E27FC236}">
              <a16:creationId xmlns:a16="http://schemas.microsoft.com/office/drawing/2014/main" id="{96107AA8-1C48-4E95-B310-7CA7434FBABE}"/>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72</xdr:row>
      <xdr:rowOff>0</xdr:rowOff>
    </xdr:from>
    <xdr:ext cx="304800" cy="817022"/>
    <xdr:sp macro="" textlink="">
      <xdr:nvSpPr>
        <xdr:cNvPr id="354" name="AutoShape 3" descr="Álcool Étilico Hidratado 70° 1L TUPI">
          <a:extLst>
            <a:ext uri="{FF2B5EF4-FFF2-40B4-BE49-F238E27FC236}">
              <a16:creationId xmlns:a16="http://schemas.microsoft.com/office/drawing/2014/main" id="{7721E56E-36B9-4AE8-87EA-736E9B4A6A37}"/>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72</xdr:row>
      <xdr:rowOff>0</xdr:rowOff>
    </xdr:from>
    <xdr:ext cx="304800" cy="817022"/>
    <xdr:sp macro="" textlink="">
      <xdr:nvSpPr>
        <xdr:cNvPr id="355" name="AutoShape 4" descr="Álcool Étilico Hidratado 70° 1L TUPI">
          <a:extLst>
            <a:ext uri="{FF2B5EF4-FFF2-40B4-BE49-F238E27FC236}">
              <a16:creationId xmlns:a16="http://schemas.microsoft.com/office/drawing/2014/main" id="{0E6753CC-38DB-4BF0-9C2C-2CCED98A94F8}"/>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72</xdr:row>
      <xdr:rowOff>0</xdr:rowOff>
    </xdr:from>
    <xdr:ext cx="304800" cy="378648"/>
    <xdr:sp macro="" textlink="">
      <xdr:nvSpPr>
        <xdr:cNvPr id="356" name="AutoShape 5" descr="Álcool Étilico Hidratado 70° 1L TUPI">
          <a:extLst>
            <a:ext uri="{FF2B5EF4-FFF2-40B4-BE49-F238E27FC236}">
              <a16:creationId xmlns:a16="http://schemas.microsoft.com/office/drawing/2014/main" id="{A80F35F9-89CF-4AD5-978F-20AD18C17088}"/>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72</xdr:row>
      <xdr:rowOff>0</xdr:rowOff>
    </xdr:from>
    <xdr:ext cx="254934" cy="382458"/>
    <xdr:sp macro="" textlink="">
      <xdr:nvSpPr>
        <xdr:cNvPr id="357" name="AutoShape 6" descr="Álcool Étilico Hidratado 70° 1L TUPI">
          <a:extLst>
            <a:ext uri="{FF2B5EF4-FFF2-40B4-BE49-F238E27FC236}">
              <a16:creationId xmlns:a16="http://schemas.microsoft.com/office/drawing/2014/main" id="{1F8F9CD0-5838-486D-8975-597E1AEEA0F4}"/>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72</xdr:row>
      <xdr:rowOff>0</xdr:rowOff>
    </xdr:from>
    <xdr:ext cx="304800" cy="378648"/>
    <xdr:sp macro="" textlink="">
      <xdr:nvSpPr>
        <xdr:cNvPr id="358" name="AutoShape 2" descr="Álcool Étilico Hidratado 70° 1L TUPI">
          <a:extLst>
            <a:ext uri="{FF2B5EF4-FFF2-40B4-BE49-F238E27FC236}">
              <a16:creationId xmlns:a16="http://schemas.microsoft.com/office/drawing/2014/main" id="{890793F5-F752-472A-A069-84216723121A}"/>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72</xdr:row>
      <xdr:rowOff>0</xdr:rowOff>
    </xdr:from>
    <xdr:ext cx="304800" cy="817022"/>
    <xdr:sp macro="" textlink="">
      <xdr:nvSpPr>
        <xdr:cNvPr id="359" name="AutoShape 3" descr="Álcool Étilico Hidratado 70° 1L TUPI">
          <a:extLst>
            <a:ext uri="{FF2B5EF4-FFF2-40B4-BE49-F238E27FC236}">
              <a16:creationId xmlns:a16="http://schemas.microsoft.com/office/drawing/2014/main" id="{44717783-B140-49B9-BD47-E7EC621EA3E9}"/>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72</xdr:row>
      <xdr:rowOff>0</xdr:rowOff>
    </xdr:from>
    <xdr:ext cx="304800" cy="817022"/>
    <xdr:sp macro="" textlink="">
      <xdr:nvSpPr>
        <xdr:cNvPr id="360" name="AutoShape 4" descr="Álcool Étilico Hidratado 70° 1L TUPI">
          <a:extLst>
            <a:ext uri="{FF2B5EF4-FFF2-40B4-BE49-F238E27FC236}">
              <a16:creationId xmlns:a16="http://schemas.microsoft.com/office/drawing/2014/main" id="{0BAA5835-542F-4BA6-B765-938E4771B4E3}"/>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72</xdr:row>
      <xdr:rowOff>0</xdr:rowOff>
    </xdr:from>
    <xdr:ext cx="304800" cy="378648"/>
    <xdr:sp macro="" textlink="">
      <xdr:nvSpPr>
        <xdr:cNvPr id="361" name="AutoShape 5" descr="Álcool Étilico Hidratado 70° 1L TUPI">
          <a:extLst>
            <a:ext uri="{FF2B5EF4-FFF2-40B4-BE49-F238E27FC236}">
              <a16:creationId xmlns:a16="http://schemas.microsoft.com/office/drawing/2014/main" id="{9CE918D1-7CC0-43AB-8CC2-61DA6AE99136}"/>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72</xdr:row>
      <xdr:rowOff>0</xdr:rowOff>
    </xdr:from>
    <xdr:ext cx="254934" cy="382458"/>
    <xdr:sp macro="" textlink="">
      <xdr:nvSpPr>
        <xdr:cNvPr id="362" name="AutoShape 6" descr="Álcool Étilico Hidratado 70° 1L TUPI">
          <a:extLst>
            <a:ext uri="{FF2B5EF4-FFF2-40B4-BE49-F238E27FC236}">
              <a16:creationId xmlns:a16="http://schemas.microsoft.com/office/drawing/2014/main" id="{90F001EA-F352-458E-B3DF-059D33FABCF2}"/>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72</xdr:row>
      <xdr:rowOff>0</xdr:rowOff>
    </xdr:from>
    <xdr:ext cx="304800" cy="378648"/>
    <xdr:sp macro="" textlink="">
      <xdr:nvSpPr>
        <xdr:cNvPr id="363" name="AutoShape 2" descr="Álcool Étilico Hidratado 70° 1L TUPI">
          <a:extLst>
            <a:ext uri="{FF2B5EF4-FFF2-40B4-BE49-F238E27FC236}">
              <a16:creationId xmlns:a16="http://schemas.microsoft.com/office/drawing/2014/main" id="{B49D3EA3-A29D-4181-8CDE-663CD7DF7A2E}"/>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72</xdr:row>
      <xdr:rowOff>0</xdr:rowOff>
    </xdr:from>
    <xdr:ext cx="304800" cy="817022"/>
    <xdr:sp macro="" textlink="">
      <xdr:nvSpPr>
        <xdr:cNvPr id="364" name="AutoShape 3" descr="Álcool Étilico Hidratado 70° 1L TUPI">
          <a:extLst>
            <a:ext uri="{FF2B5EF4-FFF2-40B4-BE49-F238E27FC236}">
              <a16:creationId xmlns:a16="http://schemas.microsoft.com/office/drawing/2014/main" id="{3F5006E8-AC81-4F19-8586-E7E9EB643B27}"/>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72</xdr:row>
      <xdr:rowOff>0</xdr:rowOff>
    </xdr:from>
    <xdr:ext cx="304800" cy="817022"/>
    <xdr:sp macro="" textlink="">
      <xdr:nvSpPr>
        <xdr:cNvPr id="365" name="AutoShape 4" descr="Álcool Étilico Hidratado 70° 1L TUPI">
          <a:extLst>
            <a:ext uri="{FF2B5EF4-FFF2-40B4-BE49-F238E27FC236}">
              <a16:creationId xmlns:a16="http://schemas.microsoft.com/office/drawing/2014/main" id="{57BB1AF3-BC9D-4C71-AE53-DE2B255C0312}"/>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72</xdr:row>
      <xdr:rowOff>0</xdr:rowOff>
    </xdr:from>
    <xdr:ext cx="304800" cy="378648"/>
    <xdr:sp macro="" textlink="">
      <xdr:nvSpPr>
        <xdr:cNvPr id="366" name="AutoShape 5" descr="Álcool Étilico Hidratado 70° 1L TUPI">
          <a:extLst>
            <a:ext uri="{FF2B5EF4-FFF2-40B4-BE49-F238E27FC236}">
              <a16:creationId xmlns:a16="http://schemas.microsoft.com/office/drawing/2014/main" id="{20EDB283-2C99-4031-9617-2E1EE325B29B}"/>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72</xdr:row>
      <xdr:rowOff>0</xdr:rowOff>
    </xdr:from>
    <xdr:ext cx="254934" cy="382458"/>
    <xdr:sp macro="" textlink="">
      <xdr:nvSpPr>
        <xdr:cNvPr id="367" name="AutoShape 6" descr="Álcool Étilico Hidratado 70° 1L TUPI">
          <a:extLst>
            <a:ext uri="{FF2B5EF4-FFF2-40B4-BE49-F238E27FC236}">
              <a16:creationId xmlns:a16="http://schemas.microsoft.com/office/drawing/2014/main" id="{B9391B7A-1609-414F-B50E-752FC5E4EBBD}"/>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72</xdr:row>
      <xdr:rowOff>0</xdr:rowOff>
    </xdr:from>
    <xdr:ext cx="304800" cy="378648"/>
    <xdr:sp macro="" textlink="">
      <xdr:nvSpPr>
        <xdr:cNvPr id="368" name="AutoShape 2" descr="Álcool Étilico Hidratado 70° 1L TUPI">
          <a:extLst>
            <a:ext uri="{FF2B5EF4-FFF2-40B4-BE49-F238E27FC236}">
              <a16:creationId xmlns:a16="http://schemas.microsoft.com/office/drawing/2014/main" id="{F4AFC747-4762-4355-B32E-9044B1D7EAAF}"/>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72</xdr:row>
      <xdr:rowOff>0</xdr:rowOff>
    </xdr:from>
    <xdr:ext cx="304800" cy="817022"/>
    <xdr:sp macro="" textlink="">
      <xdr:nvSpPr>
        <xdr:cNvPr id="369" name="AutoShape 3" descr="Álcool Étilico Hidratado 70° 1L TUPI">
          <a:extLst>
            <a:ext uri="{FF2B5EF4-FFF2-40B4-BE49-F238E27FC236}">
              <a16:creationId xmlns:a16="http://schemas.microsoft.com/office/drawing/2014/main" id="{6853C6E2-7191-4862-9E73-08341A0B3BF1}"/>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72</xdr:row>
      <xdr:rowOff>0</xdr:rowOff>
    </xdr:from>
    <xdr:ext cx="304800" cy="817022"/>
    <xdr:sp macro="" textlink="">
      <xdr:nvSpPr>
        <xdr:cNvPr id="370" name="AutoShape 4" descr="Álcool Étilico Hidratado 70° 1L TUPI">
          <a:extLst>
            <a:ext uri="{FF2B5EF4-FFF2-40B4-BE49-F238E27FC236}">
              <a16:creationId xmlns:a16="http://schemas.microsoft.com/office/drawing/2014/main" id="{00F114B6-C567-4951-9BB0-8758232C0272}"/>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72</xdr:row>
      <xdr:rowOff>0</xdr:rowOff>
    </xdr:from>
    <xdr:ext cx="304800" cy="378648"/>
    <xdr:sp macro="" textlink="">
      <xdr:nvSpPr>
        <xdr:cNvPr id="371" name="AutoShape 5" descr="Álcool Étilico Hidratado 70° 1L TUPI">
          <a:extLst>
            <a:ext uri="{FF2B5EF4-FFF2-40B4-BE49-F238E27FC236}">
              <a16:creationId xmlns:a16="http://schemas.microsoft.com/office/drawing/2014/main" id="{97F338A0-E552-4075-ADD9-66962C42B73B}"/>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72</xdr:row>
      <xdr:rowOff>0</xdr:rowOff>
    </xdr:from>
    <xdr:ext cx="254934" cy="382458"/>
    <xdr:sp macro="" textlink="">
      <xdr:nvSpPr>
        <xdr:cNvPr id="372" name="AutoShape 6" descr="Álcool Étilico Hidratado 70° 1L TUPI">
          <a:extLst>
            <a:ext uri="{FF2B5EF4-FFF2-40B4-BE49-F238E27FC236}">
              <a16:creationId xmlns:a16="http://schemas.microsoft.com/office/drawing/2014/main" id="{2DD696F8-EE3B-4342-9F56-46A0A0E4190A}"/>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73</xdr:row>
      <xdr:rowOff>0</xdr:rowOff>
    </xdr:from>
    <xdr:ext cx="304800" cy="378648"/>
    <xdr:sp macro="" textlink="">
      <xdr:nvSpPr>
        <xdr:cNvPr id="373" name="AutoShape 2" descr="Álcool Étilico Hidratado 70° 1L TUPI">
          <a:extLst>
            <a:ext uri="{FF2B5EF4-FFF2-40B4-BE49-F238E27FC236}">
              <a16:creationId xmlns:a16="http://schemas.microsoft.com/office/drawing/2014/main" id="{843D6413-45BD-4CA8-9DDE-8EA7BF1BFF21}"/>
            </a:ext>
          </a:extLst>
        </xdr:cNvPr>
        <xdr:cNvSpPr>
          <a:spLocks noChangeAspect="1" noChangeArrowheads="1"/>
        </xdr:cNvSpPr>
      </xdr:nvSpPr>
      <xdr:spPr bwMode="auto">
        <a:xfrm>
          <a:off x="0" y="866775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73</xdr:row>
      <xdr:rowOff>0</xdr:rowOff>
    </xdr:from>
    <xdr:ext cx="304800" cy="817022"/>
    <xdr:sp macro="" textlink="">
      <xdr:nvSpPr>
        <xdr:cNvPr id="374" name="AutoShape 3" descr="Álcool Étilico Hidratado 70° 1L TUPI">
          <a:extLst>
            <a:ext uri="{FF2B5EF4-FFF2-40B4-BE49-F238E27FC236}">
              <a16:creationId xmlns:a16="http://schemas.microsoft.com/office/drawing/2014/main" id="{389E394A-BB1E-4C42-B3B4-39F339F4AF9A}"/>
            </a:ext>
          </a:extLst>
        </xdr:cNvPr>
        <xdr:cNvSpPr>
          <a:spLocks noChangeAspect="1" noChangeArrowheads="1"/>
        </xdr:cNvSpPr>
      </xdr:nvSpPr>
      <xdr:spPr bwMode="auto">
        <a:xfrm>
          <a:off x="0" y="866775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73</xdr:row>
      <xdr:rowOff>0</xdr:rowOff>
    </xdr:from>
    <xdr:ext cx="304800" cy="817022"/>
    <xdr:sp macro="" textlink="">
      <xdr:nvSpPr>
        <xdr:cNvPr id="375" name="AutoShape 4" descr="Álcool Étilico Hidratado 70° 1L TUPI">
          <a:extLst>
            <a:ext uri="{FF2B5EF4-FFF2-40B4-BE49-F238E27FC236}">
              <a16:creationId xmlns:a16="http://schemas.microsoft.com/office/drawing/2014/main" id="{D29CB37F-0C8B-4B9F-B53B-BC0FDA4534E8}"/>
            </a:ext>
          </a:extLst>
        </xdr:cNvPr>
        <xdr:cNvSpPr>
          <a:spLocks noChangeAspect="1" noChangeArrowheads="1"/>
        </xdr:cNvSpPr>
      </xdr:nvSpPr>
      <xdr:spPr bwMode="auto">
        <a:xfrm>
          <a:off x="0" y="866775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73</xdr:row>
      <xdr:rowOff>0</xdr:rowOff>
    </xdr:from>
    <xdr:ext cx="304800" cy="378648"/>
    <xdr:sp macro="" textlink="">
      <xdr:nvSpPr>
        <xdr:cNvPr id="376" name="AutoShape 5" descr="Álcool Étilico Hidratado 70° 1L TUPI">
          <a:extLst>
            <a:ext uri="{FF2B5EF4-FFF2-40B4-BE49-F238E27FC236}">
              <a16:creationId xmlns:a16="http://schemas.microsoft.com/office/drawing/2014/main" id="{9743E585-3B39-481F-95D1-CFA6F8CF8498}"/>
            </a:ext>
          </a:extLst>
        </xdr:cNvPr>
        <xdr:cNvSpPr>
          <a:spLocks noChangeAspect="1" noChangeArrowheads="1"/>
        </xdr:cNvSpPr>
      </xdr:nvSpPr>
      <xdr:spPr bwMode="auto">
        <a:xfrm>
          <a:off x="0" y="866775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73</xdr:row>
      <xdr:rowOff>0</xdr:rowOff>
    </xdr:from>
    <xdr:ext cx="254934" cy="382458"/>
    <xdr:sp macro="" textlink="">
      <xdr:nvSpPr>
        <xdr:cNvPr id="377" name="AutoShape 6" descr="Álcool Étilico Hidratado 70° 1L TUPI">
          <a:extLst>
            <a:ext uri="{FF2B5EF4-FFF2-40B4-BE49-F238E27FC236}">
              <a16:creationId xmlns:a16="http://schemas.microsoft.com/office/drawing/2014/main" id="{20026068-E15D-40D5-B741-12BEBDCB01B1}"/>
            </a:ext>
          </a:extLst>
        </xdr:cNvPr>
        <xdr:cNvSpPr>
          <a:spLocks noChangeAspect="1" noChangeArrowheads="1"/>
        </xdr:cNvSpPr>
      </xdr:nvSpPr>
      <xdr:spPr bwMode="auto">
        <a:xfrm>
          <a:off x="2266950" y="866775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66</xdr:row>
      <xdr:rowOff>464608</xdr:rowOff>
    </xdr:from>
    <xdr:ext cx="304800" cy="304800"/>
    <xdr:sp macro="" textlink="">
      <xdr:nvSpPr>
        <xdr:cNvPr id="378" name="AutoShape 5" descr="Álcool Étilico Hidratado 70° 1L TUPI">
          <a:extLst>
            <a:ext uri="{FF2B5EF4-FFF2-40B4-BE49-F238E27FC236}">
              <a16:creationId xmlns:a16="http://schemas.microsoft.com/office/drawing/2014/main" id="{E25434A2-A8D2-421C-9F2B-37CBC77F4C50}"/>
            </a:ext>
          </a:extLst>
        </xdr:cNvPr>
        <xdr:cNvSpPr>
          <a:spLocks noChangeAspect="1" noChangeArrowheads="1"/>
        </xdr:cNvSpPr>
      </xdr:nvSpPr>
      <xdr:spPr bwMode="auto">
        <a:xfrm>
          <a:off x="7203017" y="37373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67</xdr:row>
      <xdr:rowOff>0</xdr:rowOff>
    </xdr:from>
    <xdr:ext cx="304800" cy="304800"/>
    <xdr:sp macro="" textlink="">
      <xdr:nvSpPr>
        <xdr:cNvPr id="379" name="AutoShape 5" descr="Álcool Étilico Hidratado 70° 1L TUPI">
          <a:extLst>
            <a:ext uri="{FF2B5EF4-FFF2-40B4-BE49-F238E27FC236}">
              <a16:creationId xmlns:a16="http://schemas.microsoft.com/office/drawing/2014/main" id="{31438AA7-558B-4FDC-B6DD-59DF9BF5C871}"/>
            </a:ext>
          </a:extLst>
        </xdr:cNvPr>
        <xdr:cNvSpPr>
          <a:spLocks noChangeAspect="1" noChangeArrowheads="1"/>
        </xdr:cNvSpPr>
      </xdr:nvSpPr>
      <xdr:spPr bwMode="auto">
        <a:xfrm>
          <a:off x="6896100" y="40833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67</xdr:row>
      <xdr:rowOff>0</xdr:rowOff>
    </xdr:from>
    <xdr:ext cx="304800" cy="304800"/>
    <xdr:sp macro="" textlink="">
      <xdr:nvSpPr>
        <xdr:cNvPr id="380" name="AutoShape 5" descr="Álcool Étilico Hidratado 70° 1L TUPI">
          <a:extLst>
            <a:ext uri="{FF2B5EF4-FFF2-40B4-BE49-F238E27FC236}">
              <a16:creationId xmlns:a16="http://schemas.microsoft.com/office/drawing/2014/main" id="{340ECBD3-BF28-44F6-BD3B-CB52593281F6}"/>
            </a:ext>
          </a:extLst>
        </xdr:cNvPr>
        <xdr:cNvSpPr>
          <a:spLocks noChangeAspect="1" noChangeArrowheads="1"/>
        </xdr:cNvSpPr>
      </xdr:nvSpPr>
      <xdr:spPr bwMode="auto">
        <a:xfrm>
          <a:off x="7203017" y="4157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69</xdr:row>
      <xdr:rowOff>390525</xdr:rowOff>
    </xdr:from>
    <xdr:ext cx="304800" cy="304800"/>
    <xdr:sp macro="" textlink="">
      <xdr:nvSpPr>
        <xdr:cNvPr id="381" name="AutoShape 5" descr="Álcool Étilico Hidratado 70° 1L TUPI">
          <a:extLst>
            <a:ext uri="{FF2B5EF4-FFF2-40B4-BE49-F238E27FC236}">
              <a16:creationId xmlns:a16="http://schemas.microsoft.com/office/drawing/2014/main" id="{E6D89D7F-826F-46A5-8F63-D49E7F98A1D6}"/>
            </a:ext>
          </a:extLst>
        </xdr:cNvPr>
        <xdr:cNvSpPr>
          <a:spLocks noChangeAspect="1" noChangeArrowheads="1"/>
        </xdr:cNvSpPr>
      </xdr:nvSpPr>
      <xdr:spPr bwMode="auto">
        <a:xfrm>
          <a:off x="6896100" y="44215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70</xdr:row>
      <xdr:rowOff>464608</xdr:rowOff>
    </xdr:from>
    <xdr:ext cx="304800" cy="304800"/>
    <xdr:sp macro="" textlink="">
      <xdr:nvSpPr>
        <xdr:cNvPr id="382" name="AutoShape 5" descr="Álcool Étilico Hidratado 70° 1L TUPI">
          <a:extLst>
            <a:ext uri="{FF2B5EF4-FFF2-40B4-BE49-F238E27FC236}">
              <a16:creationId xmlns:a16="http://schemas.microsoft.com/office/drawing/2014/main" id="{955963FC-3C2B-4882-BDBA-BFCE56891AB0}"/>
            </a:ext>
          </a:extLst>
        </xdr:cNvPr>
        <xdr:cNvSpPr>
          <a:spLocks noChangeAspect="1" noChangeArrowheads="1"/>
        </xdr:cNvSpPr>
      </xdr:nvSpPr>
      <xdr:spPr bwMode="auto">
        <a:xfrm>
          <a:off x="7830608" y="448225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71</xdr:row>
      <xdr:rowOff>0</xdr:rowOff>
    </xdr:from>
    <xdr:ext cx="304800" cy="304800"/>
    <xdr:sp macro="" textlink="">
      <xdr:nvSpPr>
        <xdr:cNvPr id="383" name="AutoShape 5" descr="Álcool Étilico Hidratado 70° 1L TUPI">
          <a:extLst>
            <a:ext uri="{FF2B5EF4-FFF2-40B4-BE49-F238E27FC236}">
              <a16:creationId xmlns:a16="http://schemas.microsoft.com/office/drawing/2014/main" id="{66F9F366-B0BB-4B16-9D57-F07B3379123A}"/>
            </a:ext>
          </a:extLst>
        </xdr:cNvPr>
        <xdr:cNvSpPr>
          <a:spLocks noChangeAspect="1" noChangeArrowheads="1"/>
        </xdr:cNvSpPr>
      </xdr:nvSpPr>
      <xdr:spPr bwMode="auto">
        <a:xfrm>
          <a:off x="6896100" y="46662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71</xdr:row>
      <xdr:rowOff>0</xdr:rowOff>
    </xdr:from>
    <xdr:ext cx="304800" cy="304800"/>
    <xdr:sp macro="" textlink="">
      <xdr:nvSpPr>
        <xdr:cNvPr id="384" name="AutoShape 5" descr="Álcool Étilico Hidratado 70° 1L TUPI">
          <a:extLst>
            <a:ext uri="{FF2B5EF4-FFF2-40B4-BE49-F238E27FC236}">
              <a16:creationId xmlns:a16="http://schemas.microsoft.com/office/drawing/2014/main" id="{21759C59-FDF9-48AE-9752-1CE4056D69AF}"/>
            </a:ext>
          </a:extLst>
        </xdr:cNvPr>
        <xdr:cNvSpPr>
          <a:spLocks noChangeAspect="1" noChangeArrowheads="1"/>
        </xdr:cNvSpPr>
      </xdr:nvSpPr>
      <xdr:spPr bwMode="auto">
        <a:xfrm>
          <a:off x="7830608" y="47289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71</xdr:row>
      <xdr:rowOff>0</xdr:rowOff>
    </xdr:from>
    <xdr:ext cx="304800" cy="304800"/>
    <xdr:sp macro="" textlink="">
      <xdr:nvSpPr>
        <xdr:cNvPr id="385" name="AutoShape 5" descr="Álcool Étilico Hidratado 70° 1L TUPI">
          <a:extLst>
            <a:ext uri="{FF2B5EF4-FFF2-40B4-BE49-F238E27FC236}">
              <a16:creationId xmlns:a16="http://schemas.microsoft.com/office/drawing/2014/main" id="{5E430889-188B-45B9-809C-D59562301D2B}"/>
            </a:ext>
          </a:extLst>
        </xdr:cNvPr>
        <xdr:cNvSpPr>
          <a:spLocks noChangeAspect="1" noChangeArrowheads="1"/>
        </xdr:cNvSpPr>
      </xdr:nvSpPr>
      <xdr:spPr bwMode="auto">
        <a:xfrm>
          <a:off x="6896100" y="51177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71</xdr:row>
      <xdr:rowOff>0</xdr:rowOff>
    </xdr:from>
    <xdr:ext cx="304800" cy="304800"/>
    <xdr:sp macro="" textlink="">
      <xdr:nvSpPr>
        <xdr:cNvPr id="386" name="AutoShape 5" descr="Álcool Étilico Hidratado 70° 1L TUPI">
          <a:extLst>
            <a:ext uri="{FF2B5EF4-FFF2-40B4-BE49-F238E27FC236}">
              <a16:creationId xmlns:a16="http://schemas.microsoft.com/office/drawing/2014/main" id="{94363F5D-7D4A-4176-B2C7-7D1394B85FC6}"/>
            </a:ext>
          </a:extLst>
        </xdr:cNvPr>
        <xdr:cNvSpPr>
          <a:spLocks noChangeAspect="1" noChangeArrowheads="1"/>
        </xdr:cNvSpPr>
      </xdr:nvSpPr>
      <xdr:spPr bwMode="auto">
        <a:xfrm>
          <a:off x="7830608" y="51804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71</xdr:row>
      <xdr:rowOff>0</xdr:rowOff>
    </xdr:from>
    <xdr:ext cx="304800" cy="304800"/>
    <xdr:sp macro="" textlink="">
      <xdr:nvSpPr>
        <xdr:cNvPr id="387" name="AutoShape 5" descr="Álcool Étilico Hidratado 70° 1L TUPI">
          <a:extLst>
            <a:ext uri="{FF2B5EF4-FFF2-40B4-BE49-F238E27FC236}">
              <a16:creationId xmlns:a16="http://schemas.microsoft.com/office/drawing/2014/main" id="{22EB1D56-54BD-4D9E-BEC5-DB6C514EBA9B}"/>
            </a:ext>
          </a:extLst>
        </xdr:cNvPr>
        <xdr:cNvSpPr>
          <a:spLocks noChangeAspect="1" noChangeArrowheads="1"/>
        </xdr:cNvSpPr>
      </xdr:nvSpPr>
      <xdr:spPr bwMode="auto">
        <a:xfrm>
          <a:off x="6896100" y="51730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56</xdr:row>
      <xdr:rowOff>464608</xdr:rowOff>
    </xdr:from>
    <xdr:ext cx="304800" cy="304800"/>
    <xdr:sp macro="" textlink="">
      <xdr:nvSpPr>
        <xdr:cNvPr id="388" name="AutoShape 5" descr="Álcool Étilico Hidratado 70° 1L TUPI">
          <a:extLst>
            <a:ext uri="{FF2B5EF4-FFF2-40B4-BE49-F238E27FC236}">
              <a16:creationId xmlns:a16="http://schemas.microsoft.com/office/drawing/2014/main" id="{ABFD5E87-1D46-43CF-B9CD-849783B8C9BF}"/>
            </a:ext>
          </a:extLst>
        </xdr:cNvPr>
        <xdr:cNvSpPr>
          <a:spLocks noChangeAspect="1" noChangeArrowheads="1"/>
        </xdr:cNvSpPr>
      </xdr:nvSpPr>
      <xdr:spPr bwMode="auto">
        <a:xfrm>
          <a:off x="7203017" y="31668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390525</xdr:rowOff>
    </xdr:from>
    <xdr:ext cx="304800" cy="304800"/>
    <xdr:sp macro="" textlink="">
      <xdr:nvSpPr>
        <xdr:cNvPr id="389" name="AutoShape 5" descr="Álcool Étilico Hidratado 70° 1L TUPI">
          <a:extLst>
            <a:ext uri="{FF2B5EF4-FFF2-40B4-BE49-F238E27FC236}">
              <a16:creationId xmlns:a16="http://schemas.microsoft.com/office/drawing/2014/main" id="{B864AFCE-8B47-4F8C-8E03-344162487679}"/>
            </a:ext>
          </a:extLst>
        </xdr:cNvPr>
        <xdr:cNvSpPr>
          <a:spLocks noChangeAspect="1" noChangeArrowheads="1"/>
        </xdr:cNvSpPr>
      </xdr:nvSpPr>
      <xdr:spPr bwMode="auto">
        <a:xfrm>
          <a:off x="6896100" y="3346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65</xdr:row>
      <xdr:rowOff>464608</xdr:rowOff>
    </xdr:from>
    <xdr:ext cx="304800" cy="304800"/>
    <xdr:sp macro="" textlink="">
      <xdr:nvSpPr>
        <xdr:cNvPr id="390" name="AutoShape 5" descr="Álcool Étilico Hidratado 70° 1L TUPI">
          <a:extLst>
            <a:ext uri="{FF2B5EF4-FFF2-40B4-BE49-F238E27FC236}">
              <a16:creationId xmlns:a16="http://schemas.microsoft.com/office/drawing/2014/main" id="{9B665236-ECCE-4349-9ED3-CCFB096B4C55}"/>
            </a:ext>
          </a:extLst>
        </xdr:cNvPr>
        <xdr:cNvSpPr>
          <a:spLocks noChangeAspect="1" noChangeArrowheads="1"/>
        </xdr:cNvSpPr>
      </xdr:nvSpPr>
      <xdr:spPr bwMode="auto">
        <a:xfrm>
          <a:off x="7203017" y="368596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66</xdr:row>
      <xdr:rowOff>390525</xdr:rowOff>
    </xdr:from>
    <xdr:ext cx="304800" cy="304800"/>
    <xdr:sp macro="" textlink="">
      <xdr:nvSpPr>
        <xdr:cNvPr id="391" name="AutoShape 5" descr="Álcool Étilico Hidratado 70° 1L TUPI">
          <a:extLst>
            <a:ext uri="{FF2B5EF4-FFF2-40B4-BE49-F238E27FC236}">
              <a16:creationId xmlns:a16="http://schemas.microsoft.com/office/drawing/2014/main" id="{3C01B9DE-AE05-4E36-9D9C-572087831E30}"/>
            </a:ext>
          </a:extLst>
        </xdr:cNvPr>
        <xdr:cNvSpPr>
          <a:spLocks noChangeAspect="1" noChangeArrowheads="1"/>
        </xdr:cNvSpPr>
      </xdr:nvSpPr>
      <xdr:spPr bwMode="auto">
        <a:xfrm>
          <a:off x="6896100" y="3729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67</xdr:row>
      <xdr:rowOff>0</xdr:rowOff>
    </xdr:from>
    <xdr:ext cx="304800" cy="304800"/>
    <xdr:sp macro="" textlink="">
      <xdr:nvSpPr>
        <xdr:cNvPr id="392" name="AutoShape 5" descr="Álcool Étilico Hidratado 70° 1L TUPI">
          <a:extLst>
            <a:ext uri="{FF2B5EF4-FFF2-40B4-BE49-F238E27FC236}">
              <a16:creationId xmlns:a16="http://schemas.microsoft.com/office/drawing/2014/main" id="{0BF2BD4C-C258-4C71-94F0-F9AF80675A8E}"/>
            </a:ext>
          </a:extLst>
        </xdr:cNvPr>
        <xdr:cNvSpPr>
          <a:spLocks noChangeAspect="1" noChangeArrowheads="1"/>
        </xdr:cNvSpPr>
      </xdr:nvSpPr>
      <xdr:spPr bwMode="auto">
        <a:xfrm>
          <a:off x="6896100" y="38042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67</xdr:row>
      <xdr:rowOff>0</xdr:rowOff>
    </xdr:from>
    <xdr:ext cx="304800" cy="304800"/>
    <xdr:sp macro="" textlink="">
      <xdr:nvSpPr>
        <xdr:cNvPr id="393" name="AutoShape 5" descr="Álcool Étilico Hidratado 70° 1L TUPI">
          <a:extLst>
            <a:ext uri="{FF2B5EF4-FFF2-40B4-BE49-F238E27FC236}">
              <a16:creationId xmlns:a16="http://schemas.microsoft.com/office/drawing/2014/main" id="{53EDD18F-80F5-4EC3-8221-00E153639BE3}"/>
            </a:ext>
          </a:extLst>
        </xdr:cNvPr>
        <xdr:cNvSpPr>
          <a:spLocks noChangeAspect="1" noChangeArrowheads="1"/>
        </xdr:cNvSpPr>
      </xdr:nvSpPr>
      <xdr:spPr bwMode="auto">
        <a:xfrm>
          <a:off x="6896100" y="40833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68</xdr:row>
      <xdr:rowOff>390525</xdr:rowOff>
    </xdr:from>
    <xdr:ext cx="304800" cy="304800"/>
    <xdr:sp macro="" textlink="">
      <xdr:nvSpPr>
        <xdr:cNvPr id="394" name="AutoShape 5" descr="Álcool Étilico Hidratado 70° 1L TUPI">
          <a:extLst>
            <a:ext uri="{FF2B5EF4-FFF2-40B4-BE49-F238E27FC236}">
              <a16:creationId xmlns:a16="http://schemas.microsoft.com/office/drawing/2014/main" id="{AFC9E15D-BB54-4940-ADA4-206C377057C2}"/>
            </a:ext>
          </a:extLst>
        </xdr:cNvPr>
        <xdr:cNvSpPr>
          <a:spLocks noChangeAspect="1" noChangeArrowheads="1"/>
        </xdr:cNvSpPr>
      </xdr:nvSpPr>
      <xdr:spPr bwMode="auto">
        <a:xfrm>
          <a:off x="6896100" y="4368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69</xdr:row>
      <xdr:rowOff>464608</xdr:rowOff>
    </xdr:from>
    <xdr:ext cx="304800" cy="304800"/>
    <xdr:sp macro="" textlink="">
      <xdr:nvSpPr>
        <xdr:cNvPr id="395" name="AutoShape 5" descr="Álcool Étilico Hidratado 70° 1L TUPI">
          <a:extLst>
            <a:ext uri="{FF2B5EF4-FFF2-40B4-BE49-F238E27FC236}">
              <a16:creationId xmlns:a16="http://schemas.microsoft.com/office/drawing/2014/main" id="{79366C6A-963C-4717-8809-D51AF0527B3B}"/>
            </a:ext>
          </a:extLst>
        </xdr:cNvPr>
        <xdr:cNvSpPr>
          <a:spLocks noChangeAspect="1" noChangeArrowheads="1"/>
        </xdr:cNvSpPr>
      </xdr:nvSpPr>
      <xdr:spPr bwMode="auto">
        <a:xfrm>
          <a:off x="7830608" y="442891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71</xdr:row>
      <xdr:rowOff>0</xdr:rowOff>
    </xdr:from>
    <xdr:ext cx="304800" cy="304800"/>
    <xdr:sp macro="" textlink="">
      <xdr:nvSpPr>
        <xdr:cNvPr id="396" name="AutoShape 5" descr="Álcool Étilico Hidratado 70° 1L TUPI">
          <a:extLst>
            <a:ext uri="{FF2B5EF4-FFF2-40B4-BE49-F238E27FC236}">
              <a16:creationId xmlns:a16="http://schemas.microsoft.com/office/drawing/2014/main" id="{A4F42467-562E-4CF4-9E84-AB83480E6F39}"/>
            </a:ext>
          </a:extLst>
        </xdr:cNvPr>
        <xdr:cNvSpPr>
          <a:spLocks noChangeAspect="1" noChangeArrowheads="1"/>
        </xdr:cNvSpPr>
      </xdr:nvSpPr>
      <xdr:spPr bwMode="auto">
        <a:xfrm>
          <a:off x="6896100" y="46662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71</xdr:row>
      <xdr:rowOff>0</xdr:rowOff>
    </xdr:from>
    <xdr:ext cx="304800" cy="304800"/>
    <xdr:sp macro="" textlink="">
      <xdr:nvSpPr>
        <xdr:cNvPr id="397" name="AutoShape 5" descr="Álcool Étilico Hidratado 70° 1L TUPI">
          <a:extLst>
            <a:ext uri="{FF2B5EF4-FFF2-40B4-BE49-F238E27FC236}">
              <a16:creationId xmlns:a16="http://schemas.microsoft.com/office/drawing/2014/main" id="{F6FE40CD-D849-407D-8C22-9820FE9AE916}"/>
            </a:ext>
          </a:extLst>
        </xdr:cNvPr>
        <xdr:cNvSpPr>
          <a:spLocks noChangeAspect="1" noChangeArrowheads="1"/>
        </xdr:cNvSpPr>
      </xdr:nvSpPr>
      <xdr:spPr bwMode="auto">
        <a:xfrm>
          <a:off x="7830608" y="48842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71</xdr:row>
      <xdr:rowOff>0</xdr:rowOff>
    </xdr:from>
    <xdr:ext cx="304800" cy="304800"/>
    <xdr:sp macro="" textlink="">
      <xdr:nvSpPr>
        <xdr:cNvPr id="398" name="AutoShape 5" descr="Álcool Étilico Hidratado 70° 1L TUPI">
          <a:extLst>
            <a:ext uri="{FF2B5EF4-FFF2-40B4-BE49-F238E27FC236}">
              <a16:creationId xmlns:a16="http://schemas.microsoft.com/office/drawing/2014/main" id="{7E50F4E8-2374-41FD-80BF-1EABEA221BA7}"/>
            </a:ext>
          </a:extLst>
        </xdr:cNvPr>
        <xdr:cNvSpPr>
          <a:spLocks noChangeAspect="1" noChangeArrowheads="1"/>
        </xdr:cNvSpPr>
      </xdr:nvSpPr>
      <xdr:spPr bwMode="auto">
        <a:xfrm>
          <a:off x="6896100" y="49920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71</xdr:row>
      <xdr:rowOff>0</xdr:rowOff>
    </xdr:from>
    <xdr:ext cx="304800" cy="304800"/>
    <xdr:sp macro="" textlink="">
      <xdr:nvSpPr>
        <xdr:cNvPr id="399" name="AutoShape 5" descr="Álcool Étilico Hidratado 70° 1L TUPI">
          <a:extLst>
            <a:ext uri="{FF2B5EF4-FFF2-40B4-BE49-F238E27FC236}">
              <a16:creationId xmlns:a16="http://schemas.microsoft.com/office/drawing/2014/main" id="{D4B95BBA-B2A7-4B38-9C33-43CC3F1CE409}"/>
            </a:ext>
          </a:extLst>
        </xdr:cNvPr>
        <xdr:cNvSpPr>
          <a:spLocks noChangeAspect="1" noChangeArrowheads="1"/>
        </xdr:cNvSpPr>
      </xdr:nvSpPr>
      <xdr:spPr bwMode="auto">
        <a:xfrm>
          <a:off x="7830608" y="51804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71</xdr:row>
      <xdr:rowOff>0</xdr:rowOff>
    </xdr:from>
    <xdr:ext cx="304800" cy="304800"/>
    <xdr:sp macro="" textlink="">
      <xdr:nvSpPr>
        <xdr:cNvPr id="400" name="AutoShape 5" descr="Álcool Étilico Hidratado 70° 1L TUPI">
          <a:extLst>
            <a:ext uri="{FF2B5EF4-FFF2-40B4-BE49-F238E27FC236}">
              <a16:creationId xmlns:a16="http://schemas.microsoft.com/office/drawing/2014/main" id="{7DF006C5-CABB-435C-BF0D-4B0EE08D8FA3}"/>
            </a:ext>
          </a:extLst>
        </xdr:cNvPr>
        <xdr:cNvSpPr>
          <a:spLocks noChangeAspect="1" noChangeArrowheads="1"/>
        </xdr:cNvSpPr>
      </xdr:nvSpPr>
      <xdr:spPr bwMode="auto">
        <a:xfrm>
          <a:off x="6896100" y="51730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44</xdr:row>
      <xdr:rowOff>464608</xdr:rowOff>
    </xdr:from>
    <xdr:ext cx="304800" cy="304800"/>
    <xdr:sp macro="" textlink="">
      <xdr:nvSpPr>
        <xdr:cNvPr id="401" name="AutoShape 5" descr="Álcool Étilico Hidratado 70° 1L TUPI">
          <a:extLst>
            <a:ext uri="{FF2B5EF4-FFF2-40B4-BE49-F238E27FC236}">
              <a16:creationId xmlns:a16="http://schemas.microsoft.com/office/drawing/2014/main" id="{7DD337A3-5660-4560-A80D-2A97DA313F82}"/>
            </a:ext>
          </a:extLst>
        </xdr:cNvPr>
        <xdr:cNvSpPr>
          <a:spLocks noChangeAspect="1" noChangeArrowheads="1"/>
        </xdr:cNvSpPr>
      </xdr:nvSpPr>
      <xdr:spPr bwMode="auto">
        <a:xfrm>
          <a:off x="7203017"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43</xdr:row>
      <xdr:rowOff>464608</xdr:rowOff>
    </xdr:from>
    <xdr:ext cx="304800" cy="304800"/>
    <xdr:sp macro="" textlink="">
      <xdr:nvSpPr>
        <xdr:cNvPr id="402" name="AutoShape 5" descr="Álcool Étilico Hidratado 70° 1L TUPI">
          <a:extLst>
            <a:ext uri="{FF2B5EF4-FFF2-40B4-BE49-F238E27FC236}">
              <a16:creationId xmlns:a16="http://schemas.microsoft.com/office/drawing/2014/main" id="{1E43178A-E2C4-44C3-B03B-28A92FF52943}"/>
            </a:ext>
          </a:extLst>
        </xdr:cNvPr>
        <xdr:cNvSpPr>
          <a:spLocks noChangeAspect="1" noChangeArrowheads="1"/>
        </xdr:cNvSpPr>
      </xdr:nvSpPr>
      <xdr:spPr bwMode="auto">
        <a:xfrm>
          <a:off x="7203017" y="23343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62</xdr:row>
      <xdr:rowOff>464608</xdr:rowOff>
    </xdr:from>
    <xdr:ext cx="304800" cy="304800"/>
    <xdr:sp macro="" textlink="">
      <xdr:nvSpPr>
        <xdr:cNvPr id="403" name="AutoShape 5" descr="Álcool Étilico Hidratado 70° 1L TUPI">
          <a:extLst>
            <a:ext uri="{FF2B5EF4-FFF2-40B4-BE49-F238E27FC236}">
              <a16:creationId xmlns:a16="http://schemas.microsoft.com/office/drawing/2014/main" id="{81BEDB5B-EB3E-4747-A5A7-DB346F3E0319}"/>
            </a:ext>
          </a:extLst>
        </xdr:cNvPr>
        <xdr:cNvSpPr>
          <a:spLocks noChangeAspect="1" noChangeArrowheads="1"/>
        </xdr:cNvSpPr>
      </xdr:nvSpPr>
      <xdr:spPr bwMode="auto">
        <a:xfrm>
          <a:off x="7215717" y="33505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62</xdr:row>
      <xdr:rowOff>390525</xdr:rowOff>
    </xdr:from>
    <xdr:ext cx="304800" cy="304800"/>
    <xdr:sp macro="" textlink="">
      <xdr:nvSpPr>
        <xdr:cNvPr id="404" name="AutoShape 5" descr="Álcool Étilico Hidratado 70° 1L TUPI">
          <a:extLst>
            <a:ext uri="{FF2B5EF4-FFF2-40B4-BE49-F238E27FC236}">
              <a16:creationId xmlns:a16="http://schemas.microsoft.com/office/drawing/2014/main" id="{D6910096-BA9B-40D1-8D5D-6CD529CE7970}"/>
            </a:ext>
          </a:extLst>
        </xdr:cNvPr>
        <xdr:cNvSpPr>
          <a:spLocks noChangeAspect="1" noChangeArrowheads="1"/>
        </xdr:cNvSpPr>
      </xdr:nvSpPr>
      <xdr:spPr bwMode="auto">
        <a:xfrm>
          <a:off x="6908800" y="3343169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405" name="AutoShape 5" descr="Álcool Étilico Hidratado 70° 1L TUPI">
          <a:extLst>
            <a:ext uri="{FF2B5EF4-FFF2-40B4-BE49-F238E27FC236}">
              <a16:creationId xmlns:a16="http://schemas.microsoft.com/office/drawing/2014/main" id="{9F9A18CB-FB3E-497E-BB0C-FBD414603C3B}"/>
            </a:ext>
          </a:extLst>
        </xdr:cNvPr>
        <xdr:cNvSpPr>
          <a:spLocks noChangeAspect="1" noChangeArrowheads="1"/>
        </xdr:cNvSpPr>
      </xdr:nvSpPr>
      <xdr:spPr bwMode="auto">
        <a:xfrm>
          <a:off x="4078817" y="33983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406" name="AutoShape 5" descr="Álcool Étilico Hidratado 70° 1L TUPI">
          <a:extLst>
            <a:ext uri="{FF2B5EF4-FFF2-40B4-BE49-F238E27FC236}">
              <a16:creationId xmlns:a16="http://schemas.microsoft.com/office/drawing/2014/main" id="{FB23EC7B-F8F4-4F29-9398-D49EBA103A49}"/>
            </a:ext>
          </a:extLst>
        </xdr:cNvPr>
        <xdr:cNvSpPr>
          <a:spLocks noChangeAspect="1" noChangeArrowheads="1"/>
        </xdr:cNvSpPr>
      </xdr:nvSpPr>
      <xdr:spPr bwMode="auto">
        <a:xfrm>
          <a:off x="4392083" y="33983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07" name="AutoShape 5" descr="Álcool Étilico Hidratado 70° 1L TUPI">
          <a:extLst>
            <a:ext uri="{FF2B5EF4-FFF2-40B4-BE49-F238E27FC236}">
              <a16:creationId xmlns:a16="http://schemas.microsoft.com/office/drawing/2014/main" id="{4096D7EF-4484-43EC-8697-22ACDB2D3D94}"/>
            </a:ext>
          </a:extLst>
        </xdr:cNvPr>
        <xdr:cNvSpPr>
          <a:spLocks noChangeAspect="1" noChangeArrowheads="1"/>
        </xdr:cNvSpPr>
      </xdr:nvSpPr>
      <xdr:spPr bwMode="auto">
        <a:xfrm>
          <a:off x="3771900" y="3324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08" name="AutoShape 5" descr="Álcool Étilico Hidratado 70° 1L TUPI">
          <a:extLst>
            <a:ext uri="{FF2B5EF4-FFF2-40B4-BE49-F238E27FC236}">
              <a16:creationId xmlns:a16="http://schemas.microsoft.com/office/drawing/2014/main" id="{E79F4C79-CCC3-400D-A463-16761A6A2B3E}"/>
            </a:ext>
          </a:extLst>
        </xdr:cNvPr>
        <xdr:cNvSpPr>
          <a:spLocks noChangeAspect="1" noChangeArrowheads="1"/>
        </xdr:cNvSpPr>
      </xdr:nvSpPr>
      <xdr:spPr bwMode="auto">
        <a:xfrm>
          <a:off x="3771900" y="3324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409" name="AutoShape 5" descr="Álcool Étilico Hidratado 70° 1L TUPI">
          <a:extLst>
            <a:ext uri="{FF2B5EF4-FFF2-40B4-BE49-F238E27FC236}">
              <a16:creationId xmlns:a16="http://schemas.microsoft.com/office/drawing/2014/main" id="{174778AF-1E45-4CC7-A4EB-0183453DF788}"/>
            </a:ext>
          </a:extLst>
        </xdr:cNvPr>
        <xdr:cNvSpPr>
          <a:spLocks noChangeAspect="1" noChangeArrowheads="1"/>
        </xdr:cNvSpPr>
      </xdr:nvSpPr>
      <xdr:spPr bwMode="auto">
        <a:xfrm>
          <a:off x="4392083" y="33983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16</xdr:row>
      <xdr:rowOff>464608</xdr:rowOff>
    </xdr:from>
    <xdr:ext cx="304800" cy="304800"/>
    <xdr:sp macro="" textlink="">
      <xdr:nvSpPr>
        <xdr:cNvPr id="410" name="AutoShape 5" descr="Álcool Étilico Hidratado 70° 1L TUPI">
          <a:extLst>
            <a:ext uri="{FF2B5EF4-FFF2-40B4-BE49-F238E27FC236}">
              <a16:creationId xmlns:a16="http://schemas.microsoft.com/office/drawing/2014/main" id="{CEE60F99-D43F-4A85-9878-470B2CDB62BE}"/>
            </a:ext>
          </a:extLst>
        </xdr:cNvPr>
        <xdr:cNvSpPr>
          <a:spLocks noChangeAspect="1" noChangeArrowheads="1"/>
        </xdr:cNvSpPr>
      </xdr:nvSpPr>
      <xdr:spPr bwMode="auto">
        <a:xfrm>
          <a:off x="4392083" y="12266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411" name="AutoShape 5" descr="Álcool Étilico Hidratado 70° 1L TUPI">
          <a:extLst>
            <a:ext uri="{FF2B5EF4-FFF2-40B4-BE49-F238E27FC236}">
              <a16:creationId xmlns:a16="http://schemas.microsoft.com/office/drawing/2014/main" id="{DAE6A4EA-5E68-4CC3-8D2A-0C18EDD18F65}"/>
            </a:ext>
          </a:extLst>
        </xdr:cNvPr>
        <xdr:cNvSpPr>
          <a:spLocks noChangeAspect="1" noChangeArrowheads="1"/>
        </xdr:cNvSpPr>
      </xdr:nvSpPr>
      <xdr:spPr bwMode="auto">
        <a:xfrm>
          <a:off x="3771900" y="1152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412" name="AutoShape 5" descr="Álcool Étilico Hidratado 70° 1L TUPI">
          <a:extLst>
            <a:ext uri="{FF2B5EF4-FFF2-40B4-BE49-F238E27FC236}">
              <a16:creationId xmlns:a16="http://schemas.microsoft.com/office/drawing/2014/main" id="{A47681F0-E048-4685-8071-5E822AEA2FCC}"/>
            </a:ext>
          </a:extLst>
        </xdr:cNvPr>
        <xdr:cNvSpPr>
          <a:spLocks noChangeAspect="1" noChangeArrowheads="1"/>
        </xdr:cNvSpPr>
      </xdr:nvSpPr>
      <xdr:spPr bwMode="auto">
        <a:xfrm>
          <a:off x="3771900" y="1152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413" name="AutoShape 5" descr="Álcool Étilico Hidratado 70° 1L TUPI">
          <a:extLst>
            <a:ext uri="{FF2B5EF4-FFF2-40B4-BE49-F238E27FC236}">
              <a16:creationId xmlns:a16="http://schemas.microsoft.com/office/drawing/2014/main" id="{7142047C-5029-49EA-9B65-F3F570AA532A}"/>
            </a:ext>
          </a:extLst>
        </xdr:cNvPr>
        <xdr:cNvSpPr>
          <a:spLocks noChangeAspect="1" noChangeArrowheads="1"/>
        </xdr:cNvSpPr>
      </xdr:nvSpPr>
      <xdr:spPr bwMode="auto">
        <a:xfrm>
          <a:off x="3771900" y="4019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17</xdr:row>
      <xdr:rowOff>464608</xdr:rowOff>
    </xdr:from>
    <xdr:ext cx="304800" cy="304800"/>
    <xdr:sp macro="" textlink="">
      <xdr:nvSpPr>
        <xdr:cNvPr id="414" name="AutoShape 5" descr="Álcool Étilico Hidratado 70° 1L TUPI">
          <a:extLst>
            <a:ext uri="{FF2B5EF4-FFF2-40B4-BE49-F238E27FC236}">
              <a16:creationId xmlns:a16="http://schemas.microsoft.com/office/drawing/2014/main" id="{B1ACD93B-ABBD-4148-923B-8736358EA18A}"/>
            </a:ext>
          </a:extLst>
        </xdr:cNvPr>
        <xdr:cNvSpPr>
          <a:spLocks noChangeAspect="1" noChangeArrowheads="1"/>
        </xdr:cNvSpPr>
      </xdr:nvSpPr>
      <xdr:spPr bwMode="auto">
        <a:xfrm>
          <a:off x="4078817" y="33983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17</xdr:row>
      <xdr:rowOff>464608</xdr:rowOff>
    </xdr:from>
    <xdr:ext cx="304800" cy="304800"/>
    <xdr:sp macro="" textlink="">
      <xdr:nvSpPr>
        <xdr:cNvPr id="415" name="AutoShape 5" descr="Álcool Étilico Hidratado 70° 1L TUPI">
          <a:extLst>
            <a:ext uri="{FF2B5EF4-FFF2-40B4-BE49-F238E27FC236}">
              <a16:creationId xmlns:a16="http://schemas.microsoft.com/office/drawing/2014/main" id="{EAE1A5FC-15D2-4164-8FBA-32D9EFA08ACB}"/>
            </a:ext>
          </a:extLst>
        </xdr:cNvPr>
        <xdr:cNvSpPr>
          <a:spLocks noChangeAspect="1" noChangeArrowheads="1"/>
        </xdr:cNvSpPr>
      </xdr:nvSpPr>
      <xdr:spPr bwMode="auto">
        <a:xfrm>
          <a:off x="4392083" y="33983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17</xdr:row>
      <xdr:rowOff>464608</xdr:rowOff>
    </xdr:from>
    <xdr:ext cx="304800" cy="304800"/>
    <xdr:sp macro="" textlink="">
      <xdr:nvSpPr>
        <xdr:cNvPr id="416" name="AutoShape 5" descr="Álcool Étilico Hidratado 70° 1L TUPI">
          <a:extLst>
            <a:ext uri="{FF2B5EF4-FFF2-40B4-BE49-F238E27FC236}">
              <a16:creationId xmlns:a16="http://schemas.microsoft.com/office/drawing/2014/main" id="{7EF238DB-76F0-45B2-AF38-9AF16DDB4A99}"/>
            </a:ext>
          </a:extLst>
        </xdr:cNvPr>
        <xdr:cNvSpPr>
          <a:spLocks noChangeAspect="1" noChangeArrowheads="1"/>
        </xdr:cNvSpPr>
      </xdr:nvSpPr>
      <xdr:spPr bwMode="auto">
        <a:xfrm>
          <a:off x="4392083" y="33983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18</xdr:row>
      <xdr:rowOff>464608</xdr:rowOff>
    </xdr:from>
    <xdr:ext cx="304800" cy="304800"/>
    <xdr:sp macro="" textlink="">
      <xdr:nvSpPr>
        <xdr:cNvPr id="417" name="AutoShape 5" descr="Álcool Étilico Hidratado 70° 1L TUPI">
          <a:extLst>
            <a:ext uri="{FF2B5EF4-FFF2-40B4-BE49-F238E27FC236}">
              <a16:creationId xmlns:a16="http://schemas.microsoft.com/office/drawing/2014/main" id="{7974AE22-147A-4158-BE0A-A13F8AAEAC67}"/>
            </a:ext>
          </a:extLst>
        </xdr:cNvPr>
        <xdr:cNvSpPr>
          <a:spLocks noChangeAspect="1" noChangeArrowheads="1"/>
        </xdr:cNvSpPr>
      </xdr:nvSpPr>
      <xdr:spPr bwMode="auto">
        <a:xfrm>
          <a:off x="4078817" y="40936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19</xdr:row>
      <xdr:rowOff>390525</xdr:rowOff>
    </xdr:from>
    <xdr:ext cx="304800" cy="304800"/>
    <xdr:sp macro="" textlink="">
      <xdr:nvSpPr>
        <xdr:cNvPr id="418" name="AutoShape 5" descr="Álcool Étilico Hidratado 70° 1L TUPI">
          <a:extLst>
            <a:ext uri="{FF2B5EF4-FFF2-40B4-BE49-F238E27FC236}">
              <a16:creationId xmlns:a16="http://schemas.microsoft.com/office/drawing/2014/main" id="{2ECBAA08-0702-493B-9274-8BE016A8A8E5}"/>
            </a:ext>
          </a:extLst>
        </xdr:cNvPr>
        <xdr:cNvSpPr>
          <a:spLocks noChangeAspect="1" noChangeArrowheads="1"/>
        </xdr:cNvSpPr>
      </xdr:nvSpPr>
      <xdr:spPr bwMode="auto">
        <a:xfrm>
          <a:off x="3771900" y="2447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19</xdr:row>
      <xdr:rowOff>390525</xdr:rowOff>
    </xdr:from>
    <xdr:ext cx="304800" cy="304800"/>
    <xdr:sp macro="" textlink="">
      <xdr:nvSpPr>
        <xdr:cNvPr id="419" name="AutoShape 5" descr="Álcool Étilico Hidratado 70° 1L TUPI">
          <a:extLst>
            <a:ext uri="{FF2B5EF4-FFF2-40B4-BE49-F238E27FC236}">
              <a16:creationId xmlns:a16="http://schemas.microsoft.com/office/drawing/2014/main" id="{12F59F04-A90B-4D5F-AAEF-AB3E076ACAA3}"/>
            </a:ext>
          </a:extLst>
        </xdr:cNvPr>
        <xdr:cNvSpPr>
          <a:spLocks noChangeAspect="1" noChangeArrowheads="1"/>
        </xdr:cNvSpPr>
      </xdr:nvSpPr>
      <xdr:spPr bwMode="auto">
        <a:xfrm>
          <a:off x="3771900" y="2447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19</xdr:row>
      <xdr:rowOff>464608</xdr:rowOff>
    </xdr:from>
    <xdr:ext cx="304800" cy="304800"/>
    <xdr:sp macro="" textlink="">
      <xdr:nvSpPr>
        <xdr:cNvPr id="420" name="AutoShape 5" descr="Álcool Étilico Hidratado 70° 1L TUPI">
          <a:extLst>
            <a:ext uri="{FF2B5EF4-FFF2-40B4-BE49-F238E27FC236}">
              <a16:creationId xmlns:a16="http://schemas.microsoft.com/office/drawing/2014/main" id="{19898E24-BE1C-4868-B330-42F18215AE67}"/>
            </a:ext>
          </a:extLst>
        </xdr:cNvPr>
        <xdr:cNvSpPr>
          <a:spLocks noChangeAspect="1" noChangeArrowheads="1"/>
        </xdr:cNvSpPr>
      </xdr:nvSpPr>
      <xdr:spPr bwMode="auto">
        <a:xfrm>
          <a:off x="4392083" y="25220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19</xdr:row>
      <xdr:rowOff>464608</xdr:rowOff>
    </xdr:from>
    <xdr:ext cx="304800" cy="304800"/>
    <xdr:sp macro="" textlink="">
      <xdr:nvSpPr>
        <xdr:cNvPr id="421" name="AutoShape 5" descr="Álcool Étilico Hidratado 70° 1L TUPI">
          <a:extLst>
            <a:ext uri="{FF2B5EF4-FFF2-40B4-BE49-F238E27FC236}">
              <a16:creationId xmlns:a16="http://schemas.microsoft.com/office/drawing/2014/main" id="{43EFCF1F-1893-4CC2-9A65-8CB8A4E75D70}"/>
            </a:ext>
          </a:extLst>
        </xdr:cNvPr>
        <xdr:cNvSpPr>
          <a:spLocks noChangeAspect="1" noChangeArrowheads="1"/>
        </xdr:cNvSpPr>
      </xdr:nvSpPr>
      <xdr:spPr bwMode="auto">
        <a:xfrm>
          <a:off x="4392083" y="25220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422" name="AutoShape 5" descr="Álcool Étilico Hidratado 70° 1L TUPI">
          <a:extLst>
            <a:ext uri="{FF2B5EF4-FFF2-40B4-BE49-F238E27FC236}">
              <a16:creationId xmlns:a16="http://schemas.microsoft.com/office/drawing/2014/main" id="{2D227767-4717-4308-ADA3-C9E5DCF2446A}"/>
            </a:ext>
          </a:extLst>
        </xdr:cNvPr>
        <xdr:cNvSpPr>
          <a:spLocks noChangeAspect="1" noChangeArrowheads="1"/>
        </xdr:cNvSpPr>
      </xdr:nvSpPr>
      <xdr:spPr bwMode="auto">
        <a:xfrm>
          <a:off x="4078817" y="35602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423" name="AutoShape 5" descr="Álcool Étilico Hidratado 70° 1L TUPI">
          <a:extLst>
            <a:ext uri="{FF2B5EF4-FFF2-40B4-BE49-F238E27FC236}">
              <a16:creationId xmlns:a16="http://schemas.microsoft.com/office/drawing/2014/main" id="{A49A411A-556B-452D-BBEA-EBEE082122A4}"/>
            </a:ext>
          </a:extLst>
        </xdr:cNvPr>
        <xdr:cNvSpPr>
          <a:spLocks noChangeAspect="1" noChangeArrowheads="1"/>
        </xdr:cNvSpPr>
      </xdr:nvSpPr>
      <xdr:spPr bwMode="auto">
        <a:xfrm>
          <a:off x="4392083" y="35602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424" name="AutoShape 5" descr="Álcool Étilico Hidratado 70° 1L TUPI">
          <a:extLst>
            <a:ext uri="{FF2B5EF4-FFF2-40B4-BE49-F238E27FC236}">
              <a16:creationId xmlns:a16="http://schemas.microsoft.com/office/drawing/2014/main" id="{017C2E8C-223A-4B03-8AA9-5F26DF3D67CC}"/>
            </a:ext>
          </a:extLst>
        </xdr:cNvPr>
        <xdr:cNvSpPr>
          <a:spLocks noChangeAspect="1" noChangeArrowheads="1"/>
        </xdr:cNvSpPr>
      </xdr:nvSpPr>
      <xdr:spPr bwMode="auto">
        <a:xfrm>
          <a:off x="3771900" y="3486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425" name="AutoShape 5" descr="Álcool Étilico Hidratado 70° 1L TUPI">
          <a:extLst>
            <a:ext uri="{FF2B5EF4-FFF2-40B4-BE49-F238E27FC236}">
              <a16:creationId xmlns:a16="http://schemas.microsoft.com/office/drawing/2014/main" id="{3EC24345-7202-4FD7-AFAD-5A27051BD6FD}"/>
            </a:ext>
          </a:extLst>
        </xdr:cNvPr>
        <xdr:cNvSpPr>
          <a:spLocks noChangeAspect="1" noChangeArrowheads="1"/>
        </xdr:cNvSpPr>
      </xdr:nvSpPr>
      <xdr:spPr bwMode="auto">
        <a:xfrm>
          <a:off x="3771900" y="3486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426" name="AutoShape 5" descr="Álcool Étilico Hidratado 70° 1L TUPI">
          <a:extLst>
            <a:ext uri="{FF2B5EF4-FFF2-40B4-BE49-F238E27FC236}">
              <a16:creationId xmlns:a16="http://schemas.microsoft.com/office/drawing/2014/main" id="{2C1257BC-8784-426C-B0C0-A5A8316CC907}"/>
            </a:ext>
          </a:extLst>
        </xdr:cNvPr>
        <xdr:cNvSpPr>
          <a:spLocks noChangeAspect="1" noChangeArrowheads="1"/>
        </xdr:cNvSpPr>
      </xdr:nvSpPr>
      <xdr:spPr bwMode="auto">
        <a:xfrm>
          <a:off x="4392083" y="35602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23</xdr:row>
      <xdr:rowOff>390525</xdr:rowOff>
    </xdr:from>
    <xdr:ext cx="304800" cy="304800"/>
    <xdr:sp macro="" textlink="">
      <xdr:nvSpPr>
        <xdr:cNvPr id="427" name="AutoShape 5" descr="Álcool Étilico Hidratado 70° 1L TUPI">
          <a:extLst>
            <a:ext uri="{FF2B5EF4-FFF2-40B4-BE49-F238E27FC236}">
              <a16:creationId xmlns:a16="http://schemas.microsoft.com/office/drawing/2014/main" id="{CCD5E682-25C4-4944-AD4F-8D67F386B6D1}"/>
            </a:ext>
          </a:extLst>
        </xdr:cNvPr>
        <xdr:cNvSpPr>
          <a:spLocks noChangeAspect="1" noChangeArrowheads="1"/>
        </xdr:cNvSpPr>
      </xdr:nvSpPr>
      <xdr:spPr bwMode="auto">
        <a:xfrm>
          <a:off x="3771900" y="260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23</xdr:row>
      <xdr:rowOff>390525</xdr:rowOff>
    </xdr:from>
    <xdr:ext cx="304800" cy="304800"/>
    <xdr:sp macro="" textlink="">
      <xdr:nvSpPr>
        <xdr:cNvPr id="428" name="AutoShape 5" descr="Álcool Étilico Hidratado 70° 1L TUPI">
          <a:extLst>
            <a:ext uri="{FF2B5EF4-FFF2-40B4-BE49-F238E27FC236}">
              <a16:creationId xmlns:a16="http://schemas.microsoft.com/office/drawing/2014/main" id="{9E2FEBAE-BAD6-4BDC-B3E3-F3A77D97F4B0}"/>
            </a:ext>
          </a:extLst>
        </xdr:cNvPr>
        <xdr:cNvSpPr>
          <a:spLocks noChangeAspect="1" noChangeArrowheads="1"/>
        </xdr:cNvSpPr>
      </xdr:nvSpPr>
      <xdr:spPr bwMode="auto">
        <a:xfrm>
          <a:off x="3771900" y="260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23</xdr:row>
      <xdr:rowOff>464608</xdr:rowOff>
    </xdr:from>
    <xdr:ext cx="304800" cy="304800"/>
    <xdr:sp macro="" textlink="">
      <xdr:nvSpPr>
        <xdr:cNvPr id="429" name="AutoShape 5" descr="Álcool Étilico Hidratado 70° 1L TUPI">
          <a:extLst>
            <a:ext uri="{FF2B5EF4-FFF2-40B4-BE49-F238E27FC236}">
              <a16:creationId xmlns:a16="http://schemas.microsoft.com/office/drawing/2014/main" id="{801443C4-B91C-4066-9D25-F4DD49FD2B64}"/>
            </a:ext>
          </a:extLst>
        </xdr:cNvPr>
        <xdr:cNvSpPr>
          <a:spLocks noChangeAspect="1" noChangeArrowheads="1"/>
        </xdr:cNvSpPr>
      </xdr:nvSpPr>
      <xdr:spPr bwMode="auto">
        <a:xfrm>
          <a:off x="4392083" y="2683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23</xdr:row>
      <xdr:rowOff>464608</xdr:rowOff>
    </xdr:from>
    <xdr:ext cx="304800" cy="304800"/>
    <xdr:sp macro="" textlink="">
      <xdr:nvSpPr>
        <xdr:cNvPr id="430" name="AutoShape 5" descr="Álcool Étilico Hidratado 70° 1L TUPI">
          <a:extLst>
            <a:ext uri="{FF2B5EF4-FFF2-40B4-BE49-F238E27FC236}">
              <a16:creationId xmlns:a16="http://schemas.microsoft.com/office/drawing/2014/main" id="{83BDEF4A-120D-48D0-B40B-64EE87EEFF60}"/>
            </a:ext>
          </a:extLst>
        </xdr:cNvPr>
        <xdr:cNvSpPr>
          <a:spLocks noChangeAspect="1" noChangeArrowheads="1"/>
        </xdr:cNvSpPr>
      </xdr:nvSpPr>
      <xdr:spPr bwMode="auto">
        <a:xfrm>
          <a:off x="4392083" y="2683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24</xdr:row>
      <xdr:rowOff>464608</xdr:rowOff>
    </xdr:from>
    <xdr:ext cx="304800" cy="304800"/>
    <xdr:sp macro="" textlink="">
      <xdr:nvSpPr>
        <xdr:cNvPr id="431" name="AutoShape 5" descr="Álcool Étilico Hidratado 70° 1L TUPI">
          <a:extLst>
            <a:ext uri="{FF2B5EF4-FFF2-40B4-BE49-F238E27FC236}">
              <a16:creationId xmlns:a16="http://schemas.microsoft.com/office/drawing/2014/main" id="{24BF753A-B750-42DE-87D0-8550F2307C0D}"/>
            </a:ext>
          </a:extLst>
        </xdr:cNvPr>
        <xdr:cNvSpPr>
          <a:spLocks noChangeAspect="1" noChangeArrowheads="1"/>
        </xdr:cNvSpPr>
      </xdr:nvSpPr>
      <xdr:spPr bwMode="auto">
        <a:xfrm>
          <a:off x="4392083" y="12266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24</xdr:row>
      <xdr:rowOff>390525</xdr:rowOff>
    </xdr:from>
    <xdr:ext cx="304800" cy="304800"/>
    <xdr:sp macro="" textlink="">
      <xdr:nvSpPr>
        <xdr:cNvPr id="432" name="AutoShape 5" descr="Álcool Étilico Hidratado 70° 1L TUPI">
          <a:extLst>
            <a:ext uri="{FF2B5EF4-FFF2-40B4-BE49-F238E27FC236}">
              <a16:creationId xmlns:a16="http://schemas.microsoft.com/office/drawing/2014/main" id="{2A7683F1-EEC4-4F85-AC04-F0B71310B74C}"/>
            </a:ext>
          </a:extLst>
        </xdr:cNvPr>
        <xdr:cNvSpPr>
          <a:spLocks noChangeAspect="1" noChangeArrowheads="1"/>
        </xdr:cNvSpPr>
      </xdr:nvSpPr>
      <xdr:spPr bwMode="auto">
        <a:xfrm>
          <a:off x="3771900" y="1152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24</xdr:row>
      <xdr:rowOff>390525</xdr:rowOff>
    </xdr:from>
    <xdr:ext cx="304800" cy="304800"/>
    <xdr:sp macro="" textlink="">
      <xdr:nvSpPr>
        <xdr:cNvPr id="433" name="AutoShape 5" descr="Álcool Étilico Hidratado 70° 1L TUPI">
          <a:extLst>
            <a:ext uri="{FF2B5EF4-FFF2-40B4-BE49-F238E27FC236}">
              <a16:creationId xmlns:a16="http://schemas.microsoft.com/office/drawing/2014/main" id="{410C0DDF-7F48-4A7F-97F3-2BCD2CE51F79}"/>
            </a:ext>
          </a:extLst>
        </xdr:cNvPr>
        <xdr:cNvSpPr>
          <a:spLocks noChangeAspect="1" noChangeArrowheads="1"/>
        </xdr:cNvSpPr>
      </xdr:nvSpPr>
      <xdr:spPr bwMode="auto">
        <a:xfrm>
          <a:off x="3771900" y="1152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25</xdr:row>
      <xdr:rowOff>390525</xdr:rowOff>
    </xdr:from>
    <xdr:ext cx="304800" cy="304800"/>
    <xdr:sp macro="" textlink="">
      <xdr:nvSpPr>
        <xdr:cNvPr id="434" name="AutoShape 5" descr="Álcool Étilico Hidratado 70° 1L TUPI">
          <a:extLst>
            <a:ext uri="{FF2B5EF4-FFF2-40B4-BE49-F238E27FC236}">
              <a16:creationId xmlns:a16="http://schemas.microsoft.com/office/drawing/2014/main" id="{A6AEAA30-4D5F-4119-A9AB-18A3B63BA143}"/>
            </a:ext>
          </a:extLst>
        </xdr:cNvPr>
        <xdr:cNvSpPr>
          <a:spLocks noChangeAspect="1" noChangeArrowheads="1"/>
        </xdr:cNvSpPr>
      </xdr:nvSpPr>
      <xdr:spPr bwMode="auto">
        <a:xfrm>
          <a:off x="3771900" y="4181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24</xdr:row>
      <xdr:rowOff>464608</xdr:rowOff>
    </xdr:from>
    <xdr:ext cx="304800" cy="304800"/>
    <xdr:sp macro="" textlink="">
      <xdr:nvSpPr>
        <xdr:cNvPr id="435" name="AutoShape 5" descr="Álcool Étilico Hidratado 70° 1L TUPI">
          <a:extLst>
            <a:ext uri="{FF2B5EF4-FFF2-40B4-BE49-F238E27FC236}">
              <a16:creationId xmlns:a16="http://schemas.microsoft.com/office/drawing/2014/main" id="{FB7FBAFB-2B6B-4446-BA66-F67F7669037D}"/>
            </a:ext>
          </a:extLst>
        </xdr:cNvPr>
        <xdr:cNvSpPr>
          <a:spLocks noChangeAspect="1" noChangeArrowheads="1"/>
        </xdr:cNvSpPr>
      </xdr:nvSpPr>
      <xdr:spPr bwMode="auto">
        <a:xfrm>
          <a:off x="4078817" y="35602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24</xdr:row>
      <xdr:rowOff>464608</xdr:rowOff>
    </xdr:from>
    <xdr:ext cx="304800" cy="304800"/>
    <xdr:sp macro="" textlink="">
      <xdr:nvSpPr>
        <xdr:cNvPr id="436" name="AutoShape 5" descr="Álcool Étilico Hidratado 70° 1L TUPI">
          <a:extLst>
            <a:ext uri="{FF2B5EF4-FFF2-40B4-BE49-F238E27FC236}">
              <a16:creationId xmlns:a16="http://schemas.microsoft.com/office/drawing/2014/main" id="{1B6E7FEA-D2D4-4598-B51C-C5D4965DF54C}"/>
            </a:ext>
          </a:extLst>
        </xdr:cNvPr>
        <xdr:cNvSpPr>
          <a:spLocks noChangeAspect="1" noChangeArrowheads="1"/>
        </xdr:cNvSpPr>
      </xdr:nvSpPr>
      <xdr:spPr bwMode="auto">
        <a:xfrm>
          <a:off x="4392083" y="35602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24</xdr:row>
      <xdr:rowOff>464608</xdr:rowOff>
    </xdr:from>
    <xdr:ext cx="304800" cy="304800"/>
    <xdr:sp macro="" textlink="">
      <xdr:nvSpPr>
        <xdr:cNvPr id="437" name="AutoShape 5" descr="Álcool Étilico Hidratado 70° 1L TUPI">
          <a:extLst>
            <a:ext uri="{FF2B5EF4-FFF2-40B4-BE49-F238E27FC236}">
              <a16:creationId xmlns:a16="http://schemas.microsoft.com/office/drawing/2014/main" id="{F67D85F6-7DEA-4735-B173-985D69A8EA72}"/>
            </a:ext>
          </a:extLst>
        </xdr:cNvPr>
        <xdr:cNvSpPr>
          <a:spLocks noChangeAspect="1" noChangeArrowheads="1"/>
        </xdr:cNvSpPr>
      </xdr:nvSpPr>
      <xdr:spPr bwMode="auto">
        <a:xfrm>
          <a:off x="4392083" y="35602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25</xdr:row>
      <xdr:rowOff>464608</xdr:rowOff>
    </xdr:from>
    <xdr:ext cx="304800" cy="304800"/>
    <xdr:sp macro="" textlink="">
      <xdr:nvSpPr>
        <xdr:cNvPr id="438" name="AutoShape 5" descr="Álcool Étilico Hidratado 70° 1L TUPI">
          <a:extLst>
            <a:ext uri="{FF2B5EF4-FFF2-40B4-BE49-F238E27FC236}">
              <a16:creationId xmlns:a16="http://schemas.microsoft.com/office/drawing/2014/main" id="{104AD210-58AA-49E0-8C24-156D4719A1A1}"/>
            </a:ext>
          </a:extLst>
        </xdr:cNvPr>
        <xdr:cNvSpPr>
          <a:spLocks noChangeAspect="1" noChangeArrowheads="1"/>
        </xdr:cNvSpPr>
      </xdr:nvSpPr>
      <xdr:spPr bwMode="auto">
        <a:xfrm>
          <a:off x="4078817" y="42555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439" name="AutoShape 5" descr="Álcool Étilico Hidratado 70° 1L TUPI">
          <a:extLst>
            <a:ext uri="{FF2B5EF4-FFF2-40B4-BE49-F238E27FC236}">
              <a16:creationId xmlns:a16="http://schemas.microsoft.com/office/drawing/2014/main" id="{E10B5048-8B76-4B7B-9FB4-4218FEFD33BE}"/>
            </a:ext>
          </a:extLst>
        </xdr:cNvPr>
        <xdr:cNvSpPr>
          <a:spLocks noChangeAspect="1" noChangeArrowheads="1"/>
        </xdr:cNvSpPr>
      </xdr:nvSpPr>
      <xdr:spPr bwMode="auto">
        <a:xfrm>
          <a:off x="4078817" y="2302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440" name="AutoShape 5" descr="Álcool Étilico Hidratado 70° 1L TUPI">
          <a:extLst>
            <a:ext uri="{FF2B5EF4-FFF2-40B4-BE49-F238E27FC236}">
              <a16:creationId xmlns:a16="http://schemas.microsoft.com/office/drawing/2014/main" id="{79336215-888D-4E18-9647-CCED34FD3A95}"/>
            </a:ext>
          </a:extLst>
        </xdr:cNvPr>
        <xdr:cNvSpPr>
          <a:spLocks noChangeAspect="1" noChangeArrowheads="1"/>
        </xdr:cNvSpPr>
      </xdr:nvSpPr>
      <xdr:spPr bwMode="auto">
        <a:xfrm>
          <a:off x="4392083" y="2302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441" name="AutoShape 5" descr="Álcool Étilico Hidratado 70° 1L TUPI">
          <a:extLst>
            <a:ext uri="{FF2B5EF4-FFF2-40B4-BE49-F238E27FC236}">
              <a16:creationId xmlns:a16="http://schemas.microsoft.com/office/drawing/2014/main" id="{A42E2ADB-19AE-4E0D-9C2D-11AE90E1D925}"/>
            </a:ext>
          </a:extLst>
        </xdr:cNvPr>
        <xdr:cNvSpPr>
          <a:spLocks noChangeAspect="1" noChangeArrowheads="1"/>
        </xdr:cNvSpPr>
      </xdr:nvSpPr>
      <xdr:spPr bwMode="auto">
        <a:xfrm>
          <a:off x="3771900" y="2228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442" name="AutoShape 5" descr="Álcool Étilico Hidratado 70° 1L TUPI">
          <a:extLst>
            <a:ext uri="{FF2B5EF4-FFF2-40B4-BE49-F238E27FC236}">
              <a16:creationId xmlns:a16="http://schemas.microsoft.com/office/drawing/2014/main" id="{320E9741-EDD0-486A-AE46-3DD8566BB523}"/>
            </a:ext>
          </a:extLst>
        </xdr:cNvPr>
        <xdr:cNvSpPr>
          <a:spLocks noChangeAspect="1" noChangeArrowheads="1"/>
        </xdr:cNvSpPr>
      </xdr:nvSpPr>
      <xdr:spPr bwMode="auto">
        <a:xfrm>
          <a:off x="3771900" y="2228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443" name="AutoShape 5" descr="Álcool Étilico Hidratado 70° 1L TUPI">
          <a:extLst>
            <a:ext uri="{FF2B5EF4-FFF2-40B4-BE49-F238E27FC236}">
              <a16:creationId xmlns:a16="http://schemas.microsoft.com/office/drawing/2014/main" id="{D6A136FD-D737-4B15-8240-931BEDA5783B}"/>
            </a:ext>
          </a:extLst>
        </xdr:cNvPr>
        <xdr:cNvSpPr>
          <a:spLocks noChangeAspect="1" noChangeArrowheads="1"/>
        </xdr:cNvSpPr>
      </xdr:nvSpPr>
      <xdr:spPr bwMode="auto">
        <a:xfrm>
          <a:off x="4392083" y="2302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444" name="AutoShape 5" descr="Álcool Étilico Hidratado 70° 1L TUPI">
          <a:extLst>
            <a:ext uri="{FF2B5EF4-FFF2-40B4-BE49-F238E27FC236}">
              <a16:creationId xmlns:a16="http://schemas.microsoft.com/office/drawing/2014/main" id="{1075458C-AD06-45FE-A87A-7B63118AC074}"/>
            </a:ext>
          </a:extLst>
        </xdr:cNvPr>
        <xdr:cNvSpPr>
          <a:spLocks noChangeAspect="1" noChangeArrowheads="1"/>
        </xdr:cNvSpPr>
      </xdr:nvSpPr>
      <xdr:spPr bwMode="auto">
        <a:xfrm>
          <a:off x="3771900" y="2924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445" name="AutoShape 5" descr="Álcool Étilico Hidratado 70° 1L TUPI">
          <a:extLst>
            <a:ext uri="{FF2B5EF4-FFF2-40B4-BE49-F238E27FC236}">
              <a16:creationId xmlns:a16="http://schemas.microsoft.com/office/drawing/2014/main" id="{AD854EC2-D50C-4BBB-B506-D217F5725738}"/>
            </a:ext>
          </a:extLst>
        </xdr:cNvPr>
        <xdr:cNvSpPr>
          <a:spLocks noChangeAspect="1" noChangeArrowheads="1"/>
        </xdr:cNvSpPr>
      </xdr:nvSpPr>
      <xdr:spPr bwMode="auto">
        <a:xfrm>
          <a:off x="4078817" y="2302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446" name="AutoShape 5" descr="Álcool Étilico Hidratado 70° 1L TUPI">
          <a:extLst>
            <a:ext uri="{FF2B5EF4-FFF2-40B4-BE49-F238E27FC236}">
              <a16:creationId xmlns:a16="http://schemas.microsoft.com/office/drawing/2014/main" id="{085C7ABD-345F-4EEE-9F54-B26A7D583DAC}"/>
            </a:ext>
          </a:extLst>
        </xdr:cNvPr>
        <xdr:cNvSpPr>
          <a:spLocks noChangeAspect="1" noChangeArrowheads="1"/>
        </xdr:cNvSpPr>
      </xdr:nvSpPr>
      <xdr:spPr bwMode="auto">
        <a:xfrm>
          <a:off x="4392083" y="2302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447" name="AutoShape 5" descr="Álcool Étilico Hidratado 70° 1L TUPI">
          <a:extLst>
            <a:ext uri="{FF2B5EF4-FFF2-40B4-BE49-F238E27FC236}">
              <a16:creationId xmlns:a16="http://schemas.microsoft.com/office/drawing/2014/main" id="{58F468AF-E469-481F-BE8C-79EFBCB3A43E}"/>
            </a:ext>
          </a:extLst>
        </xdr:cNvPr>
        <xdr:cNvSpPr>
          <a:spLocks noChangeAspect="1" noChangeArrowheads="1"/>
        </xdr:cNvSpPr>
      </xdr:nvSpPr>
      <xdr:spPr bwMode="auto">
        <a:xfrm>
          <a:off x="4392083" y="2302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28</xdr:row>
      <xdr:rowOff>464608</xdr:rowOff>
    </xdr:from>
    <xdr:ext cx="304800" cy="304800"/>
    <xdr:sp macro="" textlink="">
      <xdr:nvSpPr>
        <xdr:cNvPr id="448" name="AutoShape 5" descr="Álcool Étilico Hidratado 70° 1L TUPI">
          <a:extLst>
            <a:ext uri="{FF2B5EF4-FFF2-40B4-BE49-F238E27FC236}">
              <a16:creationId xmlns:a16="http://schemas.microsoft.com/office/drawing/2014/main" id="{4AA52DDF-0FDC-40EA-B9FE-B3B8338D2E3A}"/>
            </a:ext>
          </a:extLst>
        </xdr:cNvPr>
        <xdr:cNvSpPr>
          <a:spLocks noChangeAspect="1" noChangeArrowheads="1"/>
        </xdr:cNvSpPr>
      </xdr:nvSpPr>
      <xdr:spPr bwMode="auto">
        <a:xfrm>
          <a:off x="4078817" y="29982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29</xdr:row>
      <xdr:rowOff>390525</xdr:rowOff>
    </xdr:from>
    <xdr:ext cx="304800" cy="304800"/>
    <xdr:sp macro="" textlink="">
      <xdr:nvSpPr>
        <xdr:cNvPr id="449" name="AutoShape 5" descr="Álcool Étilico Hidratado 70° 1L TUPI">
          <a:extLst>
            <a:ext uri="{FF2B5EF4-FFF2-40B4-BE49-F238E27FC236}">
              <a16:creationId xmlns:a16="http://schemas.microsoft.com/office/drawing/2014/main" id="{703E20E0-AB00-4F13-A2B6-A1BD454305E0}"/>
            </a:ext>
          </a:extLst>
        </xdr:cNvPr>
        <xdr:cNvSpPr>
          <a:spLocks noChangeAspect="1" noChangeArrowheads="1"/>
        </xdr:cNvSpPr>
      </xdr:nvSpPr>
      <xdr:spPr bwMode="auto">
        <a:xfrm>
          <a:off x="3771900" y="135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29</xdr:row>
      <xdr:rowOff>390525</xdr:rowOff>
    </xdr:from>
    <xdr:ext cx="304800" cy="304800"/>
    <xdr:sp macro="" textlink="">
      <xdr:nvSpPr>
        <xdr:cNvPr id="450" name="AutoShape 5" descr="Álcool Étilico Hidratado 70° 1L TUPI">
          <a:extLst>
            <a:ext uri="{FF2B5EF4-FFF2-40B4-BE49-F238E27FC236}">
              <a16:creationId xmlns:a16="http://schemas.microsoft.com/office/drawing/2014/main" id="{2D7A9F9B-294B-40EF-A0BE-C02D6D14D2F0}"/>
            </a:ext>
          </a:extLst>
        </xdr:cNvPr>
        <xdr:cNvSpPr>
          <a:spLocks noChangeAspect="1" noChangeArrowheads="1"/>
        </xdr:cNvSpPr>
      </xdr:nvSpPr>
      <xdr:spPr bwMode="auto">
        <a:xfrm>
          <a:off x="3771900" y="135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451" name="AutoShape 5" descr="Álcool Étilico Hidratado 70° 1L TUPI">
          <a:extLst>
            <a:ext uri="{FF2B5EF4-FFF2-40B4-BE49-F238E27FC236}">
              <a16:creationId xmlns:a16="http://schemas.microsoft.com/office/drawing/2014/main" id="{B8CCBABE-44FF-497C-855C-1EA4A7B715C6}"/>
            </a:ext>
          </a:extLst>
        </xdr:cNvPr>
        <xdr:cNvSpPr>
          <a:spLocks noChangeAspect="1" noChangeArrowheads="1"/>
        </xdr:cNvSpPr>
      </xdr:nvSpPr>
      <xdr:spPr bwMode="auto">
        <a:xfrm>
          <a:off x="4392083" y="9599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29</xdr:row>
      <xdr:rowOff>464608</xdr:rowOff>
    </xdr:from>
    <xdr:ext cx="304800" cy="304800"/>
    <xdr:sp macro="" textlink="">
      <xdr:nvSpPr>
        <xdr:cNvPr id="452" name="AutoShape 5" descr="Álcool Étilico Hidratado 70° 1L TUPI">
          <a:extLst>
            <a:ext uri="{FF2B5EF4-FFF2-40B4-BE49-F238E27FC236}">
              <a16:creationId xmlns:a16="http://schemas.microsoft.com/office/drawing/2014/main" id="{D4F61B0B-C6CF-45ED-B17A-15F4A9CBC22B}"/>
            </a:ext>
          </a:extLst>
        </xdr:cNvPr>
        <xdr:cNvSpPr>
          <a:spLocks noChangeAspect="1" noChangeArrowheads="1"/>
        </xdr:cNvSpPr>
      </xdr:nvSpPr>
      <xdr:spPr bwMode="auto">
        <a:xfrm>
          <a:off x="4392083" y="14266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453" name="AutoShape 5" descr="Álcool Étilico Hidratado 70° 1L TUPI">
          <a:extLst>
            <a:ext uri="{FF2B5EF4-FFF2-40B4-BE49-F238E27FC236}">
              <a16:creationId xmlns:a16="http://schemas.microsoft.com/office/drawing/2014/main" id="{B3877FCA-2D6B-433E-A269-C18BBD679447}"/>
            </a:ext>
          </a:extLst>
        </xdr:cNvPr>
        <xdr:cNvSpPr>
          <a:spLocks noChangeAspect="1" noChangeArrowheads="1"/>
        </xdr:cNvSpPr>
      </xdr:nvSpPr>
      <xdr:spPr bwMode="auto">
        <a:xfrm>
          <a:off x="3771900" y="96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454" name="AutoShape 5" descr="Álcool Étilico Hidratado 70° 1L TUPI">
          <a:extLst>
            <a:ext uri="{FF2B5EF4-FFF2-40B4-BE49-F238E27FC236}">
              <a16:creationId xmlns:a16="http://schemas.microsoft.com/office/drawing/2014/main" id="{036FB4B8-F18C-42D7-8A65-9451D902AC16}"/>
            </a:ext>
          </a:extLst>
        </xdr:cNvPr>
        <xdr:cNvSpPr>
          <a:spLocks noChangeAspect="1" noChangeArrowheads="1"/>
        </xdr:cNvSpPr>
      </xdr:nvSpPr>
      <xdr:spPr bwMode="auto">
        <a:xfrm>
          <a:off x="3771900" y="96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29</xdr:row>
      <xdr:rowOff>464608</xdr:rowOff>
    </xdr:from>
    <xdr:ext cx="304800" cy="304800"/>
    <xdr:sp macro="" textlink="">
      <xdr:nvSpPr>
        <xdr:cNvPr id="455" name="AutoShape 5" descr="Álcool Étilico Hidratado 70° 1L TUPI">
          <a:extLst>
            <a:ext uri="{FF2B5EF4-FFF2-40B4-BE49-F238E27FC236}">
              <a16:creationId xmlns:a16="http://schemas.microsoft.com/office/drawing/2014/main" id="{DDE8DEF0-FB31-4B50-9C75-359A586B79EE}"/>
            </a:ext>
          </a:extLst>
        </xdr:cNvPr>
        <xdr:cNvSpPr>
          <a:spLocks noChangeAspect="1" noChangeArrowheads="1"/>
        </xdr:cNvSpPr>
      </xdr:nvSpPr>
      <xdr:spPr bwMode="auto">
        <a:xfrm>
          <a:off x="4392083" y="14266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36</xdr:row>
      <xdr:rowOff>390525</xdr:rowOff>
    </xdr:from>
    <xdr:ext cx="304800" cy="304800"/>
    <xdr:sp macro="" textlink="">
      <xdr:nvSpPr>
        <xdr:cNvPr id="456" name="AutoShape 5" descr="Álcool Étilico Hidratado 70° 1L TUPI">
          <a:extLst>
            <a:ext uri="{FF2B5EF4-FFF2-40B4-BE49-F238E27FC236}">
              <a16:creationId xmlns:a16="http://schemas.microsoft.com/office/drawing/2014/main" id="{E47D9EB0-FE11-4649-9808-2473343D4E53}"/>
            </a:ext>
          </a:extLst>
        </xdr:cNvPr>
        <xdr:cNvSpPr>
          <a:spLocks noChangeAspect="1" noChangeArrowheads="1"/>
        </xdr:cNvSpPr>
      </xdr:nvSpPr>
      <xdr:spPr bwMode="auto">
        <a:xfrm>
          <a:off x="3771900" y="3924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36</xdr:row>
      <xdr:rowOff>390525</xdr:rowOff>
    </xdr:from>
    <xdr:ext cx="304800" cy="304800"/>
    <xdr:sp macro="" textlink="">
      <xdr:nvSpPr>
        <xdr:cNvPr id="457" name="AutoShape 5" descr="Álcool Étilico Hidratado 70° 1L TUPI">
          <a:extLst>
            <a:ext uri="{FF2B5EF4-FFF2-40B4-BE49-F238E27FC236}">
              <a16:creationId xmlns:a16="http://schemas.microsoft.com/office/drawing/2014/main" id="{1C1A5D65-931B-4F9C-9593-6F94EEF3A372}"/>
            </a:ext>
          </a:extLst>
        </xdr:cNvPr>
        <xdr:cNvSpPr>
          <a:spLocks noChangeAspect="1" noChangeArrowheads="1"/>
        </xdr:cNvSpPr>
      </xdr:nvSpPr>
      <xdr:spPr bwMode="auto">
        <a:xfrm>
          <a:off x="3771900" y="3924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0</xdr:rowOff>
    </xdr:from>
    <xdr:ext cx="304800" cy="304800"/>
    <xdr:sp macro="" textlink="">
      <xdr:nvSpPr>
        <xdr:cNvPr id="458" name="AutoShape 5" descr="Álcool Étilico Hidratado 70° 1L TUPI">
          <a:extLst>
            <a:ext uri="{FF2B5EF4-FFF2-40B4-BE49-F238E27FC236}">
              <a16:creationId xmlns:a16="http://schemas.microsoft.com/office/drawing/2014/main" id="{B7B4D25C-8178-4DA3-9340-0BA6D2AA1D21}"/>
            </a:ext>
          </a:extLst>
        </xdr:cNvPr>
        <xdr:cNvSpPr>
          <a:spLocks noChangeAspect="1" noChangeArrowheads="1"/>
        </xdr:cNvSpPr>
      </xdr:nvSpPr>
      <xdr:spPr bwMode="auto">
        <a:xfrm>
          <a:off x="3771900" y="3924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36</xdr:row>
      <xdr:rowOff>390525</xdr:rowOff>
    </xdr:from>
    <xdr:ext cx="304800" cy="304800"/>
    <xdr:sp macro="" textlink="">
      <xdr:nvSpPr>
        <xdr:cNvPr id="459" name="AutoShape 5" descr="Álcool Étilico Hidratado 70° 1L TUPI">
          <a:extLst>
            <a:ext uri="{FF2B5EF4-FFF2-40B4-BE49-F238E27FC236}">
              <a16:creationId xmlns:a16="http://schemas.microsoft.com/office/drawing/2014/main" id="{8806C8AA-9858-42A5-80EE-DD6313F84E35}"/>
            </a:ext>
          </a:extLst>
        </xdr:cNvPr>
        <xdr:cNvSpPr>
          <a:spLocks noChangeAspect="1" noChangeArrowheads="1"/>
        </xdr:cNvSpPr>
      </xdr:nvSpPr>
      <xdr:spPr bwMode="auto">
        <a:xfrm>
          <a:off x="3771900" y="3924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36</xdr:row>
      <xdr:rowOff>390525</xdr:rowOff>
    </xdr:from>
    <xdr:ext cx="304800" cy="304800"/>
    <xdr:sp macro="" textlink="">
      <xdr:nvSpPr>
        <xdr:cNvPr id="460" name="AutoShape 5" descr="Álcool Étilico Hidratado 70° 1L TUPI">
          <a:extLst>
            <a:ext uri="{FF2B5EF4-FFF2-40B4-BE49-F238E27FC236}">
              <a16:creationId xmlns:a16="http://schemas.microsoft.com/office/drawing/2014/main" id="{0988034F-F68B-43EF-9E7D-0722C178F971}"/>
            </a:ext>
          </a:extLst>
        </xdr:cNvPr>
        <xdr:cNvSpPr>
          <a:spLocks noChangeAspect="1" noChangeArrowheads="1"/>
        </xdr:cNvSpPr>
      </xdr:nvSpPr>
      <xdr:spPr bwMode="auto">
        <a:xfrm>
          <a:off x="3771900" y="3924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461" name="AutoShape 5" descr="Álcool Étilico Hidratado 70° 1L TUPI">
          <a:extLst>
            <a:ext uri="{FF2B5EF4-FFF2-40B4-BE49-F238E27FC236}">
              <a16:creationId xmlns:a16="http://schemas.microsoft.com/office/drawing/2014/main" id="{BD718E42-B48B-488B-BB10-BC8E8A348D82}"/>
            </a:ext>
          </a:extLst>
        </xdr:cNvPr>
        <xdr:cNvSpPr>
          <a:spLocks noChangeAspect="1" noChangeArrowheads="1"/>
        </xdr:cNvSpPr>
      </xdr:nvSpPr>
      <xdr:spPr bwMode="auto">
        <a:xfrm>
          <a:off x="3771900" y="4314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462" name="AutoShape 5" descr="Álcool Étilico Hidratado 70° 1L TUPI">
          <a:extLst>
            <a:ext uri="{FF2B5EF4-FFF2-40B4-BE49-F238E27FC236}">
              <a16:creationId xmlns:a16="http://schemas.microsoft.com/office/drawing/2014/main" id="{C587E26C-27E1-4D29-9189-3A46153FA2B9}"/>
            </a:ext>
          </a:extLst>
        </xdr:cNvPr>
        <xdr:cNvSpPr>
          <a:spLocks noChangeAspect="1" noChangeArrowheads="1"/>
        </xdr:cNvSpPr>
      </xdr:nvSpPr>
      <xdr:spPr bwMode="auto">
        <a:xfrm>
          <a:off x="3771900" y="4314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463" name="AutoShape 5" descr="Álcool Étilico Hidratado 70° 1L TUPI">
          <a:extLst>
            <a:ext uri="{FF2B5EF4-FFF2-40B4-BE49-F238E27FC236}">
              <a16:creationId xmlns:a16="http://schemas.microsoft.com/office/drawing/2014/main" id="{8267E740-27FA-4CF3-866D-80FFE1F6DC5C}"/>
            </a:ext>
          </a:extLst>
        </xdr:cNvPr>
        <xdr:cNvSpPr>
          <a:spLocks noChangeAspect="1" noChangeArrowheads="1"/>
        </xdr:cNvSpPr>
      </xdr:nvSpPr>
      <xdr:spPr bwMode="auto">
        <a:xfrm>
          <a:off x="3771900" y="2924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40</xdr:row>
      <xdr:rowOff>464608</xdr:rowOff>
    </xdr:from>
    <xdr:ext cx="304800" cy="304800"/>
    <xdr:sp macro="" textlink="">
      <xdr:nvSpPr>
        <xdr:cNvPr id="464" name="AutoShape 5" descr="Álcool Étilico Hidratado 70° 1L TUPI">
          <a:extLst>
            <a:ext uri="{FF2B5EF4-FFF2-40B4-BE49-F238E27FC236}">
              <a16:creationId xmlns:a16="http://schemas.microsoft.com/office/drawing/2014/main" id="{1F93F7E0-E6DC-40FA-9E26-A1BFC6D00B0E}"/>
            </a:ext>
          </a:extLst>
        </xdr:cNvPr>
        <xdr:cNvSpPr>
          <a:spLocks noChangeAspect="1" noChangeArrowheads="1"/>
        </xdr:cNvSpPr>
      </xdr:nvSpPr>
      <xdr:spPr bwMode="auto">
        <a:xfrm>
          <a:off x="4078817" y="2302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40</xdr:row>
      <xdr:rowOff>464608</xdr:rowOff>
    </xdr:from>
    <xdr:ext cx="304800" cy="304800"/>
    <xdr:sp macro="" textlink="">
      <xdr:nvSpPr>
        <xdr:cNvPr id="465" name="AutoShape 5" descr="Álcool Étilico Hidratado 70° 1L TUPI">
          <a:extLst>
            <a:ext uri="{FF2B5EF4-FFF2-40B4-BE49-F238E27FC236}">
              <a16:creationId xmlns:a16="http://schemas.microsoft.com/office/drawing/2014/main" id="{EC9F2FD5-D834-4489-BD3A-955F274D09A0}"/>
            </a:ext>
          </a:extLst>
        </xdr:cNvPr>
        <xdr:cNvSpPr>
          <a:spLocks noChangeAspect="1" noChangeArrowheads="1"/>
        </xdr:cNvSpPr>
      </xdr:nvSpPr>
      <xdr:spPr bwMode="auto">
        <a:xfrm>
          <a:off x="4392083" y="2302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40</xdr:row>
      <xdr:rowOff>464608</xdr:rowOff>
    </xdr:from>
    <xdr:ext cx="304800" cy="304800"/>
    <xdr:sp macro="" textlink="">
      <xdr:nvSpPr>
        <xdr:cNvPr id="466" name="AutoShape 5" descr="Álcool Étilico Hidratado 70° 1L TUPI">
          <a:extLst>
            <a:ext uri="{FF2B5EF4-FFF2-40B4-BE49-F238E27FC236}">
              <a16:creationId xmlns:a16="http://schemas.microsoft.com/office/drawing/2014/main" id="{4759B2C1-CA60-4DD4-9A52-81A239499801}"/>
            </a:ext>
          </a:extLst>
        </xdr:cNvPr>
        <xdr:cNvSpPr>
          <a:spLocks noChangeAspect="1" noChangeArrowheads="1"/>
        </xdr:cNvSpPr>
      </xdr:nvSpPr>
      <xdr:spPr bwMode="auto">
        <a:xfrm>
          <a:off x="4392083" y="2302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41</xdr:row>
      <xdr:rowOff>464608</xdr:rowOff>
    </xdr:from>
    <xdr:ext cx="304800" cy="304800"/>
    <xdr:sp macro="" textlink="">
      <xdr:nvSpPr>
        <xdr:cNvPr id="467" name="AutoShape 5" descr="Álcool Étilico Hidratado 70° 1L TUPI">
          <a:extLst>
            <a:ext uri="{FF2B5EF4-FFF2-40B4-BE49-F238E27FC236}">
              <a16:creationId xmlns:a16="http://schemas.microsoft.com/office/drawing/2014/main" id="{A6201A7E-9D02-4A65-9E4F-008D06026E43}"/>
            </a:ext>
          </a:extLst>
        </xdr:cNvPr>
        <xdr:cNvSpPr>
          <a:spLocks noChangeAspect="1" noChangeArrowheads="1"/>
        </xdr:cNvSpPr>
      </xdr:nvSpPr>
      <xdr:spPr bwMode="auto">
        <a:xfrm>
          <a:off x="4078817" y="29982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41</xdr:row>
      <xdr:rowOff>464608</xdr:rowOff>
    </xdr:from>
    <xdr:ext cx="304800" cy="304800"/>
    <xdr:sp macro="" textlink="">
      <xdr:nvSpPr>
        <xdr:cNvPr id="468" name="AutoShape 5" descr="Álcool Étilico Hidratado 70° 1L TUPI">
          <a:extLst>
            <a:ext uri="{FF2B5EF4-FFF2-40B4-BE49-F238E27FC236}">
              <a16:creationId xmlns:a16="http://schemas.microsoft.com/office/drawing/2014/main" id="{B4160167-10CA-41CF-8EDC-04C3430BC0C2}"/>
            </a:ext>
          </a:extLst>
        </xdr:cNvPr>
        <xdr:cNvSpPr>
          <a:spLocks noChangeAspect="1" noChangeArrowheads="1"/>
        </xdr:cNvSpPr>
      </xdr:nvSpPr>
      <xdr:spPr bwMode="auto">
        <a:xfrm>
          <a:off x="4078817" y="29982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42</xdr:row>
      <xdr:rowOff>464608</xdr:rowOff>
    </xdr:from>
    <xdr:ext cx="304800" cy="304800"/>
    <xdr:sp macro="" textlink="">
      <xdr:nvSpPr>
        <xdr:cNvPr id="470" name="AutoShape 5" descr="Álcool Étilico Hidratado 70° 1L TUPI">
          <a:extLst>
            <a:ext uri="{FF2B5EF4-FFF2-40B4-BE49-F238E27FC236}">
              <a16:creationId xmlns:a16="http://schemas.microsoft.com/office/drawing/2014/main" id="{2D087256-5E4F-41AA-8DE7-7916CCD77928}"/>
            </a:ext>
          </a:extLst>
        </xdr:cNvPr>
        <xdr:cNvSpPr>
          <a:spLocks noChangeAspect="1" noChangeArrowheads="1"/>
        </xdr:cNvSpPr>
      </xdr:nvSpPr>
      <xdr:spPr bwMode="auto">
        <a:xfrm>
          <a:off x="4392083" y="2302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471" name="AutoShape 5" descr="Álcool Étilico Hidratado 70° 1L TUPI">
          <a:extLst>
            <a:ext uri="{FF2B5EF4-FFF2-40B4-BE49-F238E27FC236}">
              <a16:creationId xmlns:a16="http://schemas.microsoft.com/office/drawing/2014/main" id="{C3408DC4-ADE2-4B6C-9A5F-AA5A040F0AEF}"/>
            </a:ext>
          </a:extLst>
        </xdr:cNvPr>
        <xdr:cNvSpPr>
          <a:spLocks noChangeAspect="1" noChangeArrowheads="1"/>
        </xdr:cNvSpPr>
      </xdr:nvSpPr>
      <xdr:spPr bwMode="auto">
        <a:xfrm>
          <a:off x="3771900" y="2228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472" name="AutoShape 5" descr="Álcool Étilico Hidratado 70° 1L TUPI">
          <a:extLst>
            <a:ext uri="{FF2B5EF4-FFF2-40B4-BE49-F238E27FC236}">
              <a16:creationId xmlns:a16="http://schemas.microsoft.com/office/drawing/2014/main" id="{46991153-B07E-4E39-A7B6-4AD8BF8E175F}"/>
            </a:ext>
          </a:extLst>
        </xdr:cNvPr>
        <xdr:cNvSpPr>
          <a:spLocks noChangeAspect="1" noChangeArrowheads="1"/>
        </xdr:cNvSpPr>
      </xdr:nvSpPr>
      <xdr:spPr bwMode="auto">
        <a:xfrm>
          <a:off x="3771900" y="2228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42</xdr:row>
      <xdr:rowOff>464608</xdr:rowOff>
    </xdr:from>
    <xdr:ext cx="304800" cy="304800"/>
    <xdr:sp macro="" textlink="">
      <xdr:nvSpPr>
        <xdr:cNvPr id="473" name="AutoShape 5" descr="Álcool Étilico Hidratado 70° 1L TUPI">
          <a:extLst>
            <a:ext uri="{FF2B5EF4-FFF2-40B4-BE49-F238E27FC236}">
              <a16:creationId xmlns:a16="http://schemas.microsoft.com/office/drawing/2014/main" id="{B286578B-DFC3-419F-8285-DFD391FA41A3}"/>
            </a:ext>
          </a:extLst>
        </xdr:cNvPr>
        <xdr:cNvSpPr>
          <a:spLocks noChangeAspect="1" noChangeArrowheads="1"/>
        </xdr:cNvSpPr>
      </xdr:nvSpPr>
      <xdr:spPr bwMode="auto">
        <a:xfrm>
          <a:off x="4392083" y="2302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43</xdr:row>
      <xdr:rowOff>390525</xdr:rowOff>
    </xdr:from>
    <xdr:ext cx="304800" cy="304800"/>
    <xdr:sp macro="" textlink="">
      <xdr:nvSpPr>
        <xdr:cNvPr id="474" name="AutoShape 5" descr="Álcool Étilico Hidratado 70° 1L TUPI">
          <a:extLst>
            <a:ext uri="{FF2B5EF4-FFF2-40B4-BE49-F238E27FC236}">
              <a16:creationId xmlns:a16="http://schemas.microsoft.com/office/drawing/2014/main" id="{811CDE80-E1D1-41A1-BB64-D83759AE186C}"/>
            </a:ext>
          </a:extLst>
        </xdr:cNvPr>
        <xdr:cNvSpPr>
          <a:spLocks noChangeAspect="1" noChangeArrowheads="1"/>
        </xdr:cNvSpPr>
      </xdr:nvSpPr>
      <xdr:spPr bwMode="auto">
        <a:xfrm>
          <a:off x="3771900" y="135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43</xdr:row>
      <xdr:rowOff>390525</xdr:rowOff>
    </xdr:from>
    <xdr:ext cx="304800" cy="304800"/>
    <xdr:sp macro="" textlink="">
      <xdr:nvSpPr>
        <xdr:cNvPr id="475" name="AutoShape 5" descr="Álcool Étilico Hidratado 70° 1L TUPI">
          <a:extLst>
            <a:ext uri="{FF2B5EF4-FFF2-40B4-BE49-F238E27FC236}">
              <a16:creationId xmlns:a16="http://schemas.microsoft.com/office/drawing/2014/main" id="{9BCC58EC-061B-4435-959C-910E178745A9}"/>
            </a:ext>
          </a:extLst>
        </xdr:cNvPr>
        <xdr:cNvSpPr>
          <a:spLocks noChangeAspect="1" noChangeArrowheads="1"/>
        </xdr:cNvSpPr>
      </xdr:nvSpPr>
      <xdr:spPr bwMode="auto">
        <a:xfrm>
          <a:off x="3771900" y="135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42</xdr:row>
      <xdr:rowOff>464608</xdr:rowOff>
    </xdr:from>
    <xdr:ext cx="304800" cy="304800"/>
    <xdr:sp macro="" textlink="">
      <xdr:nvSpPr>
        <xdr:cNvPr id="476" name="AutoShape 5" descr="Álcool Étilico Hidratado 70° 1L TUPI">
          <a:extLst>
            <a:ext uri="{FF2B5EF4-FFF2-40B4-BE49-F238E27FC236}">
              <a16:creationId xmlns:a16="http://schemas.microsoft.com/office/drawing/2014/main" id="{936EAADC-51D3-4F81-99E7-F20493872634}"/>
            </a:ext>
          </a:extLst>
        </xdr:cNvPr>
        <xdr:cNvSpPr>
          <a:spLocks noChangeAspect="1" noChangeArrowheads="1"/>
        </xdr:cNvSpPr>
      </xdr:nvSpPr>
      <xdr:spPr bwMode="auto">
        <a:xfrm>
          <a:off x="4392083" y="9599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43</xdr:row>
      <xdr:rowOff>464608</xdr:rowOff>
    </xdr:from>
    <xdr:ext cx="304800" cy="304800"/>
    <xdr:sp macro="" textlink="">
      <xdr:nvSpPr>
        <xdr:cNvPr id="477" name="AutoShape 5" descr="Álcool Étilico Hidratado 70° 1L TUPI">
          <a:extLst>
            <a:ext uri="{FF2B5EF4-FFF2-40B4-BE49-F238E27FC236}">
              <a16:creationId xmlns:a16="http://schemas.microsoft.com/office/drawing/2014/main" id="{510A4DC9-65D7-469F-9EFB-C3C295A2A75F}"/>
            </a:ext>
          </a:extLst>
        </xdr:cNvPr>
        <xdr:cNvSpPr>
          <a:spLocks noChangeAspect="1" noChangeArrowheads="1"/>
        </xdr:cNvSpPr>
      </xdr:nvSpPr>
      <xdr:spPr bwMode="auto">
        <a:xfrm>
          <a:off x="4392083" y="14266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478" name="AutoShape 5" descr="Álcool Étilico Hidratado 70° 1L TUPI">
          <a:extLst>
            <a:ext uri="{FF2B5EF4-FFF2-40B4-BE49-F238E27FC236}">
              <a16:creationId xmlns:a16="http://schemas.microsoft.com/office/drawing/2014/main" id="{71B4DC77-2765-4E32-8FC9-331E5EAD8CE4}"/>
            </a:ext>
          </a:extLst>
        </xdr:cNvPr>
        <xdr:cNvSpPr>
          <a:spLocks noChangeAspect="1" noChangeArrowheads="1"/>
        </xdr:cNvSpPr>
      </xdr:nvSpPr>
      <xdr:spPr bwMode="auto">
        <a:xfrm>
          <a:off x="3771900" y="96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479" name="AutoShape 5" descr="Álcool Étilico Hidratado 70° 1L TUPI">
          <a:extLst>
            <a:ext uri="{FF2B5EF4-FFF2-40B4-BE49-F238E27FC236}">
              <a16:creationId xmlns:a16="http://schemas.microsoft.com/office/drawing/2014/main" id="{D62B036B-3F73-4D93-A0BF-6A0EB6B8DEE0}"/>
            </a:ext>
          </a:extLst>
        </xdr:cNvPr>
        <xdr:cNvSpPr>
          <a:spLocks noChangeAspect="1" noChangeArrowheads="1"/>
        </xdr:cNvSpPr>
      </xdr:nvSpPr>
      <xdr:spPr bwMode="auto">
        <a:xfrm>
          <a:off x="3771900" y="96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43</xdr:row>
      <xdr:rowOff>464608</xdr:rowOff>
    </xdr:from>
    <xdr:ext cx="304800" cy="304800"/>
    <xdr:sp macro="" textlink="">
      <xdr:nvSpPr>
        <xdr:cNvPr id="480" name="AutoShape 5" descr="Álcool Étilico Hidratado 70° 1L TUPI">
          <a:extLst>
            <a:ext uri="{FF2B5EF4-FFF2-40B4-BE49-F238E27FC236}">
              <a16:creationId xmlns:a16="http://schemas.microsoft.com/office/drawing/2014/main" id="{AB0758F5-D3EB-41CB-8531-E8DA8075DECA}"/>
            </a:ext>
          </a:extLst>
        </xdr:cNvPr>
        <xdr:cNvSpPr>
          <a:spLocks noChangeAspect="1" noChangeArrowheads="1"/>
        </xdr:cNvSpPr>
      </xdr:nvSpPr>
      <xdr:spPr bwMode="auto">
        <a:xfrm>
          <a:off x="4392083" y="14266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48</xdr:row>
      <xdr:rowOff>464608</xdr:rowOff>
    </xdr:from>
    <xdr:ext cx="304800" cy="304800"/>
    <xdr:sp macro="" textlink="">
      <xdr:nvSpPr>
        <xdr:cNvPr id="482" name="AutoShape 5" descr="Álcool Étilico Hidratado 70° 1L TUPI">
          <a:extLst>
            <a:ext uri="{FF2B5EF4-FFF2-40B4-BE49-F238E27FC236}">
              <a16:creationId xmlns:a16="http://schemas.microsoft.com/office/drawing/2014/main" id="{26A3C65F-D1BD-4AE5-B02B-0FAB528E2E08}"/>
            </a:ext>
          </a:extLst>
        </xdr:cNvPr>
        <xdr:cNvSpPr>
          <a:spLocks noChangeAspect="1" noChangeArrowheads="1"/>
        </xdr:cNvSpPr>
      </xdr:nvSpPr>
      <xdr:spPr bwMode="auto">
        <a:xfrm>
          <a:off x="4392083" y="2302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48</xdr:row>
      <xdr:rowOff>390525</xdr:rowOff>
    </xdr:from>
    <xdr:ext cx="304800" cy="304800"/>
    <xdr:sp macro="" textlink="">
      <xdr:nvSpPr>
        <xdr:cNvPr id="483" name="AutoShape 5" descr="Álcool Étilico Hidratado 70° 1L TUPI">
          <a:extLst>
            <a:ext uri="{FF2B5EF4-FFF2-40B4-BE49-F238E27FC236}">
              <a16:creationId xmlns:a16="http://schemas.microsoft.com/office/drawing/2014/main" id="{509F710C-644C-46B0-BD51-A189A309DD60}"/>
            </a:ext>
          </a:extLst>
        </xdr:cNvPr>
        <xdr:cNvSpPr>
          <a:spLocks noChangeAspect="1" noChangeArrowheads="1"/>
        </xdr:cNvSpPr>
      </xdr:nvSpPr>
      <xdr:spPr bwMode="auto">
        <a:xfrm>
          <a:off x="3771900" y="2228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48</xdr:row>
      <xdr:rowOff>390525</xdr:rowOff>
    </xdr:from>
    <xdr:ext cx="304800" cy="304800"/>
    <xdr:sp macro="" textlink="">
      <xdr:nvSpPr>
        <xdr:cNvPr id="484" name="AutoShape 5" descr="Álcool Étilico Hidratado 70° 1L TUPI">
          <a:extLst>
            <a:ext uri="{FF2B5EF4-FFF2-40B4-BE49-F238E27FC236}">
              <a16:creationId xmlns:a16="http://schemas.microsoft.com/office/drawing/2014/main" id="{7936BACA-AD53-4016-A400-5FDE96C55448}"/>
            </a:ext>
          </a:extLst>
        </xdr:cNvPr>
        <xdr:cNvSpPr>
          <a:spLocks noChangeAspect="1" noChangeArrowheads="1"/>
        </xdr:cNvSpPr>
      </xdr:nvSpPr>
      <xdr:spPr bwMode="auto">
        <a:xfrm>
          <a:off x="3771900" y="2228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56847</xdr:colOff>
      <xdr:row>49</xdr:row>
      <xdr:rowOff>260502</xdr:rowOff>
    </xdr:from>
    <xdr:ext cx="304800" cy="304800"/>
    <xdr:sp macro="" textlink="">
      <xdr:nvSpPr>
        <xdr:cNvPr id="485" name="AutoShape 5" descr="Álcool Étilico Hidratado 70° 1L TUPI">
          <a:extLst>
            <a:ext uri="{FF2B5EF4-FFF2-40B4-BE49-F238E27FC236}">
              <a16:creationId xmlns:a16="http://schemas.microsoft.com/office/drawing/2014/main" id="{9552CC60-C85E-450F-930E-80774D78583D}"/>
            </a:ext>
          </a:extLst>
        </xdr:cNvPr>
        <xdr:cNvSpPr>
          <a:spLocks noChangeAspect="1" noChangeArrowheads="1"/>
        </xdr:cNvSpPr>
      </xdr:nvSpPr>
      <xdr:spPr bwMode="auto">
        <a:xfrm>
          <a:off x="7758490" y="1789535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49</xdr:row>
      <xdr:rowOff>464608</xdr:rowOff>
    </xdr:from>
    <xdr:ext cx="304800" cy="304800"/>
    <xdr:sp macro="" textlink="">
      <xdr:nvSpPr>
        <xdr:cNvPr id="486" name="AutoShape 5" descr="Álcool Étilico Hidratado 70° 1L TUPI">
          <a:extLst>
            <a:ext uri="{FF2B5EF4-FFF2-40B4-BE49-F238E27FC236}">
              <a16:creationId xmlns:a16="http://schemas.microsoft.com/office/drawing/2014/main" id="{559015C0-7C7A-49C3-B77A-5187E5A72364}"/>
            </a:ext>
          </a:extLst>
        </xdr:cNvPr>
        <xdr:cNvSpPr>
          <a:spLocks noChangeAspect="1" noChangeArrowheads="1"/>
        </xdr:cNvSpPr>
      </xdr:nvSpPr>
      <xdr:spPr bwMode="auto">
        <a:xfrm>
          <a:off x="4392083" y="3798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50</xdr:row>
      <xdr:rowOff>390525</xdr:rowOff>
    </xdr:from>
    <xdr:ext cx="304800" cy="304800"/>
    <xdr:sp macro="" textlink="">
      <xdr:nvSpPr>
        <xdr:cNvPr id="487" name="AutoShape 5" descr="Álcool Étilico Hidratado 70° 1L TUPI">
          <a:extLst>
            <a:ext uri="{FF2B5EF4-FFF2-40B4-BE49-F238E27FC236}">
              <a16:creationId xmlns:a16="http://schemas.microsoft.com/office/drawing/2014/main" id="{67C13C82-8751-4817-AA02-D12A35E1F9DC}"/>
            </a:ext>
          </a:extLst>
        </xdr:cNvPr>
        <xdr:cNvSpPr>
          <a:spLocks noChangeAspect="1" noChangeArrowheads="1"/>
        </xdr:cNvSpPr>
      </xdr:nvSpPr>
      <xdr:spPr bwMode="auto">
        <a:xfrm>
          <a:off x="3771900" y="2924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49</xdr:row>
      <xdr:rowOff>464608</xdr:rowOff>
    </xdr:from>
    <xdr:ext cx="304800" cy="304800"/>
    <xdr:sp macro="" textlink="">
      <xdr:nvSpPr>
        <xdr:cNvPr id="488" name="AutoShape 5" descr="Álcool Étilico Hidratado 70° 1L TUPI">
          <a:extLst>
            <a:ext uri="{FF2B5EF4-FFF2-40B4-BE49-F238E27FC236}">
              <a16:creationId xmlns:a16="http://schemas.microsoft.com/office/drawing/2014/main" id="{C5251F30-0BF7-47B5-A1A0-0B7162772CCD}"/>
            </a:ext>
          </a:extLst>
        </xdr:cNvPr>
        <xdr:cNvSpPr>
          <a:spLocks noChangeAspect="1" noChangeArrowheads="1"/>
        </xdr:cNvSpPr>
      </xdr:nvSpPr>
      <xdr:spPr bwMode="auto">
        <a:xfrm>
          <a:off x="4078817" y="2302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49</xdr:row>
      <xdr:rowOff>464608</xdr:rowOff>
    </xdr:from>
    <xdr:ext cx="304800" cy="304800"/>
    <xdr:sp macro="" textlink="">
      <xdr:nvSpPr>
        <xdr:cNvPr id="489" name="AutoShape 5" descr="Álcool Étilico Hidratado 70° 1L TUPI">
          <a:extLst>
            <a:ext uri="{FF2B5EF4-FFF2-40B4-BE49-F238E27FC236}">
              <a16:creationId xmlns:a16="http://schemas.microsoft.com/office/drawing/2014/main" id="{17F27124-CBB5-4D24-B5B9-F889B561DBA0}"/>
            </a:ext>
          </a:extLst>
        </xdr:cNvPr>
        <xdr:cNvSpPr>
          <a:spLocks noChangeAspect="1" noChangeArrowheads="1"/>
        </xdr:cNvSpPr>
      </xdr:nvSpPr>
      <xdr:spPr bwMode="auto">
        <a:xfrm>
          <a:off x="4392083" y="2302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49</xdr:row>
      <xdr:rowOff>464608</xdr:rowOff>
    </xdr:from>
    <xdr:ext cx="304800" cy="304800"/>
    <xdr:sp macro="" textlink="">
      <xdr:nvSpPr>
        <xdr:cNvPr id="490" name="AutoShape 5" descr="Álcool Étilico Hidratado 70° 1L TUPI">
          <a:extLst>
            <a:ext uri="{FF2B5EF4-FFF2-40B4-BE49-F238E27FC236}">
              <a16:creationId xmlns:a16="http://schemas.microsoft.com/office/drawing/2014/main" id="{435DA480-DF18-40EE-86A7-D72D6AA3B3CC}"/>
            </a:ext>
          </a:extLst>
        </xdr:cNvPr>
        <xdr:cNvSpPr>
          <a:spLocks noChangeAspect="1" noChangeArrowheads="1"/>
        </xdr:cNvSpPr>
      </xdr:nvSpPr>
      <xdr:spPr bwMode="auto">
        <a:xfrm>
          <a:off x="4392083" y="2302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50</xdr:row>
      <xdr:rowOff>464608</xdr:rowOff>
    </xdr:from>
    <xdr:ext cx="304800" cy="304800"/>
    <xdr:sp macro="" textlink="">
      <xdr:nvSpPr>
        <xdr:cNvPr id="491" name="AutoShape 5" descr="Álcool Étilico Hidratado 70° 1L TUPI">
          <a:extLst>
            <a:ext uri="{FF2B5EF4-FFF2-40B4-BE49-F238E27FC236}">
              <a16:creationId xmlns:a16="http://schemas.microsoft.com/office/drawing/2014/main" id="{C873A2D9-4B6B-44AE-AD13-41E6A154CDDD}"/>
            </a:ext>
          </a:extLst>
        </xdr:cNvPr>
        <xdr:cNvSpPr>
          <a:spLocks noChangeAspect="1" noChangeArrowheads="1"/>
        </xdr:cNvSpPr>
      </xdr:nvSpPr>
      <xdr:spPr bwMode="auto">
        <a:xfrm>
          <a:off x="4078817" y="29982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50</xdr:row>
      <xdr:rowOff>464608</xdr:rowOff>
    </xdr:from>
    <xdr:ext cx="304800" cy="304800"/>
    <xdr:sp macro="" textlink="">
      <xdr:nvSpPr>
        <xdr:cNvPr id="492" name="AutoShape 5" descr="Álcool Étilico Hidratado 70° 1L TUPI">
          <a:extLst>
            <a:ext uri="{FF2B5EF4-FFF2-40B4-BE49-F238E27FC236}">
              <a16:creationId xmlns:a16="http://schemas.microsoft.com/office/drawing/2014/main" id="{49CDB2F3-736C-497E-88C5-784817A40F1C}"/>
            </a:ext>
          </a:extLst>
        </xdr:cNvPr>
        <xdr:cNvSpPr>
          <a:spLocks noChangeAspect="1" noChangeArrowheads="1"/>
        </xdr:cNvSpPr>
      </xdr:nvSpPr>
      <xdr:spPr bwMode="auto">
        <a:xfrm>
          <a:off x="4078817" y="29982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51</xdr:row>
      <xdr:rowOff>390525</xdr:rowOff>
    </xdr:from>
    <xdr:ext cx="304800" cy="304800"/>
    <xdr:sp macro="" textlink="">
      <xdr:nvSpPr>
        <xdr:cNvPr id="493" name="AutoShape 5" descr="Álcool Étilico Hidratado 70° 1L TUPI">
          <a:extLst>
            <a:ext uri="{FF2B5EF4-FFF2-40B4-BE49-F238E27FC236}">
              <a16:creationId xmlns:a16="http://schemas.microsoft.com/office/drawing/2014/main" id="{FE7B80D4-735B-44DD-8131-FBEA940997B6}"/>
            </a:ext>
          </a:extLst>
        </xdr:cNvPr>
        <xdr:cNvSpPr>
          <a:spLocks noChangeAspect="1" noChangeArrowheads="1"/>
        </xdr:cNvSpPr>
      </xdr:nvSpPr>
      <xdr:spPr bwMode="auto">
        <a:xfrm>
          <a:off x="377190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51</xdr:row>
      <xdr:rowOff>390525</xdr:rowOff>
    </xdr:from>
    <xdr:ext cx="304800" cy="304800"/>
    <xdr:sp macro="" textlink="">
      <xdr:nvSpPr>
        <xdr:cNvPr id="494" name="AutoShape 5" descr="Álcool Étilico Hidratado 70° 1L TUPI">
          <a:extLst>
            <a:ext uri="{FF2B5EF4-FFF2-40B4-BE49-F238E27FC236}">
              <a16:creationId xmlns:a16="http://schemas.microsoft.com/office/drawing/2014/main" id="{C5E74321-CDE7-4944-9AB2-366D64627018}"/>
            </a:ext>
          </a:extLst>
        </xdr:cNvPr>
        <xdr:cNvSpPr>
          <a:spLocks noChangeAspect="1" noChangeArrowheads="1"/>
        </xdr:cNvSpPr>
      </xdr:nvSpPr>
      <xdr:spPr bwMode="auto">
        <a:xfrm>
          <a:off x="377190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51</xdr:row>
      <xdr:rowOff>390525</xdr:rowOff>
    </xdr:from>
    <xdr:ext cx="304800" cy="304800"/>
    <xdr:sp macro="" textlink="">
      <xdr:nvSpPr>
        <xdr:cNvPr id="495" name="AutoShape 5" descr="Álcool Étilico Hidratado 70° 1L TUPI">
          <a:extLst>
            <a:ext uri="{FF2B5EF4-FFF2-40B4-BE49-F238E27FC236}">
              <a16:creationId xmlns:a16="http://schemas.microsoft.com/office/drawing/2014/main" id="{6758C15F-DF37-4AF6-AD32-9729960FD78D}"/>
            </a:ext>
          </a:extLst>
        </xdr:cNvPr>
        <xdr:cNvSpPr>
          <a:spLocks noChangeAspect="1" noChangeArrowheads="1"/>
        </xdr:cNvSpPr>
      </xdr:nvSpPr>
      <xdr:spPr bwMode="auto">
        <a:xfrm>
          <a:off x="377190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51</xdr:row>
      <xdr:rowOff>390525</xdr:rowOff>
    </xdr:from>
    <xdr:ext cx="304800" cy="304800"/>
    <xdr:sp macro="" textlink="">
      <xdr:nvSpPr>
        <xdr:cNvPr id="496" name="AutoShape 5" descr="Álcool Étilico Hidratado 70° 1L TUPI">
          <a:extLst>
            <a:ext uri="{FF2B5EF4-FFF2-40B4-BE49-F238E27FC236}">
              <a16:creationId xmlns:a16="http://schemas.microsoft.com/office/drawing/2014/main" id="{CECC8CDF-79A9-4EB4-A25E-EA02227AD169}"/>
            </a:ext>
          </a:extLst>
        </xdr:cNvPr>
        <xdr:cNvSpPr>
          <a:spLocks noChangeAspect="1" noChangeArrowheads="1"/>
        </xdr:cNvSpPr>
      </xdr:nvSpPr>
      <xdr:spPr bwMode="auto">
        <a:xfrm>
          <a:off x="377190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52</xdr:row>
      <xdr:rowOff>390525</xdr:rowOff>
    </xdr:from>
    <xdr:ext cx="304800" cy="304800"/>
    <xdr:sp macro="" textlink="">
      <xdr:nvSpPr>
        <xdr:cNvPr id="497" name="AutoShape 5" descr="Álcool Étilico Hidratado 70° 1L TUPI">
          <a:extLst>
            <a:ext uri="{FF2B5EF4-FFF2-40B4-BE49-F238E27FC236}">
              <a16:creationId xmlns:a16="http://schemas.microsoft.com/office/drawing/2014/main" id="{A9A44FDD-C6E7-401A-96D0-7BF78D4DA893}"/>
            </a:ext>
          </a:extLst>
        </xdr:cNvPr>
        <xdr:cNvSpPr>
          <a:spLocks noChangeAspect="1" noChangeArrowheads="1"/>
        </xdr:cNvSpPr>
      </xdr:nvSpPr>
      <xdr:spPr bwMode="auto">
        <a:xfrm>
          <a:off x="3771900" y="135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52</xdr:row>
      <xdr:rowOff>390525</xdr:rowOff>
    </xdr:from>
    <xdr:ext cx="304800" cy="304800"/>
    <xdr:sp macro="" textlink="">
      <xdr:nvSpPr>
        <xdr:cNvPr id="498" name="AutoShape 5" descr="Álcool Étilico Hidratado 70° 1L TUPI">
          <a:extLst>
            <a:ext uri="{FF2B5EF4-FFF2-40B4-BE49-F238E27FC236}">
              <a16:creationId xmlns:a16="http://schemas.microsoft.com/office/drawing/2014/main" id="{221EB139-A54F-4937-9EDF-988BEB567189}"/>
            </a:ext>
          </a:extLst>
        </xdr:cNvPr>
        <xdr:cNvSpPr>
          <a:spLocks noChangeAspect="1" noChangeArrowheads="1"/>
        </xdr:cNvSpPr>
      </xdr:nvSpPr>
      <xdr:spPr bwMode="auto">
        <a:xfrm>
          <a:off x="3771900" y="135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51</xdr:row>
      <xdr:rowOff>464608</xdr:rowOff>
    </xdr:from>
    <xdr:ext cx="304800" cy="304800"/>
    <xdr:sp macro="" textlink="">
      <xdr:nvSpPr>
        <xdr:cNvPr id="499" name="AutoShape 5" descr="Álcool Étilico Hidratado 70° 1L TUPI">
          <a:extLst>
            <a:ext uri="{FF2B5EF4-FFF2-40B4-BE49-F238E27FC236}">
              <a16:creationId xmlns:a16="http://schemas.microsoft.com/office/drawing/2014/main" id="{FCE4A7BA-AF00-4A29-A017-719D0CE20060}"/>
            </a:ext>
          </a:extLst>
        </xdr:cNvPr>
        <xdr:cNvSpPr>
          <a:spLocks noChangeAspect="1" noChangeArrowheads="1"/>
        </xdr:cNvSpPr>
      </xdr:nvSpPr>
      <xdr:spPr bwMode="auto">
        <a:xfrm>
          <a:off x="4392083" y="9599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52</xdr:row>
      <xdr:rowOff>464608</xdr:rowOff>
    </xdr:from>
    <xdr:ext cx="304800" cy="304800"/>
    <xdr:sp macro="" textlink="">
      <xdr:nvSpPr>
        <xdr:cNvPr id="500" name="AutoShape 5" descr="Álcool Étilico Hidratado 70° 1L TUPI">
          <a:extLst>
            <a:ext uri="{FF2B5EF4-FFF2-40B4-BE49-F238E27FC236}">
              <a16:creationId xmlns:a16="http://schemas.microsoft.com/office/drawing/2014/main" id="{7C8239EC-2728-41FA-8F88-E75F5A7B3205}"/>
            </a:ext>
          </a:extLst>
        </xdr:cNvPr>
        <xdr:cNvSpPr>
          <a:spLocks noChangeAspect="1" noChangeArrowheads="1"/>
        </xdr:cNvSpPr>
      </xdr:nvSpPr>
      <xdr:spPr bwMode="auto">
        <a:xfrm>
          <a:off x="4392083" y="14266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51</xdr:row>
      <xdr:rowOff>390525</xdr:rowOff>
    </xdr:from>
    <xdr:ext cx="304800" cy="304800"/>
    <xdr:sp macro="" textlink="">
      <xdr:nvSpPr>
        <xdr:cNvPr id="501" name="AutoShape 5" descr="Álcool Étilico Hidratado 70° 1L TUPI">
          <a:extLst>
            <a:ext uri="{FF2B5EF4-FFF2-40B4-BE49-F238E27FC236}">
              <a16:creationId xmlns:a16="http://schemas.microsoft.com/office/drawing/2014/main" id="{7E7C84D5-72A7-4B00-AD7B-E65C4B696087}"/>
            </a:ext>
          </a:extLst>
        </xdr:cNvPr>
        <xdr:cNvSpPr>
          <a:spLocks noChangeAspect="1" noChangeArrowheads="1"/>
        </xdr:cNvSpPr>
      </xdr:nvSpPr>
      <xdr:spPr bwMode="auto">
        <a:xfrm>
          <a:off x="3771900" y="96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51</xdr:row>
      <xdr:rowOff>390525</xdr:rowOff>
    </xdr:from>
    <xdr:ext cx="304800" cy="304800"/>
    <xdr:sp macro="" textlink="">
      <xdr:nvSpPr>
        <xdr:cNvPr id="502" name="AutoShape 5" descr="Álcool Étilico Hidratado 70° 1L TUPI">
          <a:extLst>
            <a:ext uri="{FF2B5EF4-FFF2-40B4-BE49-F238E27FC236}">
              <a16:creationId xmlns:a16="http://schemas.microsoft.com/office/drawing/2014/main" id="{7CB1EB00-A2FF-407D-B5CA-F3967A90569D}"/>
            </a:ext>
          </a:extLst>
        </xdr:cNvPr>
        <xdr:cNvSpPr>
          <a:spLocks noChangeAspect="1" noChangeArrowheads="1"/>
        </xdr:cNvSpPr>
      </xdr:nvSpPr>
      <xdr:spPr bwMode="auto">
        <a:xfrm>
          <a:off x="3771900" y="96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52</xdr:row>
      <xdr:rowOff>464608</xdr:rowOff>
    </xdr:from>
    <xdr:ext cx="304800" cy="304800"/>
    <xdr:sp macro="" textlink="">
      <xdr:nvSpPr>
        <xdr:cNvPr id="503" name="AutoShape 5" descr="Álcool Étilico Hidratado 70° 1L TUPI">
          <a:extLst>
            <a:ext uri="{FF2B5EF4-FFF2-40B4-BE49-F238E27FC236}">
              <a16:creationId xmlns:a16="http://schemas.microsoft.com/office/drawing/2014/main" id="{018D28CC-6CFF-4C3D-BA36-79D7B41CA1B7}"/>
            </a:ext>
          </a:extLst>
        </xdr:cNvPr>
        <xdr:cNvSpPr>
          <a:spLocks noChangeAspect="1" noChangeArrowheads="1"/>
        </xdr:cNvSpPr>
      </xdr:nvSpPr>
      <xdr:spPr bwMode="auto">
        <a:xfrm>
          <a:off x="4392083" y="14266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54</xdr:row>
      <xdr:rowOff>464608</xdr:rowOff>
    </xdr:from>
    <xdr:ext cx="304800" cy="304800"/>
    <xdr:sp macro="" textlink="">
      <xdr:nvSpPr>
        <xdr:cNvPr id="504" name="AutoShape 5" descr="Álcool Étilico Hidratado 70° 1L TUPI">
          <a:extLst>
            <a:ext uri="{FF2B5EF4-FFF2-40B4-BE49-F238E27FC236}">
              <a16:creationId xmlns:a16="http://schemas.microsoft.com/office/drawing/2014/main" id="{0907961D-1176-4C77-978F-4A29E947B975}"/>
            </a:ext>
          </a:extLst>
        </xdr:cNvPr>
        <xdr:cNvSpPr>
          <a:spLocks noChangeAspect="1" noChangeArrowheads="1"/>
        </xdr:cNvSpPr>
      </xdr:nvSpPr>
      <xdr:spPr bwMode="auto">
        <a:xfrm>
          <a:off x="4392083" y="12266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54</xdr:row>
      <xdr:rowOff>390525</xdr:rowOff>
    </xdr:from>
    <xdr:ext cx="304800" cy="304800"/>
    <xdr:sp macro="" textlink="">
      <xdr:nvSpPr>
        <xdr:cNvPr id="505" name="AutoShape 5" descr="Álcool Étilico Hidratado 70° 1L TUPI">
          <a:extLst>
            <a:ext uri="{FF2B5EF4-FFF2-40B4-BE49-F238E27FC236}">
              <a16:creationId xmlns:a16="http://schemas.microsoft.com/office/drawing/2014/main" id="{62F8B774-A3C6-4C9D-9821-34D5499E21DE}"/>
            </a:ext>
          </a:extLst>
        </xdr:cNvPr>
        <xdr:cNvSpPr>
          <a:spLocks noChangeAspect="1" noChangeArrowheads="1"/>
        </xdr:cNvSpPr>
      </xdr:nvSpPr>
      <xdr:spPr bwMode="auto">
        <a:xfrm>
          <a:off x="3771900" y="1152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54</xdr:row>
      <xdr:rowOff>390525</xdr:rowOff>
    </xdr:from>
    <xdr:ext cx="304800" cy="304800"/>
    <xdr:sp macro="" textlink="">
      <xdr:nvSpPr>
        <xdr:cNvPr id="506" name="AutoShape 5" descr="Álcool Étilico Hidratado 70° 1L TUPI">
          <a:extLst>
            <a:ext uri="{FF2B5EF4-FFF2-40B4-BE49-F238E27FC236}">
              <a16:creationId xmlns:a16="http://schemas.microsoft.com/office/drawing/2014/main" id="{4488D1EA-313C-4881-B0E9-353D116BF36F}"/>
            </a:ext>
          </a:extLst>
        </xdr:cNvPr>
        <xdr:cNvSpPr>
          <a:spLocks noChangeAspect="1" noChangeArrowheads="1"/>
        </xdr:cNvSpPr>
      </xdr:nvSpPr>
      <xdr:spPr bwMode="auto">
        <a:xfrm>
          <a:off x="3771900" y="1152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56</xdr:row>
      <xdr:rowOff>464608</xdr:rowOff>
    </xdr:from>
    <xdr:ext cx="304800" cy="304800"/>
    <xdr:sp macro="" textlink="">
      <xdr:nvSpPr>
        <xdr:cNvPr id="507" name="AutoShape 5" descr="Álcool Étilico Hidratado 70° 1L TUPI">
          <a:extLst>
            <a:ext uri="{FF2B5EF4-FFF2-40B4-BE49-F238E27FC236}">
              <a16:creationId xmlns:a16="http://schemas.microsoft.com/office/drawing/2014/main" id="{E8017D50-3A2B-475A-AAAC-8AF8325FA462}"/>
            </a:ext>
          </a:extLst>
        </xdr:cNvPr>
        <xdr:cNvSpPr>
          <a:spLocks noChangeAspect="1" noChangeArrowheads="1"/>
        </xdr:cNvSpPr>
      </xdr:nvSpPr>
      <xdr:spPr bwMode="auto">
        <a:xfrm>
          <a:off x="4078817" y="33983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56</xdr:row>
      <xdr:rowOff>464608</xdr:rowOff>
    </xdr:from>
    <xdr:ext cx="304800" cy="304800"/>
    <xdr:sp macro="" textlink="">
      <xdr:nvSpPr>
        <xdr:cNvPr id="508" name="AutoShape 5" descr="Álcool Étilico Hidratado 70° 1L TUPI">
          <a:extLst>
            <a:ext uri="{FF2B5EF4-FFF2-40B4-BE49-F238E27FC236}">
              <a16:creationId xmlns:a16="http://schemas.microsoft.com/office/drawing/2014/main" id="{26AE647E-1D19-46D9-88FD-F23DA4FFD947}"/>
            </a:ext>
          </a:extLst>
        </xdr:cNvPr>
        <xdr:cNvSpPr>
          <a:spLocks noChangeAspect="1" noChangeArrowheads="1"/>
        </xdr:cNvSpPr>
      </xdr:nvSpPr>
      <xdr:spPr bwMode="auto">
        <a:xfrm>
          <a:off x="4392083" y="33983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56</xdr:row>
      <xdr:rowOff>390525</xdr:rowOff>
    </xdr:from>
    <xdr:ext cx="304800" cy="304800"/>
    <xdr:sp macro="" textlink="">
      <xdr:nvSpPr>
        <xdr:cNvPr id="509" name="AutoShape 5" descr="Álcool Étilico Hidratado 70° 1L TUPI">
          <a:extLst>
            <a:ext uri="{FF2B5EF4-FFF2-40B4-BE49-F238E27FC236}">
              <a16:creationId xmlns:a16="http://schemas.microsoft.com/office/drawing/2014/main" id="{5405883F-8407-4532-AC05-FE9445236284}"/>
            </a:ext>
          </a:extLst>
        </xdr:cNvPr>
        <xdr:cNvSpPr>
          <a:spLocks noChangeAspect="1" noChangeArrowheads="1"/>
        </xdr:cNvSpPr>
      </xdr:nvSpPr>
      <xdr:spPr bwMode="auto">
        <a:xfrm>
          <a:off x="3771900" y="3324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56</xdr:row>
      <xdr:rowOff>390525</xdr:rowOff>
    </xdr:from>
    <xdr:ext cx="304800" cy="304800"/>
    <xdr:sp macro="" textlink="">
      <xdr:nvSpPr>
        <xdr:cNvPr id="510" name="AutoShape 5" descr="Álcool Étilico Hidratado 70° 1L TUPI">
          <a:extLst>
            <a:ext uri="{FF2B5EF4-FFF2-40B4-BE49-F238E27FC236}">
              <a16:creationId xmlns:a16="http://schemas.microsoft.com/office/drawing/2014/main" id="{D8423AD5-4729-49BA-AE45-AF30136F25D2}"/>
            </a:ext>
          </a:extLst>
        </xdr:cNvPr>
        <xdr:cNvSpPr>
          <a:spLocks noChangeAspect="1" noChangeArrowheads="1"/>
        </xdr:cNvSpPr>
      </xdr:nvSpPr>
      <xdr:spPr bwMode="auto">
        <a:xfrm>
          <a:off x="3771900" y="3324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56</xdr:row>
      <xdr:rowOff>464608</xdr:rowOff>
    </xdr:from>
    <xdr:ext cx="304800" cy="304800"/>
    <xdr:sp macro="" textlink="">
      <xdr:nvSpPr>
        <xdr:cNvPr id="511" name="AutoShape 5" descr="Álcool Étilico Hidratado 70° 1L TUPI">
          <a:extLst>
            <a:ext uri="{FF2B5EF4-FFF2-40B4-BE49-F238E27FC236}">
              <a16:creationId xmlns:a16="http://schemas.microsoft.com/office/drawing/2014/main" id="{1E8EFF86-580C-427D-AEE7-BD0625E86DCE}"/>
            </a:ext>
          </a:extLst>
        </xdr:cNvPr>
        <xdr:cNvSpPr>
          <a:spLocks noChangeAspect="1" noChangeArrowheads="1"/>
        </xdr:cNvSpPr>
      </xdr:nvSpPr>
      <xdr:spPr bwMode="auto">
        <a:xfrm>
          <a:off x="4392083" y="33983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56</xdr:row>
      <xdr:rowOff>464608</xdr:rowOff>
    </xdr:from>
    <xdr:ext cx="304800" cy="304800"/>
    <xdr:sp macro="" textlink="">
      <xdr:nvSpPr>
        <xdr:cNvPr id="512" name="AutoShape 5" descr="Álcool Étilico Hidratado 70° 1L TUPI">
          <a:extLst>
            <a:ext uri="{FF2B5EF4-FFF2-40B4-BE49-F238E27FC236}">
              <a16:creationId xmlns:a16="http://schemas.microsoft.com/office/drawing/2014/main" id="{0F2CF3F9-058F-488F-BA88-B2007DA790E3}"/>
            </a:ext>
          </a:extLst>
        </xdr:cNvPr>
        <xdr:cNvSpPr>
          <a:spLocks noChangeAspect="1" noChangeArrowheads="1"/>
        </xdr:cNvSpPr>
      </xdr:nvSpPr>
      <xdr:spPr bwMode="auto">
        <a:xfrm>
          <a:off x="4078817" y="33983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57</xdr:row>
      <xdr:rowOff>390525</xdr:rowOff>
    </xdr:from>
    <xdr:ext cx="304800" cy="304800"/>
    <xdr:sp macro="" textlink="">
      <xdr:nvSpPr>
        <xdr:cNvPr id="513" name="AutoShape 5" descr="Álcool Étilico Hidratado 70° 1L TUPI">
          <a:extLst>
            <a:ext uri="{FF2B5EF4-FFF2-40B4-BE49-F238E27FC236}">
              <a16:creationId xmlns:a16="http://schemas.microsoft.com/office/drawing/2014/main" id="{CE29EC9B-3FBA-41B1-9F55-67D293D3B5E6}"/>
            </a:ext>
          </a:extLst>
        </xdr:cNvPr>
        <xdr:cNvSpPr>
          <a:spLocks noChangeAspect="1" noChangeArrowheads="1"/>
        </xdr:cNvSpPr>
      </xdr:nvSpPr>
      <xdr:spPr bwMode="auto">
        <a:xfrm>
          <a:off x="3771900" y="2447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57</xdr:row>
      <xdr:rowOff>390525</xdr:rowOff>
    </xdr:from>
    <xdr:ext cx="304800" cy="304800"/>
    <xdr:sp macro="" textlink="">
      <xdr:nvSpPr>
        <xdr:cNvPr id="514" name="AutoShape 5" descr="Álcool Étilico Hidratado 70° 1L TUPI">
          <a:extLst>
            <a:ext uri="{FF2B5EF4-FFF2-40B4-BE49-F238E27FC236}">
              <a16:creationId xmlns:a16="http://schemas.microsoft.com/office/drawing/2014/main" id="{6B961149-5C6C-48AF-8DAF-AE30D04CE801}"/>
            </a:ext>
          </a:extLst>
        </xdr:cNvPr>
        <xdr:cNvSpPr>
          <a:spLocks noChangeAspect="1" noChangeArrowheads="1"/>
        </xdr:cNvSpPr>
      </xdr:nvSpPr>
      <xdr:spPr bwMode="auto">
        <a:xfrm>
          <a:off x="3771900" y="2447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57</xdr:row>
      <xdr:rowOff>464608</xdr:rowOff>
    </xdr:from>
    <xdr:ext cx="304800" cy="304800"/>
    <xdr:sp macro="" textlink="">
      <xdr:nvSpPr>
        <xdr:cNvPr id="515" name="AutoShape 5" descr="Álcool Étilico Hidratado 70° 1L TUPI">
          <a:extLst>
            <a:ext uri="{FF2B5EF4-FFF2-40B4-BE49-F238E27FC236}">
              <a16:creationId xmlns:a16="http://schemas.microsoft.com/office/drawing/2014/main" id="{607CEFF8-CD22-4500-ABA5-5A1CE272C9A3}"/>
            </a:ext>
          </a:extLst>
        </xdr:cNvPr>
        <xdr:cNvSpPr>
          <a:spLocks noChangeAspect="1" noChangeArrowheads="1"/>
        </xdr:cNvSpPr>
      </xdr:nvSpPr>
      <xdr:spPr bwMode="auto">
        <a:xfrm>
          <a:off x="4392083" y="25220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57</xdr:row>
      <xdr:rowOff>464608</xdr:rowOff>
    </xdr:from>
    <xdr:ext cx="304800" cy="304800"/>
    <xdr:sp macro="" textlink="">
      <xdr:nvSpPr>
        <xdr:cNvPr id="516" name="AutoShape 5" descr="Álcool Étilico Hidratado 70° 1L TUPI">
          <a:extLst>
            <a:ext uri="{FF2B5EF4-FFF2-40B4-BE49-F238E27FC236}">
              <a16:creationId xmlns:a16="http://schemas.microsoft.com/office/drawing/2014/main" id="{C3DEEABD-8D47-4D51-B553-B6297C06A9D5}"/>
            </a:ext>
          </a:extLst>
        </xdr:cNvPr>
        <xdr:cNvSpPr>
          <a:spLocks noChangeAspect="1" noChangeArrowheads="1"/>
        </xdr:cNvSpPr>
      </xdr:nvSpPr>
      <xdr:spPr bwMode="auto">
        <a:xfrm>
          <a:off x="4392083" y="25220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58</xdr:row>
      <xdr:rowOff>464608</xdr:rowOff>
    </xdr:from>
    <xdr:ext cx="304800" cy="304800"/>
    <xdr:sp macro="" textlink="">
      <xdr:nvSpPr>
        <xdr:cNvPr id="517" name="AutoShape 5" descr="Álcool Étilico Hidratado 70° 1L TUPI">
          <a:extLst>
            <a:ext uri="{FF2B5EF4-FFF2-40B4-BE49-F238E27FC236}">
              <a16:creationId xmlns:a16="http://schemas.microsoft.com/office/drawing/2014/main" id="{2CBDA204-6DBC-4CE1-BFC5-80F1DFB026BD}"/>
            </a:ext>
          </a:extLst>
        </xdr:cNvPr>
        <xdr:cNvSpPr>
          <a:spLocks noChangeAspect="1" noChangeArrowheads="1"/>
        </xdr:cNvSpPr>
      </xdr:nvSpPr>
      <xdr:spPr bwMode="auto">
        <a:xfrm>
          <a:off x="4392083" y="48937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390525</xdr:rowOff>
    </xdr:from>
    <xdr:ext cx="304800" cy="304800"/>
    <xdr:sp macro="" textlink="">
      <xdr:nvSpPr>
        <xdr:cNvPr id="518" name="AutoShape 5" descr="Álcool Étilico Hidratado 70° 1L TUPI">
          <a:extLst>
            <a:ext uri="{FF2B5EF4-FFF2-40B4-BE49-F238E27FC236}">
              <a16:creationId xmlns:a16="http://schemas.microsoft.com/office/drawing/2014/main" id="{A2EA0418-DE76-4A0B-8159-B6B233888108}"/>
            </a:ext>
          </a:extLst>
        </xdr:cNvPr>
        <xdr:cNvSpPr>
          <a:spLocks noChangeAspect="1" noChangeArrowheads="1"/>
        </xdr:cNvSpPr>
      </xdr:nvSpPr>
      <xdr:spPr bwMode="auto">
        <a:xfrm>
          <a:off x="3771900" y="4019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519" name="AutoShape 5" descr="Álcool Étilico Hidratado 70° 1L TUPI">
          <a:extLst>
            <a:ext uri="{FF2B5EF4-FFF2-40B4-BE49-F238E27FC236}">
              <a16:creationId xmlns:a16="http://schemas.microsoft.com/office/drawing/2014/main" id="{98511187-2383-4663-95C0-43D09DA95A05}"/>
            </a:ext>
          </a:extLst>
        </xdr:cNvPr>
        <xdr:cNvSpPr>
          <a:spLocks noChangeAspect="1" noChangeArrowheads="1"/>
        </xdr:cNvSpPr>
      </xdr:nvSpPr>
      <xdr:spPr bwMode="auto">
        <a:xfrm>
          <a:off x="4078817" y="33983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58</xdr:row>
      <xdr:rowOff>464608</xdr:rowOff>
    </xdr:from>
    <xdr:ext cx="304800" cy="304800"/>
    <xdr:sp macro="" textlink="">
      <xdr:nvSpPr>
        <xdr:cNvPr id="520" name="AutoShape 5" descr="Álcool Étilico Hidratado 70° 1L TUPI">
          <a:extLst>
            <a:ext uri="{FF2B5EF4-FFF2-40B4-BE49-F238E27FC236}">
              <a16:creationId xmlns:a16="http://schemas.microsoft.com/office/drawing/2014/main" id="{F48AFEAA-E569-402B-87A6-185B6CDAB99E}"/>
            </a:ext>
          </a:extLst>
        </xdr:cNvPr>
        <xdr:cNvSpPr>
          <a:spLocks noChangeAspect="1" noChangeArrowheads="1"/>
        </xdr:cNvSpPr>
      </xdr:nvSpPr>
      <xdr:spPr bwMode="auto">
        <a:xfrm>
          <a:off x="4392083" y="33983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58</xdr:row>
      <xdr:rowOff>464608</xdr:rowOff>
    </xdr:from>
    <xdr:ext cx="304800" cy="304800"/>
    <xdr:sp macro="" textlink="">
      <xdr:nvSpPr>
        <xdr:cNvPr id="521" name="AutoShape 5" descr="Álcool Étilico Hidratado 70° 1L TUPI">
          <a:extLst>
            <a:ext uri="{FF2B5EF4-FFF2-40B4-BE49-F238E27FC236}">
              <a16:creationId xmlns:a16="http://schemas.microsoft.com/office/drawing/2014/main" id="{3BDFFD2C-876B-444D-9B02-E9A50786ACF7}"/>
            </a:ext>
          </a:extLst>
        </xdr:cNvPr>
        <xdr:cNvSpPr>
          <a:spLocks noChangeAspect="1" noChangeArrowheads="1"/>
        </xdr:cNvSpPr>
      </xdr:nvSpPr>
      <xdr:spPr bwMode="auto">
        <a:xfrm>
          <a:off x="4392083" y="33983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60</xdr:row>
      <xdr:rowOff>464608</xdr:rowOff>
    </xdr:from>
    <xdr:ext cx="304800" cy="304800"/>
    <xdr:sp macro="" textlink="">
      <xdr:nvSpPr>
        <xdr:cNvPr id="522" name="AutoShape 5" descr="Álcool Étilico Hidratado 70° 1L TUPI">
          <a:extLst>
            <a:ext uri="{FF2B5EF4-FFF2-40B4-BE49-F238E27FC236}">
              <a16:creationId xmlns:a16="http://schemas.microsoft.com/office/drawing/2014/main" id="{299842E5-44C5-4107-9966-BA61A25927C5}"/>
            </a:ext>
          </a:extLst>
        </xdr:cNvPr>
        <xdr:cNvSpPr>
          <a:spLocks noChangeAspect="1" noChangeArrowheads="1"/>
        </xdr:cNvSpPr>
      </xdr:nvSpPr>
      <xdr:spPr bwMode="auto">
        <a:xfrm>
          <a:off x="4078817" y="40936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60</xdr:row>
      <xdr:rowOff>464608</xdr:rowOff>
    </xdr:from>
    <xdr:ext cx="304800" cy="304800"/>
    <xdr:sp macro="" textlink="">
      <xdr:nvSpPr>
        <xdr:cNvPr id="523" name="AutoShape 5" descr="Álcool Étilico Hidratado 70° 1L TUPI">
          <a:extLst>
            <a:ext uri="{FF2B5EF4-FFF2-40B4-BE49-F238E27FC236}">
              <a16:creationId xmlns:a16="http://schemas.microsoft.com/office/drawing/2014/main" id="{4B4D66FB-A64D-4F72-AD72-7A1D78D9E9CB}"/>
            </a:ext>
          </a:extLst>
        </xdr:cNvPr>
        <xdr:cNvSpPr>
          <a:spLocks noChangeAspect="1" noChangeArrowheads="1"/>
        </xdr:cNvSpPr>
      </xdr:nvSpPr>
      <xdr:spPr bwMode="auto">
        <a:xfrm>
          <a:off x="4078817" y="40936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390525</xdr:rowOff>
    </xdr:from>
    <xdr:ext cx="304800" cy="304800"/>
    <xdr:sp macro="" textlink="">
      <xdr:nvSpPr>
        <xdr:cNvPr id="524" name="AutoShape 5" descr="Álcool Étilico Hidratado 70° 1L TUPI">
          <a:extLst>
            <a:ext uri="{FF2B5EF4-FFF2-40B4-BE49-F238E27FC236}">
              <a16:creationId xmlns:a16="http://schemas.microsoft.com/office/drawing/2014/main" id="{B24AB482-CCBB-4E46-9401-79F1F2D9CDD5}"/>
            </a:ext>
          </a:extLst>
        </xdr:cNvPr>
        <xdr:cNvSpPr>
          <a:spLocks noChangeAspect="1" noChangeArrowheads="1"/>
        </xdr:cNvSpPr>
      </xdr:nvSpPr>
      <xdr:spPr bwMode="auto">
        <a:xfrm>
          <a:off x="3771900" y="4019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525" name="AutoShape 5" descr="Álcool Étilico Hidratado 70° 1L TUPI">
          <a:extLst>
            <a:ext uri="{FF2B5EF4-FFF2-40B4-BE49-F238E27FC236}">
              <a16:creationId xmlns:a16="http://schemas.microsoft.com/office/drawing/2014/main" id="{24800B16-A5B3-41CC-8A29-EDCA967F05A1}"/>
            </a:ext>
          </a:extLst>
        </xdr:cNvPr>
        <xdr:cNvSpPr>
          <a:spLocks noChangeAspect="1" noChangeArrowheads="1"/>
        </xdr:cNvSpPr>
      </xdr:nvSpPr>
      <xdr:spPr bwMode="auto">
        <a:xfrm>
          <a:off x="4078817" y="33983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62</xdr:row>
      <xdr:rowOff>464608</xdr:rowOff>
    </xdr:from>
    <xdr:ext cx="304800" cy="304800"/>
    <xdr:sp macro="" textlink="">
      <xdr:nvSpPr>
        <xdr:cNvPr id="526" name="AutoShape 5" descr="Álcool Étilico Hidratado 70° 1L TUPI">
          <a:extLst>
            <a:ext uri="{FF2B5EF4-FFF2-40B4-BE49-F238E27FC236}">
              <a16:creationId xmlns:a16="http://schemas.microsoft.com/office/drawing/2014/main" id="{E6A4657E-B0BE-4D5A-B747-6381B5005E8D}"/>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62</xdr:row>
      <xdr:rowOff>464608</xdr:rowOff>
    </xdr:from>
    <xdr:ext cx="304800" cy="304800"/>
    <xdr:sp macro="" textlink="">
      <xdr:nvSpPr>
        <xdr:cNvPr id="527" name="AutoShape 5" descr="Álcool Étilico Hidratado 70° 1L TUPI">
          <a:extLst>
            <a:ext uri="{FF2B5EF4-FFF2-40B4-BE49-F238E27FC236}">
              <a16:creationId xmlns:a16="http://schemas.microsoft.com/office/drawing/2014/main" id="{8E8EA779-CA22-4382-A4FF-AC44F3C10CE2}"/>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62</xdr:row>
      <xdr:rowOff>390525</xdr:rowOff>
    </xdr:from>
    <xdr:ext cx="304800" cy="304800"/>
    <xdr:sp macro="" textlink="">
      <xdr:nvSpPr>
        <xdr:cNvPr id="528" name="AutoShape 5" descr="Álcool Étilico Hidratado 70° 1L TUPI">
          <a:extLst>
            <a:ext uri="{FF2B5EF4-FFF2-40B4-BE49-F238E27FC236}">
              <a16:creationId xmlns:a16="http://schemas.microsoft.com/office/drawing/2014/main" id="{6623E54F-02BA-4636-BB48-78EA4EE0AA52}"/>
            </a:ext>
          </a:extLst>
        </xdr:cNvPr>
        <xdr:cNvSpPr>
          <a:spLocks noChangeAspect="1" noChangeArrowheads="1"/>
        </xdr:cNvSpPr>
      </xdr:nvSpPr>
      <xdr:spPr bwMode="auto">
        <a:xfrm>
          <a:off x="3771900" y="226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62</xdr:row>
      <xdr:rowOff>390525</xdr:rowOff>
    </xdr:from>
    <xdr:ext cx="304800" cy="304800"/>
    <xdr:sp macro="" textlink="">
      <xdr:nvSpPr>
        <xdr:cNvPr id="529" name="AutoShape 5" descr="Álcool Étilico Hidratado 70° 1L TUPI">
          <a:extLst>
            <a:ext uri="{FF2B5EF4-FFF2-40B4-BE49-F238E27FC236}">
              <a16:creationId xmlns:a16="http://schemas.microsoft.com/office/drawing/2014/main" id="{5E54D59F-5A69-4983-A82D-3C7E2D7F489D}"/>
            </a:ext>
          </a:extLst>
        </xdr:cNvPr>
        <xdr:cNvSpPr>
          <a:spLocks noChangeAspect="1" noChangeArrowheads="1"/>
        </xdr:cNvSpPr>
      </xdr:nvSpPr>
      <xdr:spPr bwMode="auto">
        <a:xfrm>
          <a:off x="3771900" y="226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62</xdr:row>
      <xdr:rowOff>464608</xdr:rowOff>
    </xdr:from>
    <xdr:ext cx="304800" cy="304800"/>
    <xdr:sp macro="" textlink="">
      <xdr:nvSpPr>
        <xdr:cNvPr id="530" name="AutoShape 5" descr="Álcool Étilico Hidratado 70° 1L TUPI">
          <a:extLst>
            <a:ext uri="{FF2B5EF4-FFF2-40B4-BE49-F238E27FC236}">
              <a16:creationId xmlns:a16="http://schemas.microsoft.com/office/drawing/2014/main" id="{390C2477-FDC5-4172-BB95-62D8388958D9}"/>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62</xdr:row>
      <xdr:rowOff>464608</xdr:rowOff>
    </xdr:from>
    <xdr:ext cx="304800" cy="304800"/>
    <xdr:sp macro="" textlink="">
      <xdr:nvSpPr>
        <xdr:cNvPr id="531" name="AutoShape 5" descr="Álcool Étilico Hidratado 70° 1L TUPI">
          <a:extLst>
            <a:ext uri="{FF2B5EF4-FFF2-40B4-BE49-F238E27FC236}">
              <a16:creationId xmlns:a16="http://schemas.microsoft.com/office/drawing/2014/main" id="{5829D198-B229-402D-B2C5-D7C1176CD91F}"/>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63</xdr:row>
      <xdr:rowOff>390525</xdr:rowOff>
    </xdr:from>
    <xdr:ext cx="304800" cy="304800"/>
    <xdr:sp macro="" textlink="">
      <xdr:nvSpPr>
        <xdr:cNvPr id="532" name="AutoShape 5" descr="Álcool Étilico Hidratado 70° 1L TUPI">
          <a:extLst>
            <a:ext uri="{FF2B5EF4-FFF2-40B4-BE49-F238E27FC236}">
              <a16:creationId xmlns:a16="http://schemas.microsoft.com/office/drawing/2014/main" id="{B7B2AC33-50F4-41F9-A7C6-7446E71CCE4D}"/>
            </a:ext>
          </a:extLst>
        </xdr:cNvPr>
        <xdr:cNvSpPr>
          <a:spLocks noChangeAspect="1" noChangeArrowheads="1"/>
        </xdr:cNvSpPr>
      </xdr:nvSpPr>
      <xdr:spPr bwMode="auto">
        <a:xfrm>
          <a:off x="3771900" y="1390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63</xdr:row>
      <xdr:rowOff>390525</xdr:rowOff>
    </xdr:from>
    <xdr:ext cx="304800" cy="304800"/>
    <xdr:sp macro="" textlink="">
      <xdr:nvSpPr>
        <xdr:cNvPr id="533" name="AutoShape 5" descr="Álcool Étilico Hidratado 70° 1L TUPI">
          <a:extLst>
            <a:ext uri="{FF2B5EF4-FFF2-40B4-BE49-F238E27FC236}">
              <a16:creationId xmlns:a16="http://schemas.microsoft.com/office/drawing/2014/main" id="{971A9DFC-E183-4334-8E6F-C95BAFC7DC39}"/>
            </a:ext>
          </a:extLst>
        </xdr:cNvPr>
        <xdr:cNvSpPr>
          <a:spLocks noChangeAspect="1" noChangeArrowheads="1"/>
        </xdr:cNvSpPr>
      </xdr:nvSpPr>
      <xdr:spPr bwMode="auto">
        <a:xfrm>
          <a:off x="3771900" y="1390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62</xdr:row>
      <xdr:rowOff>464608</xdr:rowOff>
    </xdr:from>
    <xdr:ext cx="304800" cy="304800"/>
    <xdr:sp macro="" textlink="">
      <xdr:nvSpPr>
        <xdr:cNvPr id="534" name="AutoShape 5" descr="Álcool Étilico Hidratado 70° 1L TUPI">
          <a:extLst>
            <a:ext uri="{FF2B5EF4-FFF2-40B4-BE49-F238E27FC236}">
              <a16:creationId xmlns:a16="http://schemas.microsoft.com/office/drawing/2014/main" id="{7722D8BD-2226-4793-897C-E5F9F3ECCFD1}"/>
            </a:ext>
          </a:extLst>
        </xdr:cNvPr>
        <xdr:cNvSpPr>
          <a:spLocks noChangeAspect="1" noChangeArrowheads="1"/>
        </xdr:cNvSpPr>
      </xdr:nvSpPr>
      <xdr:spPr bwMode="auto">
        <a:xfrm>
          <a:off x="4392083" y="9980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63</xdr:row>
      <xdr:rowOff>464608</xdr:rowOff>
    </xdr:from>
    <xdr:ext cx="304800" cy="304800"/>
    <xdr:sp macro="" textlink="">
      <xdr:nvSpPr>
        <xdr:cNvPr id="535" name="AutoShape 5" descr="Álcool Étilico Hidratado 70° 1L TUPI">
          <a:extLst>
            <a:ext uri="{FF2B5EF4-FFF2-40B4-BE49-F238E27FC236}">
              <a16:creationId xmlns:a16="http://schemas.microsoft.com/office/drawing/2014/main" id="{9BD4157D-EBEF-4B30-956A-37F178E19F7E}"/>
            </a:ext>
          </a:extLst>
        </xdr:cNvPr>
        <xdr:cNvSpPr>
          <a:spLocks noChangeAspect="1" noChangeArrowheads="1"/>
        </xdr:cNvSpPr>
      </xdr:nvSpPr>
      <xdr:spPr bwMode="auto">
        <a:xfrm>
          <a:off x="4392083" y="14647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62</xdr:row>
      <xdr:rowOff>390525</xdr:rowOff>
    </xdr:from>
    <xdr:ext cx="304800" cy="304800"/>
    <xdr:sp macro="" textlink="">
      <xdr:nvSpPr>
        <xdr:cNvPr id="536" name="AutoShape 5" descr="Álcool Étilico Hidratado 70° 1L TUPI">
          <a:extLst>
            <a:ext uri="{FF2B5EF4-FFF2-40B4-BE49-F238E27FC236}">
              <a16:creationId xmlns:a16="http://schemas.microsoft.com/office/drawing/2014/main" id="{25F91D1F-4C3B-43FC-BE43-D9D8225B8C25}"/>
            </a:ext>
          </a:extLst>
        </xdr:cNvPr>
        <xdr:cNvSpPr>
          <a:spLocks noChangeAspect="1" noChangeArrowheads="1"/>
        </xdr:cNvSpPr>
      </xdr:nvSpPr>
      <xdr:spPr bwMode="auto">
        <a:xfrm>
          <a:off x="3771900" y="1000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62</xdr:row>
      <xdr:rowOff>390525</xdr:rowOff>
    </xdr:from>
    <xdr:ext cx="304800" cy="304800"/>
    <xdr:sp macro="" textlink="">
      <xdr:nvSpPr>
        <xdr:cNvPr id="537" name="AutoShape 5" descr="Álcool Étilico Hidratado 70° 1L TUPI">
          <a:extLst>
            <a:ext uri="{FF2B5EF4-FFF2-40B4-BE49-F238E27FC236}">
              <a16:creationId xmlns:a16="http://schemas.microsoft.com/office/drawing/2014/main" id="{E2E1D5D0-9373-4CC5-9647-08AD51AA6734}"/>
            </a:ext>
          </a:extLst>
        </xdr:cNvPr>
        <xdr:cNvSpPr>
          <a:spLocks noChangeAspect="1" noChangeArrowheads="1"/>
        </xdr:cNvSpPr>
      </xdr:nvSpPr>
      <xdr:spPr bwMode="auto">
        <a:xfrm>
          <a:off x="3771900" y="1000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63</xdr:row>
      <xdr:rowOff>464608</xdr:rowOff>
    </xdr:from>
    <xdr:ext cx="304800" cy="304800"/>
    <xdr:sp macro="" textlink="">
      <xdr:nvSpPr>
        <xdr:cNvPr id="538" name="AutoShape 5" descr="Álcool Étilico Hidratado 70° 1L TUPI">
          <a:extLst>
            <a:ext uri="{FF2B5EF4-FFF2-40B4-BE49-F238E27FC236}">
              <a16:creationId xmlns:a16="http://schemas.microsoft.com/office/drawing/2014/main" id="{B4D4ADC1-F5F4-4A2D-BE14-C63777CA56C9}"/>
            </a:ext>
          </a:extLst>
        </xdr:cNvPr>
        <xdr:cNvSpPr>
          <a:spLocks noChangeAspect="1" noChangeArrowheads="1"/>
        </xdr:cNvSpPr>
      </xdr:nvSpPr>
      <xdr:spPr bwMode="auto">
        <a:xfrm>
          <a:off x="4392083" y="14647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63</xdr:row>
      <xdr:rowOff>464608</xdr:rowOff>
    </xdr:from>
    <xdr:ext cx="304800" cy="304800"/>
    <xdr:sp macro="" textlink="">
      <xdr:nvSpPr>
        <xdr:cNvPr id="539" name="AutoShape 5" descr="Álcool Étilico Hidratado 70° 1L TUPI">
          <a:extLst>
            <a:ext uri="{FF2B5EF4-FFF2-40B4-BE49-F238E27FC236}">
              <a16:creationId xmlns:a16="http://schemas.microsoft.com/office/drawing/2014/main" id="{3918A9C6-FAED-4AE5-A68F-72765E033B84}"/>
            </a:ext>
          </a:extLst>
        </xdr:cNvPr>
        <xdr:cNvSpPr>
          <a:spLocks noChangeAspect="1" noChangeArrowheads="1"/>
        </xdr:cNvSpPr>
      </xdr:nvSpPr>
      <xdr:spPr bwMode="auto">
        <a:xfrm>
          <a:off x="4078817" y="14647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63</xdr:row>
      <xdr:rowOff>390525</xdr:rowOff>
    </xdr:from>
    <xdr:ext cx="304800" cy="304800"/>
    <xdr:sp macro="" textlink="">
      <xdr:nvSpPr>
        <xdr:cNvPr id="540" name="AutoShape 5" descr="Álcool Étilico Hidratado 70° 1L TUPI">
          <a:extLst>
            <a:ext uri="{FF2B5EF4-FFF2-40B4-BE49-F238E27FC236}">
              <a16:creationId xmlns:a16="http://schemas.microsoft.com/office/drawing/2014/main" id="{E37EC904-5FF7-41B6-BA01-E97ECEC41873}"/>
            </a:ext>
          </a:extLst>
        </xdr:cNvPr>
        <xdr:cNvSpPr>
          <a:spLocks noChangeAspect="1" noChangeArrowheads="1"/>
        </xdr:cNvSpPr>
      </xdr:nvSpPr>
      <xdr:spPr bwMode="auto">
        <a:xfrm>
          <a:off x="3771900" y="1390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19</xdr:row>
      <xdr:rowOff>390525</xdr:rowOff>
    </xdr:from>
    <xdr:ext cx="304800" cy="304800"/>
    <xdr:sp macro="" textlink="">
      <xdr:nvSpPr>
        <xdr:cNvPr id="541" name="AutoShape 5" descr="Álcool Étilico Hidratado 70° 1L TUPI">
          <a:extLst>
            <a:ext uri="{FF2B5EF4-FFF2-40B4-BE49-F238E27FC236}">
              <a16:creationId xmlns:a16="http://schemas.microsoft.com/office/drawing/2014/main" id="{0BF5C59A-97CE-48F6-BA04-E0AF427957EA}"/>
            </a:ext>
          </a:extLst>
        </xdr:cNvPr>
        <xdr:cNvSpPr>
          <a:spLocks noChangeAspect="1" noChangeArrowheads="1"/>
        </xdr:cNvSpPr>
      </xdr:nvSpPr>
      <xdr:spPr bwMode="auto">
        <a:xfrm>
          <a:off x="6908800" y="6486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19</xdr:row>
      <xdr:rowOff>464608</xdr:rowOff>
    </xdr:from>
    <xdr:ext cx="304800" cy="304800"/>
    <xdr:sp macro="" textlink="">
      <xdr:nvSpPr>
        <xdr:cNvPr id="542" name="AutoShape 5" descr="Álcool Étilico Hidratado 70° 1L TUPI">
          <a:extLst>
            <a:ext uri="{FF2B5EF4-FFF2-40B4-BE49-F238E27FC236}">
              <a16:creationId xmlns:a16="http://schemas.microsoft.com/office/drawing/2014/main" id="{C3D12906-4E19-48D3-A6C3-52E8EA09AA61}"/>
            </a:ext>
          </a:extLst>
        </xdr:cNvPr>
        <xdr:cNvSpPr>
          <a:spLocks noChangeAspect="1" noChangeArrowheads="1"/>
        </xdr:cNvSpPr>
      </xdr:nvSpPr>
      <xdr:spPr bwMode="auto">
        <a:xfrm>
          <a:off x="7215717" y="65606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20</xdr:row>
      <xdr:rowOff>390525</xdr:rowOff>
    </xdr:from>
    <xdr:ext cx="304800" cy="304800"/>
    <xdr:sp macro="" textlink="">
      <xdr:nvSpPr>
        <xdr:cNvPr id="543" name="AutoShape 5" descr="Álcool Étilico Hidratado 70° 1L TUPI">
          <a:extLst>
            <a:ext uri="{FF2B5EF4-FFF2-40B4-BE49-F238E27FC236}">
              <a16:creationId xmlns:a16="http://schemas.microsoft.com/office/drawing/2014/main" id="{731D0EB2-E71A-4E8D-BF29-3ECBA7D783D1}"/>
            </a:ext>
          </a:extLst>
        </xdr:cNvPr>
        <xdr:cNvSpPr>
          <a:spLocks noChangeAspect="1" noChangeArrowheads="1"/>
        </xdr:cNvSpPr>
      </xdr:nvSpPr>
      <xdr:spPr bwMode="auto">
        <a:xfrm>
          <a:off x="6908800" y="726969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20</xdr:row>
      <xdr:rowOff>390525</xdr:rowOff>
    </xdr:from>
    <xdr:ext cx="304800" cy="304800"/>
    <xdr:sp macro="" textlink="">
      <xdr:nvSpPr>
        <xdr:cNvPr id="544" name="AutoShape 5" descr="Álcool Étilico Hidratado 70° 1L TUPI">
          <a:extLst>
            <a:ext uri="{FF2B5EF4-FFF2-40B4-BE49-F238E27FC236}">
              <a16:creationId xmlns:a16="http://schemas.microsoft.com/office/drawing/2014/main" id="{52A252B6-746A-4012-9DF5-977DEA221849}"/>
            </a:ext>
          </a:extLst>
        </xdr:cNvPr>
        <xdr:cNvSpPr>
          <a:spLocks noChangeAspect="1" noChangeArrowheads="1"/>
        </xdr:cNvSpPr>
      </xdr:nvSpPr>
      <xdr:spPr bwMode="auto">
        <a:xfrm>
          <a:off x="6908800" y="726969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20</xdr:row>
      <xdr:rowOff>464608</xdr:rowOff>
    </xdr:from>
    <xdr:ext cx="304800" cy="304800"/>
    <xdr:sp macro="" textlink="">
      <xdr:nvSpPr>
        <xdr:cNvPr id="545" name="AutoShape 5" descr="Álcool Étilico Hidratado 70° 1L TUPI">
          <a:extLst>
            <a:ext uri="{FF2B5EF4-FFF2-40B4-BE49-F238E27FC236}">
              <a16:creationId xmlns:a16="http://schemas.microsoft.com/office/drawing/2014/main" id="{40DE5834-F983-45CC-99B5-F230AC110D5F}"/>
            </a:ext>
          </a:extLst>
        </xdr:cNvPr>
        <xdr:cNvSpPr>
          <a:spLocks noChangeAspect="1" noChangeArrowheads="1"/>
        </xdr:cNvSpPr>
      </xdr:nvSpPr>
      <xdr:spPr bwMode="auto">
        <a:xfrm>
          <a:off x="7840133" y="734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20</xdr:row>
      <xdr:rowOff>464608</xdr:rowOff>
    </xdr:from>
    <xdr:ext cx="304800" cy="304800"/>
    <xdr:sp macro="" textlink="">
      <xdr:nvSpPr>
        <xdr:cNvPr id="546" name="AutoShape 5" descr="Álcool Étilico Hidratado 70° 1L TUPI">
          <a:extLst>
            <a:ext uri="{FF2B5EF4-FFF2-40B4-BE49-F238E27FC236}">
              <a16:creationId xmlns:a16="http://schemas.microsoft.com/office/drawing/2014/main" id="{E6687428-38A5-40AD-99F3-067A27B7AA0E}"/>
            </a:ext>
          </a:extLst>
        </xdr:cNvPr>
        <xdr:cNvSpPr>
          <a:spLocks noChangeAspect="1" noChangeArrowheads="1"/>
        </xdr:cNvSpPr>
      </xdr:nvSpPr>
      <xdr:spPr bwMode="auto">
        <a:xfrm>
          <a:off x="7840133" y="734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18</xdr:row>
      <xdr:rowOff>464608</xdr:rowOff>
    </xdr:from>
    <xdr:ext cx="304800" cy="304800"/>
    <xdr:sp macro="" textlink="">
      <xdr:nvSpPr>
        <xdr:cNvPr id="634" name="AutoShape 5" descr="Álcool Étilico Hidratado 70° 1L TUPI">
          <a:extLst>
            <a:ext uri="{FF2B5EF4-FFF2-40B4-BE49-F238E27FC236}">
              <a16:creationId xmlns:a16="http://schemas.microsoft.com/office/drawing/2014/main" id="{BEA5E76C-40FB-4446-A951-5CE8D1205DF3}"/>
            </a:ext>
          </a:extLst>
        </xdr:cNvPr>
        <xdr:cNvSpPr>
          <a:spLocks noChangeAspect="1" noChangeArrowheads="1"/>
        </xdr:cNvSpPr>
      </xdr:nvSpPr>
      <xdr:spPr bwMode="auto">
        <a:xfrm>
          <a:off x="7203017"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17</xdr:row>
      <xdr:rowOff>464608</xdr:rowOff>
    </xdr:from>
    <xdr:ext cx="304800" cy="304800"/>
    <xdr:sp macro="" textlink="">
      <xdr:nvSpPr>
        <xdr:cNvPr id="635" name="AutoShape 5" descr="Álcool Étilico Hidratado 70° 1L TUPI">
          <a:extLst>
            <a:ext uri="{FF2B5EF4-FFF2-40B4-BE49-F238E27FC236}">
              <a16:creationId xmlns:a16="http://schemas.microsoft.com/office/drawing/2014/main" id="{3522B132-60BF-4DF5-AD50-7CABC70ED07F}"/>
            </a:ext>
          </a:extLst>
        </xdr:cNvPr>
        <xdr:cNvSpPr>
          <a:spLocks noChangeAspect="1" noChangeArrowheads="1"/>
        </xdr:cNvSpPr>
      </xdr:nvSpPr>
      <xdr:spPr bwMode="auto">
        <a:xfrm>
          <a:off x="7203017" y="23343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636" name="AutoShape 5" descr="Álcool Étilico Hidratado 70° 1L TUPI">
          <a:extLst>
            <a:ext uri="{FF2B5EF4-FFF2-40B4-BE49-F238E27FC236}">
              <a16:creationId xmlns:a16="http://schemas.microsoft.com/office/drawing/2014/main" id="{8E84157D-569C-41BA-9484-28F4EC148B4D}"/>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637" name="AutoShape 5" descr="Álcool Étilico Hidratado 70° 1L TUPI">
          <a:extLst>
            <a:ext uri="{FF2B5EF4-FFF2-40B4-BE49-F238E27FC236}">
              <a16:creationId xmlns:a16="http://schemas.microsoft.com/office/drawing/2014/main" id="{B1B4AB80-5CB8-40E1-8FDD-410068BAA3A4}"/>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18</xdr:row>
      <xdr:rowOff>464608</xdr:rowOff>
    </xdr:from>
    <xdr:ext cx="304800" cy="304800"/>
    <xdr:sp macro="" textlink="">
      <xdr:nvSpPr>
        <xdr:cNvPr id="638" name="AutoShape 5" descr="Álcool Étilico Hidratado 70° 1L TUPI">
          <a:extLst>
            <a:ext uri="{FF2B5EF4-FFF2-40B4-BE49-F238E27FC236}">
              <a16:creationId xmlns:a16="http://schemas.microsoft.com/office/drawing/2014/main" id="{319D32F4-EFA8-4C39-850B-67AEA74A00B1}"/>
            </a:ext>
          </a:extLst>
        </xdr:cNvPr>
        <xdr:cNvSpPr>
          <a:spLocks noChangeAspect="1" noChangeArrowheads="1"/>
        </xdr:cNvSpPr>
      </xdr:nvSpPr>
      <xdr:spPr bwMode="auto">
        <a:xfrm>
          <a:off x="7830608"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18</xdr:row>
      <xdr:rowOff>464608</xdr:rowOff>
    </xdr:from>
    <xdr:ext cx="304800" cy="304800"/>
    <xdr:sp macro="" textlink="">
      <xdr:nvSpPr>
        <xdr:cNvPr id="639" name="AutoShape 5" descr="Álcool Étilico Hidratado 70° 1L TUPI">
          <a:extLst>
            <a:ext uri="{FF2B5EF4-FFF2-40B4-BE49-F238E27FC236}">
              <a16:creationId xmlns:a16="http://schemas.microsoft.com/office/drawing/2014/main" id="{4F8E9DC2-CBCB-4F4E-B616-C4AB38322502}"/>
            </a:ext>
          </a:extLst>
        </xdr:cNvPr>
        <xdr:cNvSpPr>
          <a:spLocks noChangeAspect="1" noChangeArrowheads="1"/>
        </xdr:cNvSpPr>
      </xdr:nvSpPr>
      <xdr:spPr bwMode="auto">
        <a:xfrm>
          <a:off x="7830608"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640" name="AutoShape 5" descr="Álcool Étilico Hidratado 70° 1L TUPI">
          <a:extLst>
            <a:ext uri="{FF2B5EF4-FFF2-40B4-BE49-F238E27FC236}">
              <a16:creationId xmlns:a16="http://schemas.microsoft.com/office/drawing/2014/main" id="{26DBA12F-6E43-4D3E-B5FC-499CE78C0FC4}"/>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17</xdr:row>
      <xdr:rowOff>464608</xdr:rowOff>
    </xdr:from>
    <xdr:ext cx="304800" cy="304800"/>
    <xdr:sp macro="" textlink="">
      <xdr:nvSpPr>
        <xdr:cNvPr id="641" name="AutoShape 5" descr="Álcool Étilico Hidratado 70° 1L TUPI">
          <a:extLst>
            <a:ext uri="{FF2B5EF4-FFF2-40B4-BE49-F238E27FC236}">
              <a16:creationId xmlns:a16="http://schemas.microsoft.com/office/drawing/2014/main" id="{5C4A5A65-5EAB-4439-9D55-EBD2384313EE}"/>
            </a:ext>
          </a:extLst>
        </xdr:cNvPr>
        <xdr:cNvSpPr>
          <a:spLocks noChangeAspect="1" noChangeArrowheads="1"/>
        </xdr:cNvSpPr>
      </xdr:nvSpPr>
      <xdr:spPr bwMode="auto">
        <a:xfrm>
          <a:off x="7203017" y="23343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17</xdr:row>
      <xdr:rowOff>464608</xdr:rowOff>
    </xdr:from>
    <xdr:ext cx="304800" cy="304800"/>
    <xdr:sp macro="" textlink="">
      <xdr:nvSpPr>
        <xdr:cNvPr id="642" name="AutoShape 5" descr="Álcool Étilico Hidratado 70° 1L TUPI">
          <a:extLst>
            <a:ext uri="{FF2B5EF4-FFF2-40B4-BE49-F238E27FC236}">
              <a16:creationId xmlns:a16="http://schemas.microsoft.com/office/drawing/2014/main" id="{B755A60D-9888-4F9C-8957-CA9476A92C56}"/>
            </a:ext>
          </a:extLst>
        </xdr:cNvPr>
        <xdr:cNvSpPr>
          <a:spLocks noChangeAspect="1" noChangeArrowheads="1"/>
        </xdr:cNvSpPr>
      </xdr:nvSpPr>
      <xdr:spPr bwMode="auto">
        <a:xfrm>
          <a:off x="7830608" y="23343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17</xdr:row>
      <xdr:rowOff>464608</xdr:rowOff>
    </xdr:from>
    <xdr:ext cx="304800" cy="304800"/>
    <xdr:sp macro="" textlink="">
      <xdr:nvSpPr>
        <xdr:cNvPr id="643" name="AutoShape 5" descr="Álcool Étilico Hidratado 70° 1L TUPI">
          <a:extLst>
            <a:ext uri="{FF2B5EF4-FFF2-40B4-BE49-F238E27FC236}">
              <a16:creationId xmlns:a16="http://schemas.microsoft.com/office/drawing/2014/main" id="{7EC122DA-A604-4A1B-B21E-EBF10419580B}"/>
            </a:ext>
          </a:extLst>
        </xdr:cNvPr>
        <xdr:cNvSpPr>
          <a:spLocks noChangeAspect="1" noChangeArrowheads="1"/>
        </xdr:cNvSpPr>
      </xdr:nvSpPr>
      <xdr:spPr bwMode="auto">
        <a:xfrm>
          <a:off x="7830608" y="23343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18</xdr:row>
      <xdr:rowOff>464608</xdr:rowOff>
    </xdr:from>
    <xdr:ext cx="304800" cy="304800"/>
    <xdr:sp macro="" textlink="">
      <xdr:nvSpPr>
        <xdr:cNvPr id="644" name="AutoShape 5" descr="Álcool Étilico Hidratado 70° 1L TUPI">
          <a:extLst>
            <a:ext uri="{FF2B5EF4-FFF2-40B4-BE49-F238E27FC236}">
              <a16:creationId xmlns:a16="http://schemas.microsoft.com/office/drawing/2014/main" id="{096E8461-0C19-44A8-AF50-E8222C842567}"/>
            </a:ext>
          </a:extLst>
        </xdr:cNvPr>
        <xdr:cNvSpPr>
          <a:spLocks noChangeAspect="1" noChangeArrowheads="1"/>
        </xdr:cNvSpPr>
      </xdr:nvSpPr>
      <xdr:spPr bwMode="auto">
        <a:xfrm>
          <a:off x="7203017"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18</xdr:row>
      <xdr:rowOff>464608</xdr:rowOff>
    </xdr:from>
    <xdr:ext cx="304800" cy="304800"/>
    <xdr:sp macro="" textlink="">
      <xdr:nvSpPr>
        <xdr:cNvPr id="645" name="AutoShape 5" descr="Álcool Étilico Hidratado 70° 1L TUPI">
          <a:extLst>
            <a:ext uri="{FF2B5EF4-FFF2-40B4-BE49-F238E27FC236}">
              <a16:creationId xmlns:a16="http://schemas.microsoft.com/office/drawing/2014/main" id="{6A4963E2-614C-4947-9B01-FE8BCB3FF58C}"/>
            </a:ext>
          </a:extLst>
        </xdr:cNvPr>
        <xdr:cNvSpPr>
          <a:spLocks noChangeAspect="1" noChangeArrowheads="1"/>
        </xdr:cNvSpPr>
      </xdr:nvSpPr>
      <xdr:spPr bwMode="auto">
        <a:xfrm>
          <a:off x="7830608"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18</xdr:row>
      <xdr:rowOff>464608</xdr:rowOff>
    </xdr:from>
    <xdr:ext cx="304800" cy="304800"/>
    <xdr:sp macro="" textlink="">
      <xdr:nvSpPr>
        <xdr:cNvPr id="646" name="AutoShape 5" descr="Álcool Étilico Hidratado 70° 1L TUPI">
          <a:extLst>
            <a:ext uri="{FF2B5EF4-FFF2-40B4-BE49-F238E27FC236}">
              <a16:creationId xmlns:a16="http://schemas.microsoft.com/office/drawing/2014/main" id="{2854B360-74B3-48F0-B4DA-E0EE80D577F8}"/>
            </a:ext>
          </a:extLst>
        </xdr:cNvPr>
        <xdr:cNvSpPr>
          <a:spLocks noChangeAspect="1" noChangeArrowheads="1"/>
        </xdr:cNvSpPr>
      </xdr:nvSpPr>
      <xdr:spPr bwMode="auto">
        <a:xfrm>
          <a:off x="7830608"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18</xdr:row>
      <xdr:rowOff>464608</xdr:rowOff>
    </xdr:from>
    <xdr:ext cx="304800" cy="304800"/>
    <xdr:sp macro="" textlink="">
      <xdr:nvSpPr>
        <xdr:cNvPr id="647" name="AutoShape 5" descr="Álcool Étilico Hidratado 70° 1L TUPI">
          <a:extLst>
            <a:ext uri="{FF2B5EF4-FFF2-40B4-BE49-F238E27FC236}">
              <a16:creationId xmlns:a16="http://schemas.microsoft.com/office/drawing/2014/main" id="{4488DAD4-D4AF-43AC-96EB-ACEF2C53FD6E}"/>
            </a:ext>
          </a:extLst>
        </xdr:cNvPr>
        <xdr:cNvSpPr>
          <a:spLocks noChangeAspect="1" noChangeArrowheads="1"/>
        </xdr:cNvSpPr>
      </xdr:nvSpPr>
      <xdr:spPr bwMode="auto">
        <a:xfrm>
          <a:off x="7830608"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18</xdr:row>
      <xdr:rowOff>464608</xdr:rowOff>
    </xdr:from>
    <xdr:ext cx="304800" cy="304800"/>
    <xdr:sp macro="" textlink="">
      <xdr:nvSpPr>
        <xdr:cNvPr id="648" name="AutoShape 5" descr="Álcool Étilico Hidratado 70° 1L TUPI">
          <a:extLst>
            <a:ext uri="{FF2B5EF4-FFF2-40B4-BE49-F238E27FC236}">
              <a16:creationId xmlns:a16="http://schemas.microsoft.com/office/drawing/2014/main" id="{7374C0B3-77DF-4882-8DAD-8DB220C8CFE3}"/>
            </a:ext>
          </a:extLst>
        </xdr:cNvPr>
        <xdr:cNvSpPr>
          <a:spLocks noChangeAspect="1" noChangeArrowheads="1"/>
        </xdr:cNvSpPr>
      </xdr:nvSpPr>
      <xdr:spPr bwMode="auto">
        <a:xfrm>
          <a:off x="7830608"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649" name="AutoShape 5" descr="Álcool Étilico Hidratado 70° 1L TUPI">
          <a:extLst>
            <a:ext uri="{FF2B5EF4-FFF2-40B4-BE49-F238E27FC236}">
              <a16:creationId xmlns:a16="http://schemas.microsoft.com/office/drawing/2014/main" id="{39BDD8E4-0080-46E9-982A-E11CDBF49778}"/>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0</xdr:rowOff>
    </xdr:from>
    <xdr:ext cx="304800" cy="304800"/>
    <xdr:sp macro="" textlink="">
      <xdr:nvSpPr>
        <xdr:cNvPr id="650" name="AutoShape 5" descr="Álcool Étilico Hidratado 70° 1L TUPI">
          <a:extLst>
            <a:ext uri="{FF2B5EF4-FFF2-40B4-BE49-F238E27FC236}">
              <a16:creationId xmlns:a16="http://schemas.microsoft.com/office/drawing/2014/main" id="{A156E7D8-6BF5-4FF4-AB49-2F7D4529C4E0}"/>
            </a:ext>
          </a:extLst>
        </xdr:cNvPr>
        <xdr:cNvSpPr>
          <a:spLocks noChangeAspect="1" noChangeArrowheads="1"/>
        </xdr:cNvSpPr>
      </xdr:nvSpPr>
      <xdr:spPr bwMode="auto">
        <a:xfrm>
          <a:off x="6896100" y="23641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651" name="AutoShape 5" descr="Álcool Étilico Hidratado 70° 1L TUPI">
          <a:extLst>
            <a:ext uri="{FF2B5EF4-FFF2-40B4-BE49-F238E27FC236}">
              <a16:creationId xmlns:a16="http://schemas.microsoft.com/office/drawing/2014/main" id="{23BC815D-9695-4CAF-B24B-272A86F86BDA}"/>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652" name="AutoShape 5" descr="Álcool Étilico Hidratado 70° 1L TUPI">
          <a:extLst>
            <a:ext uri="{FF2B5EF4-FFF2-40B4-BE49-F238E27FC236}">
              <a16:creationId xmlns:a16="http://schemas.microsoft.com/office/drawing/2014/main" id="{2C97BD34-9C05-4F9F-B0A4-E1D3DB6F2577}"/>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0</xdr:rowOff>
    </xdr:from>
    <xdr:ext cx="304800" cy="304800"/>
    <xdr:sp macro="" textlink="">
      <xdr:nvSpPr>
        <xdr:cNvPr id="653" name="AutoShape 5" descr="Álcool Étilico Hidratado 70° 1L TUPI">
          <a:extLst>
            <a:ext uri="{FF2B5EF4-FFF2-40B4-BE49-F238E27FC236}">
              <a16:creationId xmlns:a16="http://schemas.microsoft.com/office/drawing/2014/main" id="{FEC7A8B4-0D9B-4E75-811C-42696527B3D9}"/>
            </a:ext>
          </a:extLst>
        </xdr:cNvPr>
        <xdr:cNvSpPr>
          <a:spLocks noChangeAspect="1" noChangeArrowheads="1"/>
        </xdr:cNvSpPr>
      </xdr:nvSpPr>
      <xdr:spPr bwMode="auto">
        <a:xfrm>
          <a:off x="6896100" y="23641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654" name="AutoShape 5" descr="Álcool Étilico Hidratado 70° 1L TUPI">
          <a:extLst>
            <a:ext uri="{FF2B5EF4-FFF2-40B4-BE49-F238E27FC236}">
              <a16:creationId xmlns:a16="http://schemas.microsoft.com/office/drawing/2014/main" id="{6FFE3CF4-6B07-433C-898E-2664501D44CA}"/>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655" name="AutoShape 5" descr="Álcool Étilico Hidratado 70° 1L TUPI">
          <a:extLst>
            <a:ext uri="{FF2B5EF4-FFF2-40B4-BE49-F238E27FC236}">
              <a16:creationId xmlns:a16="http://schemas.microsoft.com/office/drawing/2014/main" id="{C278DCEF-E15D-469E-BC82-7C191FEFB72E}"/>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0</xdr:rowOff>
    </xdr:from>
    <xdr:ext cx="304800" cy="304800"/>
    <xdr:sp macro="" textlink="">
      <xdr:nvSpPr>
        <xdr:cNvPr id="656" name="AutoShape 5" descr="Álcool Étilico Hidratado 70° 1L TUPI">
          <a:extLst>
            <a:ext uri="{FF2B5EF4-FFF2-40B4-BE49-F238E27FC236}">
              <a16:creationId xmlns:a16="http://schemas.microsoft.com/office/drawing/2014/main" id="{B5B3A55B-0B32-40D0-8CE9-ECA7C906B8A5}"/>
            </a:ext>
          </a:extLst>
        </xdr:cNvPr>
        <xdr:cNvSpPr>
          <a:spLocks noChangeAspect="1" noChangeArrowheads="1"/>
        </xdr:cNvSpPr>
      </xdr:nvSpPr>
      <xdr:spPr bwMode="auto">
        <a:xfrm>
          <a:off x="6896100" y="23641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657" name="AutoShape 5" descr="Álcool Étilico Hidratado 70° 1L TUPI">
          <a:extLst>
            <a:ext uri="{FF2B5EF4-FFF2-40B4-BE49-F238E27FC236}">
              <a16:creationId xmlns:a16="http://schemas.microsoft.com/office/drawing/2014/main" id="{20D02E83-BBC1-45BB-B82E-A9DD942A18AF}"/>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658" name="AutoShape 5" descr="Álcool Étilico Hidratado 70° 1L TUPI">
          <a:extLst>
            <a:ext uri="{FF2B5EF4-FFF2-40B4-BE49-F238E27FC236}">
              <a16:creationId xmlns:a16="http://schemas.microsoft.com/office/drawing/2014/main" id="{6F720681-84AD-4763-936C-97E494344429}"/>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659" name="AutoShape 5" descr="Álcool Étilico Hidratado 70° 1L TUPI">
          <a:extLst>
            <a:ext uri="{FF2B5EF4-FFF2-40B4-BE49-F238E27FC236}">
              <a16:creationId xmlns:a16="http://schemas.microsoft.com/office/drawing/2014/main" id="{5C5A5776-9BB2-42BF-B4BC-90D389405D64}"/>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18</xdr:row>
      <xdr:rowOff>464608</xdr:rowOff>
    </xdr:from>
    <xdr:ext cx="304800" cy="304800"/>
    <xdr:sp macro="" textlink="">
      <xdr:nvSpPr>
        <xdr:cNvPr id="660" name="AutoShape 5" descr="Álcool Étilico Hidratado 70° 1L TUPI">
          <a:extLst>
            <a:ext uri="{FF2B5EF4-FFF2-40B4-BE49-F238E27FC236}">
              <a16:creationId xmlns:a16="http://schemas.microsoft.com/office/drawing/2014/main" id="{8AD7D193-A725-4513-BD89-D6B51D9BB47B}"/>
            </a:ext>
          </a:extLst>
        </xdr:cNvPr>
        <xdr:cNvSpPr>
          <a:spLocks noChangeAspect="1" noChangeArrowheads="1"/>
        </xdr:cNvSpPr>
      </xdr:nvSpPr>
      <xdr:spPr bwMode="auto">
        <a:xfrm>
          <a:off x="7203017"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18</xdr:row>
      <xdr:rowOff>464608</xdr:rowOff>
    </xdr:from>
    <xdr:ext cx="304800" cy="304800"/>
    <xdr:sp macro="" textlink="">
      <xdr:nvSpPr>
        <xdr:cNvPr id="661" name="AutoShape 5" descr="Álcool Étilico Hidratado 70° 1L TUPI">
          <a:extLst>
            <a:ext uri="{FF2B5EF4-FFF2-40B4-BE49-F238E27FC236}">
              <a16:creationId xmlns:a16="http://schemas.microsoft.com/office/drawing/2014/main" id="{5B52246E-FF7E-4CAE-BD83-D40ABA11134C}"/>
            </a:ext>
          </a:extLst>
        </xdr:cNvPr>
        <xdr:cNvSpPr>
          <a:spLocks noChangeAspect="1" noChangeArrowheads="1"/>
        </xdr:cNvSpPr>
      </xdr:nvSpPr>
      <xdr:spPr bwMode="auto">
        <a:xfrm>
          <a:off x="7203017"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18</xdr:row>
      <xdr:rowOff>464608</xdr:rowOff>
    </xdr:from>
    <xdr:ext cx="304800" cy="304800"/>
    <xdr:sp macro="" textlink="">
      <xdr:nvSpPr>
        <xdr:cNvPr id="662" name="AutoShape 5" descr="Álcool Étilico Hidratado 70° 1L TUPI">
          <a:extLst>
            <a:ext uri="{FF2B5EF4-FFF2-40B4-BE49-F238E27FC236}">
              <a16:creationId xmlns:a16="http://schemas.microsoft.com/office/drawing/2014/main" id="{4756EA21-E6DA-4117-B934-0A925B280E85}"/>
            </a:ext>
          </a:extLst>
        </xdr:cNvPr>
        <xdr:cNvSpPr>
          <a:spLocks noChangeAspect="1" noChangeArrowheads="1"/>
        </xdr:cNvSpPr>
      </xdr:nvSpPr>
      <xdr:spPr bwMode="auto">
        <a:xfrm>
          <a:off x="7203017"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690" name="AutoShape 5" descr="Álcool Étilico Hidratado 70° 1L TUPI">
          <a:extLst>
            <a:ext uri="{FF2B5EF4-FFF2-40B4-BE49-F238E27FC236}">
              <a16:creationId xmlns:a16="http://schemas.microsoft.com/office/drawing/2014/main" id="{AF3AE891-DDD5-4EAA-BFB2-73960EDC2E70}"/>
            </a:ext>
          </a:extLst>
        </xdr:cNvPr>
        <xdr:cNvSpPr>
          <a:spLocks noChangeAspect="1" noChangeArrowheads="1"/>
        </xdr:cNvSpPr>
      </xdr:nvSpPr>
      <xdr:spPr bwMode="auto">
        <a:xfrm>
          <a:off x="7203017"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21</xdr:row>
      <xdr:rowOff>464608</xdr:rowOff>
    </xdr:from>
    <xdr:ext cx="304800" cy="304800"/>
    <xdr:sp macro="" textlink="">
      <xdr:nvSpPr>
        <xdr:cNvPr id="691" name="AutoShape 5" descr="Álcool Étilico Hidratado 70° 1L TUPI">
          <a:extLst>
            <a:ext uri="{FF2B5EF4-FFF2-40B4-BE49-F238E27FC236}">
              <a16:creationId xmlns:a16="http://schemas.microsoft.com/office/drawing/2014/main" id="{62910173-582C-4967-9DDE-2909D194AC63}"/>
            </a:ext>
          </a:extLst>
        </xdr:cNvPr>
        <xdr:cNvSpPr>
          <a:spLocks noChangeAspect="1" noChangeArrowheads="1"/>
        </xdr:cNvSpPr>
      </xdr:nvSpPr>
      <xdr:spPr bwMode="auto">
        <a:xfrm>
          <a:off x="7203017" y="23343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92" name="AutoShape 5" descr="Álcool Étilico Hidratado 70° 1L TUPI">
          <a:extLst>
            <a:ext uri="{FF2B5EF4-FFF2-40B4-BE49-F238E27FC236}">
              <a16:creationId xmlns:a16="http://schemas.microsoft.com/office/drawing/2014/main" id="{CEFF9C22-3188-435E-827D-79B00707A3C2}"/>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93" name="AutoShape 5" descr="Álcool Étilico Hidratado 70° 1L TUPI">
          <a:extLst>
            <a:ext uri="{FF2B5EF4-FFF2-40B4-BE49-F238E27FC236}">
              <a16:creationId xmlns:a16="http://schemas.microsoft.com/office/drawing/2014/main" id="{35DB2DED-5AD1-4DA8-BD58-0A8FABEEE614}"/>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694" name="AutoShape 5" descr="Álcool Étilico Hidratado 70° 1L TUPI">
          <a:extLst>
            <a:ext uri="{FF2B5EF4-FFF2-40B4-BE49-F238E27FC236}">
              <a16:creationId xmlns:a16="http://schemas.microsoft.com/office/drawing/2014/main" id="{2B9033A2-D95A-4DA3-BA5F-F80FE96D41B0}"/>
            </a:ext>
          </a:extLst>
        </xdr:cNvPr>
        <xdr:cNvSpPr>
          <a:spLocks noChangeAspect="1" noChangeArrowheads="1"/>
        </xdr:cNvSpPr>
      </xdr:nvSpPr>
      <xdr:spPr bwMode="auto">
        <a:xfrm>
          <a:off x="7830608"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695" name="AutoShape 5" descr="Álcool Étilico Hidratado 70° 1L TUPI">
          <a:extLst>
            <a:ext uri="{FF2B5EF4-FFF2-40B4-BE49-F238E27FC236}">
              <a16:creationId xmlns:a16="http://schemas.microsoft.com/office/drawing/2014/main" id="{E9DBD0DD-8FA1-4661-88DF-AD2C698A1C3B}"/>
            </a:ext>
          </a:extLst>
        </xdr:cNvPr>
        <xdr:cNvSpPr>
          <a:spLocks noChangeAspect="1" noChangeArrowheads="1"/>
        </xdr:cNvSpPr>
      </xdr:nvSpPr>
      <xdr:spPr bwMode="auto">
        <a:xfrm>
          <a:off x="7830608"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96" name="AutoShape 5" descr="Álcool Étilico Hidratado 70° 1L TUPI">
          <a:extLst>
            <a:ext uri="{FF2B5EF4-FFF2-40B4-BE49-F238E27FC236}">
              <a16:creationId xmlns:a16="http://schemas.microsoft.com/office/drawing/2014/main" id="{4C84D750-971E-4301-B4C1-2B0F60FBD5A2}"/>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21</xdr:row>
      <xdr:rowOff>464608</xdr:rowOff>
    </xdr:from>
    <xdr:ext cx="304800" cy="304800"/>
    <xdr:sp macro="" textlink="">
      <xdr:nvSpPr>
        <xdr:cNvPr id="697" name="AutoShape 5" descr="Álcool Étilico Hidratado 70° 1L TUPI">
          <a:extLst>
            <a:ext uri="{FF2B5EF4-FFF2-40B4-BE49-F238E27FC236}">
              <a16:creationId xmlns:a16="http://schemas.microsoft.com/office/drawing/2014/main" id="{321966DB-67EA-4679-A78F-FD20F70B46F4}"/>
            </a:ext>
          </a:extLst>
        </xdr:cNvPr>
        <xdr:cNvSpPr>
          <a:spLocks noChangeAspect="1" noChangeArrowheads="1"/>
        </xdr:cNvSpPr>
      </xdr:nvSpPr>
      <xdr:spPr bwMode="auto">
        <a:xfrm>
          <a:off x="7203017" y="23343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21</xdr:row>
      <xdr:rowOff>464608</xdr:rowOff>
    </xdr:from>
    <xdr:ext cx="304800" cy="304800"/>
    <xdr:sp macro="" textlink="">
      <xdr:nvSpPr>
        <xdr:cNvPr id="698" name="AutoShape 5" descr="Álcool Étilico Hidratado 70° 1L TUPI">
          <a:extLst>
            <a:ext uri="{FF2B5EF4-FFF2-40B4-BE49-F238E27FC236}">
              <a16:creationId xmlns:a16="http://schemas.microsoft.com/office/drawing/2014/main" id="{EC3434D8-02B6-433D-BAE3-15D993AABDFC}"/>
            </a:ext>
          </a:extLst>
        </xdr:cNvPr>
        <xdr:cNvSpPr>
          <a:spLocks noChangeAspect="1" noChangeArrowheads="1"/>
        </xdr:cNvSpPr>
      </xdr:nvSpPr>
      <xdr:spPr bwMode="auto">
        <a:xfrm>
          <a:off x="7830608" y="23343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21</xdr:row>
      <xdr:rowOff>464608</xdr:rowOff>
    </xdr:from>
    <xdr:ext cx="304800" cy="304800"/>
    <xdr:sp macro="" textlink="">
      <xdr:nvSpPr>
        <xdr:cNvPr id="699" name="AutoShape 5" descr="Álcool Étilico Hidratado 70° 1L TUPI">
          <a:extLst>
            <a:ext uri="{FF2B5EF4-FFF2-40B4-BE49-F238E27FC236}">
              <a16:creationId xmlns:a16="http://schemas.microsoft.com/office/drawing/2014/main" id="{70857439-BE43-47FE-9FD7-2673DD9B47F4}"/>
            </a:ext>
          </a:extLst>
        </xdr:cNvPr>
        <xdr:cNvSpPr>
          <a:spLocks noChangeAspect="1" noChangeArrowheads="1"/>
        </xdr:cNvSpPr>
      </xdr:nvSpPr>
      <xdr:spPr bwMode="auto">
        <a:xfrm>
          <a:off x="7830608" y="23343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700" name="AutoShape 5" descr="Álcool Étilico Hidratado 70° 1L TUPI">
          <a:extLst>
            <a:ext uri="{FF2B5EF4-FFF2-40B4-BE49-F238E27FC236}">
              <a16:creationId xmlns:a16="http://schemas.microsoft.com/office/drawing/2014/main" id="{0E837DF2-4FDF-4AD9-9A6A-C1AE0F85EF22}"/>
            </a:ext>
          </a:extLst>
        </xdr:cNvPr>
        <xdr:cNvSpPr>
          <a:spLocks noChangeAspect="1" noChangeArrowheads="1"/>
        </xdr:cNvSpPr>
      </xdr:nvSpPr>
      <xdr:spPr bwMode="auto">
        <a:xfrm>
          <a:off x="7203017"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701" name="AutoShape 5" descr="Álcool Étilico Hidratado 70° 1L TUPI">
          <a:extLst>
            <a:ext uri="{FF2B5EF4-FFF2-40B4-BE49-F238E27FC236}">
              <a16:creationId xmlns:a16="http://schemas.microsoft.com/office/drawing/2014/main" id="{FD0909D4-FACC-4880-8D26-598D031BBCE1}"/>
            </a:ext>
          </a:extLst>
        </xdr:cNvPr>
        <xdr:cNvSpPr>
          <a:spLocks noChangeAspect="1" noChangeArrowheads="1"/>
        </xdr:cNvSpPr>
      </xdr:nvSpPr>
      <xdr:spPr bwMode="auto">
        <a:xfrm>
          <a:off x="7830608"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702" name="AutoShape 5" descr="Álcool Étilico Hidratado 70° 1L TUPI">
          <a:extLst>
            <a:ext uri="{FF2B5EF4-FFF2-40B4-BE49-F238E27FC236}">
              <a16:creationId xmlns:a16="http://schemas.microsoft.com/office/drawing/2014/main" id="{341BB9BB-47F7-4993-BB17-546674316122}"/>
            </a:ext>
          </a:extLst>
        </xdr:cNvPr>
        <xdr:cNvSpPr>
          <a:spLocks noChangeAspect="1" noChangeArrowheads="1"/>
        </xdr:cNvSpPr>
      </xdr:nvSpPr>
      <xdr:spPr bwMode="auto">
        <a:xfrm>
          <a:off x="7830608"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703" name="AutoShape 5" descr="Álcool Étilico Hidratado 70° 1L TUPI">
          <a:extLst>
            <a:ext uri="{FF2B5EF4-FFF2-40B4-BE49-F238E27FC236}">
              <a16:creationId xmlns:a16="http://schemas.microsoft.com/office/drawing/2014/main" id="{9BAB9E81-6CFE-4847-BCF9-1620ECDBFCF4}"/>
            </a:ext>
          </a:extLst>
        </xdr:cNvPr>
        <xdr:cNvSpPr>
          <a:spLocks noChangeAspect="1" noChangeArrowheads="1"/>
        </xdr:cNvSpPr>
      </xdr:nvSpPr>
      <xdr:spPr bwMode="auto">
        <a:xfrm>
          <a:off x="7830608"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704" name="AutoShape 5" descr="Álcool Étilico Hidratado 70° 1L TUPI">
          <a:extLst>
            <a:ext uri="{FF2B5EF4-FFF2-40B4-BE49-F238E27FC236}">
              <a16:creationId xmlns:a16="http://schemas.microsoft.com/office/drawing/2014/main" id="{19EA3302-0A99-427F-BC00-C8BEEBE9C403}"/>
            </a:ext>
          </a:extLst>
        </xdr:cNvPr>
        <xdr:cNvSpPr>
          <a:spLocks noChangeAspect="1" noChangeArrowheads="1"/>
        </xdr:cNvSpPr>
      </xdr:nvSpPr>
      <xdr:spPr bwMode="auto">
        <a:xfrm>
          <a:off x="7830608"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705" name="AutoShape 5" descr="Álcool Étilico Hidratado 70° 1L TUPI">
          <a:extLst>
            <a:ext uri="{FF2B5EF4-FFF2-40B4-BE49-F238E27FC236}">
              <a16:creationId xmlns:a16="http://schemas.microsoft.com/office/drawing/2014/main" id="{99D18132-6936-4669-9F63-8649634F99C1}"/>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0</xdr:rowOff>
    </xdr:from>
    <xdr:ext cx="304800" cy="304800"/>
    <xdr:sp macro="" textlink="">
      <xdr:nvSpPr>
        <xdr:cNvPr id="706" name="AutoShape 5" descr="Álcool Étilico Hidratado 70° 1L TUPI">
          <a:extLst>
            <a:ext uri="{FF2B5EF4-FFF2-40B4-BE49-F238E27FC236}">
              <a16:creationId xmlns:a16="http://schemas.microsoft.com/office/drawing/2014/main" id="{A6416AC6-5773-4192-BED1-0AC3BBAEA748}"/>
            </a:ext>
          </a:extLst>
        </xdr:cNvPr>
        <xdr:cNvSpPr>
          <a:spLocks noChangeAspect="1" noChangeArrowheads="1"/>
        </xdr:cNvSpPr>
      </xdr:nvSpPr>
      <xdr:spPr bwMode="auto">
        <a:xfrm>
          <a:off x="6896100" y="23641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707" name="AutoShape 5" descr="Álcool Étilico Hidratado 70° 1L TUPI">
          <a:extLst>
            <a:ext uri="{FF2B5EF4-FFF2-40B4-BE49-F238E27FC236}">
              <a16:creationId xmlns:a16="http://schemas.microsoft.com/office/drawing/2014/main" id="{A52D8CB9-BD00-4D46-9750-229FAE5C3298}"/>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708" name="AutoShape 5" descr="Álcool Étilico Hidratado 70° 1L TUPI">
          <a:extLst>
            <a:ext uri="{FF2B5EF4-FFF2-40B4-BE49-F238E27FC236}">
              <a16:creationId xmlns:a16="http://schemas.microsoft.com/office/drawing/2014/main" id="{2E3F4CFD-1E1C-4461-9681-32DFFAC8A52D}"/>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0</xdr:rowOff>
    </xdr:from>
    <xdr:ext cx="304800" cy="304800"/>
    <xdr:sp macro="" textlink="">
      <xdr:nvSpPr>
        <xdr:cNvPr id="709" name="AutoShape 5" descr="Álcool Étilico Hidratado 70° 1L TUPI">
          <a:extLst>
            <a:ext uri="{FF2B5EF4-FFF2-40B4-BE49-F238E27FC236}">
              <a16:creationId xmlns:a16="http://schemas.microsoft.com/office/drawing/2014/main" id="{F777B7EB-6C36-46ED-B5D1-BF969BFBDE8A}"/>
            </a:ext>
          </a:extLst>
        </xdr:cNvPr>
        <xdr:cNvSpPr>
          <a:spLocks noChangeAspect="1" noChangeArrowheads="1"/>
        </xdr:cNvSpPr>
      </xdr:nvSpPr>
      <xdr:spPr bwMode="auto">
        <a:xfrm>
          <a:off x="6896100" y="23641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710" name="AutoShape 5" descr="Álcool Étilico Hidratado 70° 1L TUPI">
          <a:extLst>
            <a:ext uri="{FF2B5EF4-FFF2-40B4-BE49-F238E27FC236}">
              <a16:creationId xmlns:a16="http://schemas.microsoft.com/office/drawing/2014/main" id="{D9232AC2-F63D-4FEF-91A5-4C7722997615}"/>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711" name="AutoShape 5" descr="Álcool Étilico Hidratado 70° 1L TUPI">
          <a:extLst>
            <a:ext uri="{FF2B5EF4-FFF2-40B4-BE49-F238E27FC236}">
              <a16:creationId xmlns:a16="http://schemas.microsoft.com/office/drawing/2014/main" id="{D22045EC-2217-451B-B2B9-03C9FA47C215}"/>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0</xdr:rowOff>
    </xdr:from>
    <xdr:ext cx="304800" cy="304800"/>
    <xdr:sp macro="" textlink="">
      <xdr:nvSpPr>
        <xdr:cNvPr id="712" name="AutoShape 5" descr="Álcool Étilico Hidratado 70° 1L TUPI">
          <a:extLst>
            <a:ext uri="{FF2B5EF4-FFF2-40B4-BE49-F238E27FC236}">
              <a16:creationId xmlns:a16="http://schemas.microsoft.com/office/drawing/2014/main" id="{BDA96A78-E2A4-4AF3-BCFB-9ADD0571C644}"/>
            </a:ext>
          </a:extLst>
        </xdr:cNvPr>
        <xdr:cNvSpPr>
          <a:spLocks noChangeAspect="1" noChangeArrowheads="1"/>
        </xdr:cNvSpPr>
      </xdr:nvSpPr>
      <xdr:spPr bwMode="auto">
        <a:xfrm>
          <a:off x="6896100" y="23641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713" name="AutoShape 5" descr="Álcool Étilico Hidratado 70° 1L TUPI">
          <a:extLst>
            <a:ext uri="{FF2B5EF4-FFF2-40B4-BE49-F238E27FC236}">
              <a16:creationId xmlns:a16="http://schemas.microsoft.com/office/drawing/2014/main" id="{51C0B7DD-44F2-41DA-8E59-A5524BE0E984}"/>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714" name="AutoShape 5" descr="Álcool Étilico Hidratado 70° 1L TUPI">
          <a:extLst>
            <a:ext uri="{FF2B5EF4-FFF2-40B4-BE49-F238E27FC236}">
              <a16:creationId xmlns:a16="http://schemas.microsoft.com/office/drawing/2014/main" id="{202A3A8F-9A1F-46A9-8890-076298EB602B}"/>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715" name="AutoShape 5" descr="Álcool Étilico Hidratado 70° 1L TUPI">
          <a:extLst>
            <a:ext uri="{FF2B5EF4-FFF2-40B4-BE49-F238E27FC236}">
              <a16:creationId xmlns:a16="http://schemas.microsoft.com/office/drawing/2014/main" id="{16DD9F6F-CA29-440C-8C1D-7347FBD0EEEF}"/>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716" name="AutoShape 5" descr="Álcool Étilico Hidratado 70° 1L TUPI">
          <a:extLst>
            <a:ext uri="{FF2B5EF4-FFF2-40B4-BE49-F238E27FC236}">
              <a16:creationId xmlns:a16="http://schemas.microsoft.com/office/drawing/2014/main" id="{E033EE8C-ADBE-4E9D-9780-C4B2E1B26F59}"/>
            </a:ext>
          </a:extLst>
        </xdr:cNvPr>
        <xdr:cNvSpPr>
          <a:spLocks noChangeAspect="1" noChangeArrowheads="1"/>
        </xdr:cNvSpPr>
      </xdr:nvSpPr>
      <xdr:spPr bwMode="auto">
        <a:xfrm>
          <a:off x="7203017"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717" name="AutoShape 5" descr="Álcool Étilico Hidratado 70° 1L TUPI">
          <a:extLst>
            <a:ext uri="{FF2B5EF4-FFF2-40B4-BE49-F238E27FC236}">
              <a16:creationId xmlns:a16="http://schemas.microsoft.com/office/drawing/2014/main" id="{C81C703D-40F4-4D1C-9193-CA91FFEEACA0}"/>
            </a:ext>
          </a:extLst>
        </xdr:cNvPr>
        <xdr:cNvSpPr>
          <a:spLocks noChangeAspect="1" noChangeArrowheads="1"/>
        </xdr:cNvSpPr>
      </xdr:nvSpPr>
      <xdr:spPr bwMode="auto">
        <a:xfrm>
          <a:off x="7203017"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718" name="AutoShape 5" descr="Álcool Étilico Hidratado 70° 1L TUPI">
          <a:extLst>
            <a:ext uri="{FF2B5EF4-FFF2-40B4-BE49-F238E27FC236}">
              <a16:creationId xmlns:a16="http://schemas.microsoft.com/office/drawing/2014/main" id="{5EFF42C1-2254-4778-A9DE-0947CBD8BC97}"/>
            </a:ext>
          </a:extLst>
        </xdr:cNvPr>
        <xdr:cNvSpPr>
          <a:spLocks noChangeAspect="1" noChangeArrowheads="1"/>
        </xdr:cNvSpPr>
      </xdr:nvSpPr>
      <xdr:spPr bwMode="auto">
        <a:xfrm>
          <a:off x="7203017"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28</xdr:row>
      <xdr:rowOff>464608</xdr:rowOff>
    </xdr:from>
    <xdr:ext cx="304800" cy="304800"/>
    <xdr:sp macro="" textlink="">
      <xdr:nvSpPr>
        <xdr:cNvPr id="719" name="AutoShape 5" descr="Álcool Étilico Hidratado 70° 1L TUPI">
          <a:extLst>
            <a:ext uri="{FF2B5EF4-FFF2-40B4-BE49-F238E27FC236}">
              <a16:creationId xmlns:a16="http://schemas.microsoft.com/office/drawing/2014/main" id="{89D2EF43-535B-4F76-9FF7-003E94412D74}"/>
            </a:ext>
          </a:extLst>
        </xdr:cNvPr>
        <xdr:cNvSpPr>
          <a:spLocks noChangeAspect="1" noChangeArrowheads="1"/>
        </xdr:cNvSpPr>
      </xdr:nvSpPr>
      <xdr:spPr bwMode="auto">
        <a:xfrm>
          <a:off x="7215717"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720" name="AutoShape 5" descr="Álcool Étilico Hidratado 70° 1L TUPI">
          <a:extLst>
            <a:ext uri="{FF2B5EF4-FFF2-40B4-BE49-F238E27FC236}">
              <a16:creationId xmlns:a16="http://schemas.microsoft.com/office/drawing/2014/main" id="{32AF9DB2-80B2-45FC-8F08-A16063AA2458}"/>
            </a:ext>
          </a:extLst>
        </xdr:cNvPr>
        <xdr:cNvSpPr>
          <a:spLocks noChangeAspect="1" noChangeArrowheads="1"/>
        </xdr:cNvSpPr>
      </xdr:nvSpPr>
      <xdr:spPr bwMode="auto">
        <a:xfrm>
          <a:off x="7840133"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721" name="AutoShape 5" descr="Álcool Étilico Hidratado 70° 1L TUPI">
          <a:extLst>
            <a:ext uri="{FF2B5EF4-FFF2-40B4-BE49-F238E27FC236}">
              <a16:creationId xmlns:a16="http://schemas.microsoft.com/office/drawing/2014/main" id="{4C38C1D6-65B6-49CD-A11D-066A2BA7019D}"/>
            </a:ext>
          </a:extLst>
        </xdr:cNvPr>
        <xdr:cNvSpPr>
          <a:spLocks noChangeAspect="1" noChangeArrowheads="1"/>
        </xdr:cNvSpPr>
      </xdr:nvSpPr>
      <xdr:spPr bwMode="auto">
        <a:xfrm>
          <a:off x="6908800" y="13270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722" name="AutoShape 5" descr="Álcool Étilico Hidratado 70° 1L TUPI">
          <a:extLst>
            <a:ext uri="{FF2B5EF4-FFF2-40B4-BE49-F238E27FC236}">
              <a16:creationId xmlns:a16="http://schemas.microsoft.com/office/drawing/2014/main" id="{ACFDE811-B272-4015-BF56-E4277E079CAA}"/>
            </a:ext>
          </a:extLst>
        </xdr:cNvPr>
        <xdr:cNvSpPr>
          <a:spLocks noChangeAspect="1" noChangeArrowheads="1"/>
        </xdr:cNvSpPr>
      </xdr:nvSpPr>
      <xdr:spPr bwMode="auto">
        <a:xfrm>
          <a:off x="6908800" y="13270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723" name="AutoShape 5" descr="Álcool Étilico Hidratado 70° 1L TUPI">
          <a:extLst>
            <a:ext uri="{FF2B5EF4-FFF2-40B4-BE49-F238E27FC236}">
              <a16:creationId xmlns:a16="http://schemas.microsoft.com/office/drawing/2014/main" id="{19F53354-13E7-42E8-9257-53F213D423B7}"/>
            </a:ext>
          </a:extLst>
        </xdr:cNvPr>
        <xdr:cNvSpPr>
          <a:spLocks noChangeAspect="1" noChangeArrowheads="1"/>
        </xdr:cNvSpPr>
      </xdr:nvSpPr>
      <xdr:spPr bwMode="auto">
        <a:xfrm>
          <a:off x="7840133"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29</xdr:row>
      <xdr:rowOff>390525</xdr:rowOff>
    </xdr:from>
    <xdr:ext cx="304800" cy="304800"/>
    <xdr:sp macro="" textlink="">
      <xdr:nvSpPr>
        <xdr:cNvPr id="724" name="AutoShape 5" descr="Álcool Étilico Hidratado 70° 1L TUPI">
          <a:extLst>
            <a:ext uri="{FF2B5EF4-FFF2-40B4-BE49-F238E27FC236}">
              <a16:creationId xmlns:a16="http://schemas.microsoft.com/office/drawing/2014/main" id="{4936E1CE-D7BD-4E12-8184-224F6BAEB1F9}"/>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28</xdr:row>
      <xdr:rowOff>464608</xdr:rowOff>
    </xdr:from>
    <xdr:ext cx="304800" cy="304800"/>
    <xdr:sp macro="" textlink="">
      <xdr:nvSpPr>
        <xdr:cNvPr id="725" name="AutoShape 5" descr="Álcool Étilico Hidratado 70° 1L TUPI">
          <a:extLst>
            <a:ext uri="{FF2B5EF4-FFF2-40B4-BE49-F238E27FC236}">
              <a16:creationId xmlns:a16="http://schemas.microsoft.com/office/drawing/2014/main" id="{24526500-C4D2-428E-86D5-731619F8FA6E}"/>
            </a:ext>
          </a:extLst>
        </xdr:cNvPr>
        <xdr:cNvSpPr>
          <a:spLocks noChangeAspect="1" noChangeArrowheads="1"/>
        </xdr:cNvSpPr>
      </xdr:nvSpPr>
      <xdr:spPr bwMode="auto">
        <a:xfrm>
          <a:off x="7215717"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726" name="AutoShape 5" descr="Álcool Étilico Hidratado 70° 1L TUPI">
          <a:extLst>
            <a:ext uri="{FF2B5EF4-FFF2-40B4-BE49-F238E27FC236}">
              <a16:creationId xmlns:a16="http://schemas.microsoft.com/office/drawing/2014/main" id="{B4DCDFC7-3C05-4F0B-9F22-D9F48040E7B5}"/>
            </a:ext>
          </a:extLst>
        </xdr:cNvPr>
        <xdr:cNvSpPr>
          <a:spLocks noChangeAspect="1" noChangeArrowheads="1"/>
        </xdr:cNvSpPr>
      </xdr:nvSpPr>
      <xdr:spPr bwMode="auto">
        <a:xfrm>
          <a:off x="7840133"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727" name="AutoShape 5" descr="Álcool Étilico Hidratado 70° 1L TUPI">
          <a:extLst>
            <a:ext uri="{FF2B5EF4-FFF2-40B4-BE49-F238E27FC236}">
              <a16:creationId xmlns:a16="http://schemas.microsoft.com/office/drawing/2014/main" id="{E635824E-2CC6-45BE-95DB-8E151CD05B2A}"/>
            </a:ext>
          </a:extLst>
        </xdr:cNvPr>
        <xdr:cNvSpPr>
          <a:spLocks noChangeAspect="1" noChangeArrowheads="1"/>
        </xdr:cNvSpPr>
      </xdr:nvSpPr>
      <xdr:spPr bwMode="auto">
        <a:xfrm>
          <a:off x="7840133"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29</xdr:row>
      <xdr:rowOff>464608</xdr:rowOff>
    </xdr:from>
    <xdr:ext cx="304800" cy="304800"/>
    <xdr:sp macro="" textlink="">
      <xdr:nvSpPr>
        <xdr:cNvPr id="728" name="AutoShape 5" descr="Álcool Étilico Hidratado 70° 1L TUPI">
          <a:extLst>
            <a:ext uri="{FF2B5EF4-FFF2-40B4-BE49-F238E27FC236}">
              <a16:creationId xmlns:a16="http://schemas.microsoft.com/office/drawing/2014/main" id="{CF69E09D-7ACF-413C-A171-46445BEC6A18}"/>
            </a:ext>
          </a:extLst>
        </xdr:cNvPr>
        <xdr:cNvSpPr>
          <a:spLocks noChangeAspect="1" noChangeArrowheads="1"/>
        </xdr:cNvSpPr>
      </xdr:nvSpPr>
      <xdr:spPr bwMode="auto">
        <a:xfrm>
          <a:off x="7215717"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30</xdr:row>
      <xdr:rowOff>390525</xdr:rowOff>
    </xdr:from>
    <xdr:ext cx="304800" cy="304800"/>
    <xdr:sp macro="" textlink="">
      <xdr:nvSpPr>
        <xdr:cNvPr id="729" name="AutoShape 5" descr="Álcool Étilico Hidratado 70° 1L TUPI">
          <a:extLst>
            <a:ext uri="{FF2B5EF4-FFF2-40B4-BE49-F238E27FC236}">
              <a16:creationId xmlns:a16="http://schemas.microsoft.com/office/drawing/2014/main" id="{BC174BAC-F8C5-49B4-8141-462A953E8C9A}"/>
            </a:ext>
          </a:extLst>
        </xdr:cNvPr>
        <xdr:cNvSpPr>
          <a:spLocks noChangeAspect="1" noChangeArrowheads="1"/>
        </xdr:cNvSpPr>
      </xdr:nvSpPr>
      <xdr:spPr bwMode="auto">
        <a:xfrm>
          <a:off x="6908800" y="14540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30</xdr:row>
      <xdr:rowOff>390525</xdr:rowOff>
    </xdr:from>
    <xdr:ext cx="304800" cy="304800"/>
    <xdr:sp macro="" textlink="">
      <xdr:nvSpPr>
        <xdr:cNvPr id="730" name="AutoShape 5" descr="Álcool Étilico Hidratado 70° 1L TUPI">
          <a:extLst>
            <a:ext uri="{FF2B5EF4-FFF2-40B4-BE49-F238E27FC236}">
              <a16:creationId xmlns:a16="http://schemas.microsoft.com/office/drawing/2014/main" id="{9556CBE6-81F2-4AC3-8286-C959C9373E18}"/>
            </a:ext>
          </a:extLst>
        </xdr:cNvPr>
        <xdr:cNvSpPr>
          <a:spLocks noChangeAspect="1" noChangeArrowheads="1"/>
        </xdr:cNvSpPr>
      </xdr:nvSpPr>
      <xdr:spPr bwMode="auto">
        <a:xfrm>
          <a:off x="6908800" y="14540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29</xdr:row>
      <xdr:rowOff>464608</xdr:rowOff>
    </xdr:from>
    <xdr:ext cx="304800" cy="304800"/>
    <xdr:sp macro="" textlink="">
      <xdr:nvSpPr>
        <xdr:cNvPr id="731" name="AutoShape 5" descr="Álcool Étilico Hidratado 70° 1L TUPI">
          <a:extLst>
            <a:ext uri="{FF2B5EF4-FFF2-40B4-BE49-F238E27FC236}">
              <a16:creationId xmlns:a16="http://schemas.microsoft.com/office/drawing/2014/main" id="{C6249664-B68A-440C-93E1-3C720774CF82}"/>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30</xdr:row>
      <xdr:rowOff>464608</xdr:rowOff>
    </xdr:from>
    <xdr:ext cx="304800" cy="304800"/>
    <xdr:sp macro="" textlink="">
      <xdr:nvSpPr>
        <xdr:cNvPr id="732" name="AutoShape 5" descr="Álcool Étilico Hidratado 70° 1L TUPI">
          <a:extLst>
            <a:ext uri="{FF2B5EF4-FFF2-40B4-BE49-F238E27FC236}">
              <a16:creationId xmlns:a16="http://schemas.microsoft.com/office/drawing/2014/main" id="{610125EF-5371-4FC7-B667-56A5549BCB8D}"/>
            </a:ext>
          </a:extLst>
        </xdr:cNvPr>
        <xdr:cNvSpPr>
          <a:spLocks noChangeAspect="1" noChangeArrowheads="1"/>
        </xdr:cNvSpPr>
      </xdr:nvSpPr>
      <xdr:spPr bwMode="auto">
        <a:xfrm>
          <a:off x="7840133" y="1461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29</xdr:row>
      <xdr:rowOff>390525</xdr:rowOff>
    </xdr:from>
    <xdr:ext cx="304800" cy="304800"/>
    <xdr:sp macro="" textlink="">
      <xdr:nvSpPr>
        <xdr:cNvPr id="733" name="AutoShape 5" descr="Álcool Étilico Hidratado 70° 1L TUPI">
          <a:extLst>
            <a:ext uri="{FF2B5EF4-FFF2-40B4-BE49-F238E27FC236}">
              <a16:creationId xmlns:a16="http://schemas.microsoft.com/office/drawing/2014/main" id="{F011A4D6-8896-44D3-A723-F9204F9022F2}"/>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29</xdr:row>
      <xdr:rowOff>390525</xdr:rowOff>
    </xdr:from>
    <xdr:ext cx="304800" cy="304800"/>
    <xdr:sp macro="" textlink="">
      <xdr:nvSpPr>
        <xdr:cNvPr id="734" name="AutoShape 5" descr="Álcool Étilico Hidratado 70° 1L TUPI">
          <a:extLst>
            <a:ext uri="{FF2B5EF4-FFF2-40B4-BE49-F238E27FC236}">
              <a16:creationId xmlns:a16="http://schemas.microsoft.com/office/drawing/2014/main" id="{AD62EC46-E78A-4A6E-BE6F-83EFB777241B}"/>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30</xdr:row>
      <xdr:rowOff>464608</xdr:rowOff>
    </xdr:from>
    <xdr:ext cx="304800" cy="304800"/>
    <xdr:sp macro="" textlink="">
      <xdr:nvSpPr>
        <xdr:cNvPr id="735" name="AutoShape 5" descr="Álcool Étilico Hidratado 70° 1L TUPI">
          <a:extLst>
            <a:ext uri="{FF2B5EF4-FFF2-40B4-BE49-F238E27FC236}">
              <a16:creationId xmlns:a16="http://schemas.microsoft.com/office/drawing/2014/main" id="{0DB533DE-65CD-4A0B-AF3E-A9A91D384A8C}"/>
            </a:ext>
          </a:extLst>
        </xdr:cNvPr>
        <xdr:cNvSpPr>
          <a:spLocks noChangeAspect="1" noChangeArrowheads="1"/>
        </xdr:cNvSpPr>
      </xdr:nvSpPr>
      <xdr:spPr bwMode="auto">
        <a:xfrm>
          <a:off x="7840133" y="1461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736" name="AutoShape 5" descr="Álcool Étilico Hidratado 70° 1L TUPI">
          <a:extLst>
            <a:ext uri="{FF2B5EF4-FFF2-40B4-BE49-F238E27FC236}">
              <a16:creationId xmlns:a16="http://schemas.microsoft.com/office/drawing/2014/main" id="{DE046668-D993-4765-BACC-D166BF39F2DE}"/>
            </a:ext>
          </a:extLst>
        </xdr:cNvPr>
        <xdr:cNvSpPr>
          <a:spLocks noChangeAspect="1" noChangeArrowheads="1"/>
        </xdr:cNvSpPr>
      </xdr:nvSpPr>
      <xdr:spPr bwMode="auto">
        <a:xfrm>
          <a:off x="7215717"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737" name="AutoShape 5" descr="Álcool Étilico Hidratado 70° 1L TUPI">
          <a:extLst>
            <a:ext uri="{FF2B5EF4-FFF2-40B4-BE49-F238E27FC236}">
              <a16:creationId xmlns:a16="http://schemas.microsoft.com/office/drawing/2014/main" id="{28E98782-F674-4EC6-A0D4-13859DD54CC9}"/>
            </a:ext>
          </a:extLst>
        </xdr:cNvPr>
        <xdr:cNvSpPr>
          <a:spLocks noChangeAspect="1" noChangeArrowheads="1"/>
        </xdr:cNvSpPr>
      </xdr:nvSpPr>
      <xdr:spPr bwMode="auto">
        <a:xfrm>
          <a:off x="7840133"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738" name="AutoShape 5" descr="Álcool Étilico Hidratado 70° 1L TUPI">
          <a:extLst>
            <a:ext uri="{FF2B5EF4-FFF2-40B4-BE49-F238E27FC236}">
              <a16:creationId xmlns:a16="http://schemas.microsoft.com/office/drawing/2014/main" id="{9A90F7A0-8DE6-4689-9977-DF2C4E26EC01}"/>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739" name="AutoShape 5" descr="Álcool Étilico Hidratado 70° 1L TUPI">
          <a:extLst>
            <a:ext uri="{FF2B5EF4-FFF2-40B4-BE49-F238E27FC236}">
              <a16:creationId xmlns:a16="http://schemas.microsoft.com/office/drawing/2014/main" id="{1258CB42-7B41-42B6-8736-E9FC5D924197}"/>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740" name="AutoShape 5" descr="Álcool Étilico Hidratado 70° 1L TUPI">
          <a:extLst>
            <a:ext uri="{FF2B5EF4-FFF2-40B4-BE49-F238E27FC236}">
              <a16:creationId xmlns:a16="http://schemas.microsoft.com/office/drawing/2014/main" id="{448FF49D-588E-4636-A174-F081FBA7DB05}"/>
            </a:ext>
          </a:extLst>
        </xdr:cNvPr>
        <xdr:cNvSpPr>
          <a:spLocks noChangeAspect="1" noChangeArrowheads="1"/>
        </xdr:cNvSpPr>
      </xdr:nvSpPr>
      <xdr:spPr bwMode="auto">
        <a:xfrm>
          <a:off x="7840133"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741" name="AutoShape 5" descr="Álcool Étilico Hidratado 70° 1L TUPI">
          <a:extLst>
            <a:ext uri="{FF2B5EF4-FFF2-40B4-BE49-F238E27FC236}">
              <a16:creationId xmlns:a16="http://schemas.microsoft.com/office/drawing/2014/main" id="{2DF71751-45DE-4399-8D89-7C8CE4E5DC1A}"/>
            </a:ext>
          </a:extLst>
        </xdr:cNvPr>
        <xdr:cNvSpPr>
          <a:spLocks noChangeAspect="1" noChangeArrowheads="1"/>
        </xdr:cNvSpPr>
      </xdr:nvSpPr>
      <xdr:spPr bwMode="auto">
        <a:xfrm>
          <a:off x="7215717"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21</xdr:row>
      <xdr:rowOff>464608</xdr:rowOff>
    </xdr:from>
    <xdr:ext cx="304800" cy="304800"/>
    <xdr:sp macro="" textlink="">
      <xdr:nvSpPr>
        <xdr:cNvPr id="742" name="AutoShape 5" descr="Álcool Étilico Hidratado 70° 1L TUPI">
          <a:extLst>
            <a:ext uri="{FF2B5EF4-FFF2-40B4-BE49-F238E27FC236}">
              <a16:creationId xmlns:a16="http://schemas.microsoft.com/office/drawing/2014/main" id="{E4B617F2-7A30-48FF-8A89-D41A71C99C7D}"/>
            </a:ext>
          </a:extLst>
        </xdr:cNvPr>
        <xdr:cNvSpPr>
          <a:spLocks noChangeAspect="1" noChangeArrowheads="1"/>
        </xdr:cNvSpPr>
      </xdr:nvSpPr>
      <xdr:spPr bwMode="auto">
        <a:xfrm>
          <a:off x="7215717" y="87301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743" name="AutoShape 5" descr="Álcool Étilico Hidratado 70° 1L TUPI">
          <a:extLst>
            <a:ext uri="{FF2B5EF4-FFF2-40B4-BE49-F238E27FC236}">
              <a16:creationId xmlns:a16="http://schemas.microsoft.com/office/drawing/2014/main" id="{44C451A1-6E6F-4AD8-9C30-DD8D31D93586}"/>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744" name="AutoShape 5" descr="Álcool Étilico Hidratado 70° 1L TUPI">
          <a:extLst>
            <a:ext uri="{FF2B5EF4-FFF2-40B4-BE49-F238E27FC236}">
              <a16:creationId xmlns:a16="http://schemas.microsoft.com/office/drawing/2014/main" id="{DCCC6144-2EAB-42B0-8C2A-EBA605476DA7}"/>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745" name="AutoShape 5" descr="Álcool Étilico Hidratado 70° 1L TUPI">
          <a:extLst>
            <a:ext uri="{FF2B5EF4-FFF2-40B4-BE49-F238E27FC236}">
              <a16:creationId xmlns:a16="http://schemas.microsoft.com/office/drawing/2014/main" id="{2E14DA68-1DDC-4355-ACDB-943F6CB5B743}"/>
            </a:ext>
          </a:extLst>
        </xdr:cNvPr>
        <xdr:cNvSpPr>
          <a:spLocks noChangeAspect="1" noChangeArrowheads="1"/>
        </xdr:cNvSpPr>
      </xdr:nvSpPr>
      <xdr:spPr bwMode="auto">
        <a:xfrm>
          <a:off x="7840133"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746" name="AutoShape 5" descr="Álcool Étilico Hidratado 70° 1L TUPI">
          <a:extLst>
            <a:ext uri="{FF2B5EF4-FFF2-40B4-BE49-F238E27FC236}">
              <a16:creationId xmlns:a16="http://schemas.microsoft.com/office/drawing/2014/main" id="{5F8B7BDE-8FD6-49A0-B10C-98F9209E972D}"/>
            </a:ext>
          </a:extLst>
        </xdr:cNvPr>
        <xdr:cNvSpPr>
          <a:spLocks noChangeAspect="1" noChangeArrowheads="1"/>
        </xdr:cNvSpPr>
      </xdr:nvSpPr>
      <xdr:spPr bwMode="auto">
        <a:xfrm>
          <a:off x="7840133"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747" name="AutoShape 5" descr="Álcool Étilico Hidratado 70° 1L TUPI">
          <a:extLst>
            <a:ext uri="{FF2B5EF4-FFF2-40B4-BE49-F238E27FC236}">
              <a16:creationId xmlns:a16="http://schemas.microsoft.com/office/drawing/2014/main" id="{821AAEEB-2468-4469-9BCC-C1483B187132}"/>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21</xdr:row>
      <xdr:rowOff>464608</xdr:rowOff>
    </xdr:from>
    <xdr:ext cx="304800" cy="304800"/>
    <xdr:sp macro="" textlink="">
      <xdr:nvSpPr>
        <xdr:cNvPr id="748" name="AutoShape 5" descr="Álcool Étilico Hidratado 70° 1L TUPI">
          <a:extLst>
            <a:ext uri="{FF2B5EF4-FFF2-40B4-BE49-F238E27FC236}">
              <a16:creationId xmlns:a16="http://schemas.microsoft.com/office/drawing/2014/main" id="{ADB372F0-8871-4075-BB6D-205F16FD7E74}"/>
            </a:ext>
          </a:extLst>
        </xdr:cNvPr>
        <xdr:cNvSpPr>
          <a:spLocks noChangeAspect="1" noChangeArrowheads="1"/>
        </xdr:cNvSpPr>
      </xdr:nvSpPr>
      <xdr:spPr bwMode="auto">
        <a:xfrm>
          <a:off x="7215717" y="87301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21</xdr:row>
      <xdr:rowOff>464608</xdr:rowOff>
    </xdr:from>
    <xdr:ext cx="304800" cy="304800"/>
    <xdr:sp macro="" textlink="">
      <xdr:nvSpPr>
        <xdr:cNvPr id="749" name="AutoShape 5" descr="Álcool Étilico Hidratado 70° 1L TUPI">
          <a:extLst>
            <a:ext uri="{FF2B5EF4-FFF2-40B4-BE49-F238E27FC236}">
              <a16:creationId xmlns:a16="http://schemas.microsoft.com/office/drawing/2014/main" id="{9815A27D-2133-439C-8C8A-3ED286A1BA09}"/>
            </a:ext>
          </a:extLst>
        </xdr:cNvPr>
        <xdr:cNvSpPr>
          <a:spLocks noChangeAspect="1" noChangeArrowheads="1"/>
        </xdr:cNvSpPr>
      </xdr:nvSpPr>
      <xdr:spPr bwMode="auto">
        <a:xfrm>
          <a:off x="7840133" y="87301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21</xdr:row>
      <xdr:rowOff>464608</xdr:rowOff>
    </xdr:from>
    <xdr:ext cx="304800" cy="304800"/>
    <xdr:sp macro="" textlink="">
      <xdr:nvSpPr>
        <xdr:cNvPr id="750" name="AutoShape 5" descr="Álcool Étilico Hidratado 70° 1L TUPI">
          <a:extLst>
            <a:ext uri="{FF2B5EF4-FFF2-40B4-BE49-F238E27FC236}">
              <a16:creationId xmlns:a16="http://schemas.microsoft.com/office/drawing/2014/main" id="{978D3F81-4057-42AE-B537-154602185F5E}"/>
            </a:ext>
          </a:extLst>
        </xdr:cNvPr>
        <xdr:cNvSpPr>
          <a:spLocks noChangeAspect="1" noChangeArrowheads="1"/>
        </xdr:cNvSpPr>
      </xdr:nvSpPr>
      <xdr:spPr bwMode="auto">
        <a:xfrm>
          <a:off x="7840133" y="87301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751" name="AutoShape 5" descr="Álcool Étilico Hidratado 70° 1L TUPI">
          <a:extLst>
            <a:ext uri="{FF2B5EF4-FFF2-40B4-BE49-F238E27FC236}">
              <a16:creationId xmlns:a16="http://schemas.microsoft.com/office/drawing/2014/main" id="{558E3D12-1D42-4042-A0D6-DE4951CCE008}"/>
            </a:ext>
          </a:extLst>
        </xdr:cNvPr>
        <xdr:cNvSpPr>
          <a:spLocks noChangeAspect="1" noChangeArrowheads="1"/>
        </xdr:cNvSpPr>
      </xdr:nvSpPr>
      <xdr:spPr bwMode="auto">
        <a:xfrm>
          <a:off x="7215717"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752" name="AutoShape 5" descr="Álcool Étilico Hidratado 70° 1L TUPI">
          <a:extLst>
            <a:ext uri="{FF2B5EF4-FFF2-40B4-BE49-F238E27FC236}">
              <a16:creationId xmlns:a16="http://schemas.microsoft.com/office/drawing/2014/main" id="{F3513EA5-646D-49FA-9ABE-0ADA2EECAF5F}"/>
            </a:ext>
          </a:extLst>
        </xdr:cNvPr>
        <xdr:cNvSpPr>
          <a:spLocks noChangeAspect="1" noChangeArrowheads="1"/>
        </xdr:cNvSpPr>
      </xdr:nvSpPr>
      <xdr:spPr bwMode="auto">
        <a:xfrm>
          <a:off x="7840133"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753" name="AutoShape 5" descr="Álcool Étilico Hidratado 70° 1L TUPI">
          <a:extLst>
            <a:ext uri="{FF2B5EF4-FFF2-40B4-BE49-F238E27FC236}">
              <a16:creationId xmlns:a16="http://schemas.microsoft.com/office/drawing/2014/main" id="{28189B46-B0E2-4F69-A19E-E058EAB6A483}"/>
            </a:ext>
          </a:extLst>
        </xdr:cNvPr>
        <xdr:cNvSpPr>
          <a:spLocks noChangeAspect="1" noChangeArrowheads="1"/>
        </xdr:cNvSpPr>
      </xdr:nvSpPr>
      <xdr:spPr bwMode="auto">
        <a:xfrm>
          <a:off x="7840133"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754" name="AutoShape 5" descr="Álcool Étilico Hidratado 70° 1L TUPI">
          <a:extLst>
            <a:ext uri="{FF2B5EF4-FFF2-40B4-BE49-F238E27FC236}">
              <a16:creationId xmlns:a16="http://schemas.microsoft.com/office/drawing/2014/main" id="{011CB766-D614-4129-8EF6-35CE999CD7F0}"/>
            </a:ext>
          </a:extLst>
        </xdr:cNvPr>
        <xdr:cNvSpPr>
          <a:spLocks noChangeAspect="1" noChangeArrowheads="1"/>
        </xdr:cNvSpPr>
      </xdr:nvSpPr>
      <xdr:spPr bwMode="auto">
        <a:xfrm>
          <a:off x="7840133"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755" name="AutoShape 5" descr="Álcool Étilico Hidratado 70° 1L TUPI">
          <a:extLst>
            <a:ext uri="{FF2B5EF4-FFF2-40B4-BE49-F238E27FC236}">
              <a16:creationId xmlns:a16="http://schemas.microsoft.com/office/drawing/2014/main" id="{413C87B1-4A85-485A-926A-58FA6E411304}"/>
            </a:ext>
          </a:extLst>
        </xdr:cNvPr>
        <xdr:cNvSpPr>
          <a:spLocks noChangeAspect="1" noChangeArrowheads="1"/>
        </xdr:cNvSpPr>
      </xdr:nvSpPr>
      <xdr:spPr bwMode="auto">
        <a:xfrm>
          <a:off x="7840133"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756" name="AutoShape 5" descr="Álcool Étilico Hidratado 70° 1L TUPI">
          <a:extLst>
            <a:ext uri="{FF2B5EF4-FFF2-40B4-BE49-F238E27FC236}">
              <a16:creationId xmlns:a16="http://schemas.microsoft.com/office/drawing/2014/main" id="{17D24760-A82E-4E2A-B3B6-1A0942A81B8F}"/>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0</xdr:rowOff>
    </xdr:from>
    <xdr:ext cx="304800" cy="304800"/>
    <xdr:sp macro="" textlink="">
      <xdr:nvSpPr>
        <xdr:cNvPr id="757" name="AutoShape 5" descr="Álcool Étilico Hidratado 70° 1L TUPI">
          <a:extLst>
            <a:ext uri="{FF2B5EF4-FFF2-40B4-BE49-F238E27FC236}">
              <a16:creationId xmlns:a16="http://schemas.microsoft.com/office/drawing/2014/main" id="{3997CAFA-04FB-4FF7-AFC7-75A8C6DE871E}"/>
            </a:ext>
          </a:extLst>
        </xdr:cNvPr>
        <xdr:cNvSpPr>
          <a:spLocks noChangeAspect="1" noChangeArrowheads="1"/>
        </xdr:cNvSpPr>
      </xdr:nvSpPr>
      <xdr:spPr bwMode="auto">
        <a:xfrm>
          <a:off x="6908800" y="8731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758" name="AutoShape 5" descr="Álcool Étilico Hidratado 70° 1L TUPI">
          <a:extLst>
            <a:ext uri="{FF2B5EF4-FFF2-40B4-BE49-F238E27FC236}">
              <a16:creationId xmlns:a16="http://schemas.microsoft.com/office/drawing/2014/main" id="{224A8103-84BA-4F84-9512-E47B28F80CA8}"/>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759" name="AutoShape 5" descr="Álcool Étilico Hidratado 70° 1L TUPI">
          <a:extLst>
            <a:ext uri="{FF2B5EF4-FFF2-40B4-BE49-F238E27FC236}">
              <a16:creationId xmlns:a16="http://schemas.microsoft.com/office/drawing/2014/main" id="{E2B4E05A-48A1-4A26-B0DF-41FC00284892}"/>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0</xdr:rowOff>
    </xdr:from>
    <xdr:ext cx="304800" cy="304800"/>
    <xdr:sp macro="" textlink="">
      <xdr:nvSpPr>
        <xdr:cNvPr id="760" name="AutoShape 5" descr="Álcool Étilico Hidratado 70° 1L TUPI">
          <a:extLst>
            <a:ext uri="{FF2B5EF4-FFF2-40B4-BE49-F238E27FC236}">
              <a16:creationId xmlns:a16="http://schemas.microsoft.com/office/drawing/2014/main" id="{ACE8B09B-AF41-49E4-A012-7B48EBD42B0A}"/>
            </a:ext>
          </a:extLst>
        </xdr:cNvPr>
        <xdr:cNvSpPr>
          <a:spLocks noChangeAspect="1" noChangeArrowheads="1"/>
        </xdr:cNvSpPr>
      </xdr:nvSpPr>
      <xdr:spPr bwMode="auto">
        <a:xfrm>
          <a:off x="6908800" y="8731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761" name="AutoShape 5" descr="Álcool Étilico Hidratado 70° 1L TUPI">
          <a:extLst>
            <a:ext uri="{FF2B5EF4-FFF2-40B4-BE49-F238E27FC236}">
              <a16:creationId xmlns:a16="http://schemas.microsoft.com/office/drawing/2014/main" id="{5E55834E-0029-4C97-8697-3F47B5A5AFD7}"/>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762" name="AutoShape 5" descr="Álcool Étilico Hidratado 70° 1L TUPI">
          <a:extLst>
            <a:ext uri="{FF2B5EF4-FFF2-40B4-BE49-F238E27FC236}">
              <a16:creationId xmlns:a16="http://schemas.microsoft.com/office/drawing/2014/main" id="{C15D9EA1-7AC9-46EF-8DC3-AD42EE39E07E}"/>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0</xdr:rowOff>
    </xdr:from>
    <xdr:ext cx="304800" cy="304800"/>
    <xdr:sp macro="" textlink="">
      <xdr:nvSpPr>
        <xdr:cNvPr id="763" name="AutoShape 5" descr="Álcool Étilico Hidratado 70° 1L TUPI">
          <a:extLst>
            <a:ext uri="{FF2B5EF4-FFF2-40B4-BE49-F238E27FC236}">
              <a16:creationId xmlns:a16="http://schemas.microsoft.com/office/drawing/2014/main" id="{023D9176-FC2C-4DF9-947C-79F7F92D21E1}"/>
            </a:ext>
          </a:extLst>
        </xdr:cNvPr>
        <xdr:cNvSpPr>
          <a:spLocks noChangeAspect="1" noChangeArrowheads="1"/>
        </xdr:cNvSpPr>
      </xdr:nvSpPr>
      <xdr:spPr bwMode="auto">
        <a:xfrm>
          <a:off x="6908800" y="8731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764" name="AutoShape 5" descr="Álcool Étilico Hidratado 70° 1L TUPI">
          <a:extLst>
            <a:ext uri="{FF2B5EF4-FFF2-40B4-BE49-F238E27FC236}">
              <a16:creationId xmlns:a16="http://schemas.microsoft.com/office/drawing/2014/main" id="{F6015385-0B19-4B76-99C1-A69A6265D00B}"/>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765" name="AutoShape 5" descr="Álcool Étilico Hidratado 70° 1L TUPI">
          <a:extLst>
            <a:ext uri="{FF2B5EF4-FFF2-40B4-BE49-F238E27FC236}">
              <a16:creationId xmlns:a16="http://schemas.microsoft.com/office/drawing/2014/main" id="{220F118D-75CE-4195-B3D6-F7E0537E8B6A}"/>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766" name="AutoShape 5" descr="Álcool Étilico Hidratado 70° 1L TUPI">
          <a:extLst>
            <a:ext uri="{FF2B5EF4-FFF2-40B4-BE49-F238E27FC236}">
              <a16:creationId xmlns:a16="http://schemas.microsoft.com/office/drawing/2014/main" id="{1B67E1B4-A77D-405E-AE70-A68CB675159C}"/>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767" name="AutoShape 5" descr="Álcool Étilico Hidratado 70° 1L TUPI">
          <a:extLst>
            <a:ext uri="{FF2B5EF4-FFF2-40B4-BE49-F238E27FC236}">
              <a16:creationId xmlns:a16="http://schemas.microsoft.com/office/drawing/2014/main" id="{40198345-558A-49FA-A2B6-F7135E3C3CFD}"/>
            </a:ext>
          </a:extLst>
        </xdr:cNvPr>
        <xdr:cNvSpPr>
          <a:spLocks noChangeAspect="1" noChangeArrowheads="1"/>
        </xdr:cNvSpPr>
      </xdr:nvSpPr>
      <xdr:spPr bwMode="auto">
        <a:xfrm>
          <a:off x="7215717"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768" name="AutoShape 5" descr="Álcool Étilico Hidratado 70° 1L TUPI">
          <a:extLst>
            <a:ext uri="{FF2B5EF4-FFF2-40B4-BE49-F238E27FC236}">
              <a16:creationId xmlns:a16="http://schemas.microsoft.com/office/drawing/2014/main" id="{242C3016-46C6-4712-9105-297E285D8F4F}"/>
            </a:ext>
          </a:extLst>
        </xdr:cNvPr>
        <xdr:cNvSpPr>
          <a:spLocks noChangeAspect="1" noChangeArrowheads="1"/>
        </xdr:cNvSpPr>
      </xdr:nvSpPr>
      <xdr:spPr bwMode="auto">
        <a:xfrm>
          <a:off x="7215717"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769" name="AutoShape 5" descr="Álcool Étilico Hidratado 70° 1L TUPI">
          <a:extLst>
            <a:ext uri="{FF2B5EF4-FFF2-40B4-BE49-F238E27FC236}">
              <a16:creationId xmlns:a16="http://schemas.microsoft.com/office/drawing/2014/main" id="{4F5F5D38-E2AC-4150-8126-EFDFB7FECCB5}"/>
            </a:ext>
          </a:extLst>
        </xdr:cNvPr>
        <xdr:cNvSpPr>
          <a:spLocks noChangeAspect="1" noChangeArrowheads="1"/>
        </xdr:cNvSpPr>
      </xdr:nvSpPr>
      <xdr:spPr bwMode="auto">
        <a:xfrm>
          <a:off x="7215717"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28</xdr:row>
      <xdr:rowOff>464608</xdr:rowOff>
    </xdr:from>
    <xdr:ext cx="304800" cy="304800"/>
    <xdr:sp macro="" textlink="">
      <xdr:nvSpPr>
        <xdr:cNvPr id="770" name="AutoShape 5" descr="Álcool Étilico Hidratado 70° 1L TUPI">
          <a:extLst>
            <a:ext uri="{FF2B5EF4-FFF2-40B4-BE49-F238E27FC236}">
              <a16:creationId xmlns:a16="http://schemas.microsoft.com/office/drawing/2014/main" id="{0AA3CF0E-EE4F-4D08-8DC4-36288F43349E}"/>
            </a:ext>
          </a:extLst>
        </xdr:cNvPr>
        <xdr:cNvSpPr>
          <a:spLocks noChangeAspect="1" noChangeArrowheads="1"/>
        </xdr:cNvSpPr>
      </xdr:nvSpPr>
      <xdr:spPr bwMode="auto">
        <a:xfrm>
          <a:off x="7215717"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771" name="AutoShape 5" descr="Álcool Étilico Hidratado 70° 1L TUPI">
          <a:extLst>
            <a:ext uri="{FF2B5EF4-FFF2-40B4-BE49-F238E27FC236}">
              <a16:creationId xmlns:a16="http://schemas.microsoft.com/office/drawing/2014/main" id="{AA789791-D9A0-4EC3-AA8A-28FD264C1086}"/>
            </a:ext>
          </a:extLst>
        </xdr:cNvPr>
        <xdr:cNvSpPr>
          <a:spLocks noChangeAspect="1" noChangeArrowheads="1"/>
        </xdr:cNvSpPr>
      </xdr:nvSpPr>
      <xdr:spPr bwMode="auto">
        <a:xfrm>
          <a:off x="7840133"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772" name="AutoShape 5" descr="Álcool Étilico Hidratado 70° 1L TUPI">
          <a:extLst>
            <a:ext uri="{FF2B5EF4-FFF2-40B4-BE49-F238E27FC236}">
              <a16:creationId xmlns:a16="http://schemas.microsoft.com/office/drawing/2014/main" id="{D127FD91-5E74-4A6D-A06E-3F4EE9C13B16}"/>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773" name="AutoShape 5" descr="Álcool Étilico Hidratado 70° 1L TUPI">
          <a:extLst>
            <a:ext uri="{FF2B5EF4-FFF2-40B4-BE49-F238E27FC236}">
              <a16:creationId xmlns:a16="http://schemas.microsoft.com/office/drawing/2014/main" id="{4B22639C-6C45-41EA-8E6B-87D7086EFF46}"/>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774" name="AutoShape 5" descr="Álcool Étilico Hidratado 70° 1L TUPI">
          <a:extLst>
            <a:ext uri="{FF2B5EF4-FFF2-40B4-BE49-F238E27FC236}">
              <a16:creationId xmlns:a16="http://schemas.microsoft.com/office/drawing/2014/main" id="{BF49C9CE-64BD-4399-B195-61567FC6CC5B}"/>
            </a:ext>
          </a:extLst>
        </xdr:cNvPr>
        <xdr:cNvSpPr>
          <a:spLocks noChangeAspect="1" noChangeArrowheads="1"/>
        </xdr:cNvSpPr>
      </xdr:nvSpPr>
      <xdr:spPr bwMode="auto">
        <a:xfrm>
          <a:off x="7840133"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28</xdr:row>
      <xdr:rowOff>464608</xdr:rowOff>
    </xdr:from>
    <xdr:ext cx="304800" cy="304800"/>
    <xdr:sp macro="" textlink="">
      <xdr:nvSpPr>
        <xdr:cNvPr id="775" name="AutoShape 5" descr="Álcool Étilico Hidratado 70° 1L TUPI">
          <a:extLst>
            <a:ext uri="{FF2B5EF4-FFF2-40B4-BE49-F238E27FC236}">
              <a16:creationId xmlns:a16="http://schemas.microsoft.com/office/drawing/2014/main" id="{74834131-4102-4E16-A795-E68542CA6E48}"/>
            </a:ext>
          </a:extLst>
        </xdr:cNvPr>
        <xdr:cNvSpPr>
          <a:spLocks noChangeAspect="1" noChangeArrowheads="1"/>
        </xdr:cNvSpPr>
      </xdr:nvSpPr>
      <xdr:spPr bwMode="auto">
        <a:xfrm>
          <a:off x="7215717"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776" name="AutoShape 5" descr="Álcool Étilico Hidratado 70° 1L TUPI">
          <a:extLst>
            <a:ext uri="{FF2B5EF4-FFF2-40B4-BE49-F238E27FC236}">
              <a16:creationId xmlns:a16="http://schemas.microsoft.com/office/drawing/2014/main" id="{A58109B7-D768-432C-B03A-C427A772B752}"/>
            </a:ext>
          </a:extLst>
        </xdr:cNvPr>
        <xdr:cNvSpPr>
          <a:spLocks noChangeAspect="1" noChangeArrowheads="1"/>
        </xdr:cNvSpPr>
      </xdr:nvSpPr>
      <xdr:spPr bwMode="auto">
        <a:xfrm>
          <a:off x="7215717" y="87301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777" name="AutoShape 5" descr="Álcool Étilico Hidratado 70° 1L TUPI">
          <a:extLst>
            <a:ext uri="{FF2B5EF4-FFF2-40B4-BE49-F238E27FC236}">
              <a16:creationId xmlns:a16="http://schemas.microsoft.com/office/drawing/2014/main" id="{2A6A1166-0D21-4A82-9741-B0363034C356}"/>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778" name="AutoShape 5" descr="Álcool Étilico Hidratado 70° 1L TUPI">
          <a:extLst>
            <a:ext uri="{FF2B5EF4-FFF2-40B4-BE49-F238E27FC236}">
              <a16:creationId xmlns:a16="http://schemas.microsoft.com/office/drawing/2014/main" id="{74752062-3116-4CD2-B224-8912C3478B73}"/>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779" name="AutoShape 5" descr="Álcool Étilico Hidratado 70° 1L TUPI">
          <a:extLst>
            <a:ext uri="{FF2B5EF4-FFF2-40B4-BE49-F238E27FC236}">
              <a16:creationId xmlns:a16="http://schemas.microsoft.com/office/drawing/2014/main" id="{24E7BDFA-55E8-4F23-959A-1E7D4224741D}"/>
            </a:ext>
          </a:extLst>
        </xdr:cNvPr>
        <xdr:cNvSpPr>
          <a:spLocks noChangeAspect="1" noChangeArrowheads="1"/>
        </xdr:cNvSpPr>
      </xdr:nvSpPr>
      <xdr:spPr bwMode="auto">
        <a:xfrm>
          <a:off x="7840133"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780" name="AutoShape 5" descr="Álcool Étilico Hidratado 70° 1L TUPI">
          <a:extLst>
            <a:ext uri="{FF2B5EF4-FFF2-40B4-BE49-F238E27FC236}">
              <a16:creationId xmlns:a16="http://schemas.microsoft.com/office/drawing/2014/main" id="{ACD7659D-C041-41C4-A063-CEA88AD8E31E}"/>
            </a:ext>
          </a:extLst>
        </xdr:cNvPr>
        <xdr:cNvSpPr>
          <a:spLocks noChangeAspect="1" noChangeArrowheads="1"/>
        </xdr:cNvSpPr>
      </xdr:nvSpPr>
      <xdr:spPr bwMode="auto">
        <a:xfrm>
          <a:off x="7840133"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781" name="AutoShape 5" descr="Álcool Étilico Hidratado 70° 1L TUPI">
          <a:extLst>
            <a:ext uri="{FF2B5EF4-FFF2-40B4-BE49-F238E27FC236}">
              <a16:creationId xmlns:a16="http://schemas.microsoft.com/office/drawing/2014/main" id="{940BB1BF-2C6C-44B8-8744-6B80C98DC0C2}"/>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782" name="AutoShape 5" descr="Álcool Étilico Hidratado 70° 1L TUPI">
          <a:extLst>
            <a:ext uri="{FF2B5EF4-FFF2-40B4-BE49-F238E27FC236}">
              <a16:creationId xmlns:a16="http://schemas.microsoft.com/office/drawing/2014/main" id="{287E6908-F373-4552-972D-181C69CD8B05}"/>
            </a:ext>
          </a:extLst>
        </xdr:cNvPr>
        <xdr:cNvSpPr>
          <a:spLocks noChangeAspect="1" noChangeArrowheads="1"/>
        </xdr:cNvSpPr>
      </xdr:nvSpPr>
      <xdr:spPr bwMode="auto">
        <a:xfrm>
          <a:off x="7215717" y="87301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783" name="AutoShape 5" descr="Álcool Étilico Hidratado 70° 1L TUPI">
          <a:extLst>
            <a:ext uri="{FF2B5EF4-FFF2-40B4-BE49-F238E27FC236}">
              <a16:creationId xmlns:a16="http://schemas.microsoft.com/office/drawing/2014/main" id="{75C5C9EA-8CD4-426B-920E-0974D3504777}"/>
            </a:ext>
          </a:extLst>
        </xdr:cNvPr>
        <xdr:cNvSpPr>
          <a:spLocks noChangeAspect="1" noChangeArrowheads="1"/>
        </xdr:cNvSpPr>
      </xdr:nvSpPr>
      <xdr:spPr bwMode="auto">
        <a:xfrm>
          <a:off x="7840133" y="87301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784" name="AutoShape 5" descr="Álcool Étilico Hidratado 70° 1L TUPI">
          <a:extLst>
            <a:ext uri="{FF2B5EF4-FFF2-40B4-BE49-F238E27FC236}">
              <a16:creationId xmlns:a16="http://schemas.microsoft.com/office/drawing/2014/main" id="{E28DF2A0-CC95-42CA-BB5E-08113CB9EE58}"/>
            </a:ext>
          </a:extLst>
        </xdr:cNvPr>
        <xdr:cNvSpPr>
          <a:spLocks noChangeAspect="1" noChangeArrowheads="1"/>
        </xdr:cNvSpPr>
      </xdr:nvSpPr>
      <xdr:spPr bwMode="auto">
        <a:xfrm>
          <a:off x="7840133" y="87301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28</xdr:row>
      <xdr:rowOff>464608</xdr:rowOff>
    </xdr:from>
    <xdr:ext cx="304800" cy="304800"/>
    <xdr:sp macro="" textlink="">
      <xdr:nvSpPr>
        <xdr:cNvPr id="785" name="AutoShape 5" descr="Álcool Étilico Hidratado 70° 1L TUPI">
          <a:extLst>
            <a:ext uri="{FF2B5EF4-FFF2-40B4-BE49-F238E27FC236}">
              <a16:creationId xmlns:a16="http://schemas.microsoft.com/office/drawing/2014/main" id="{D7BD325E-E90A-42F0-B6C1-D010001F1F23}"/>
            </a:ext>
          </a:extLst>
        </xdr:cNvPr>
        <xdr:cNvSpPr>
          <a:spLocks noChangeAspect="1" noChangeArrowheads="1"/>
        </xdr:cNvSpPr>
      </xdr:nvSpPr>
      <xdr:spPr bwMode="auto">
        <a:xfrm>
          <a:off x="7215717"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786" name="AutoShape 5" descr="Álcool Étilico Hidratado 70° 1L TUPI">
          <a:extLst>
            <a:ext uri="{FF2B5EF4-FFF2-40B4-BE49-F238E27FC236}">
              <a16:creationId xmlns:a16="http://schemas.microsoft.com/office/drawing/2014/main" id="{B16012C2-9A33-4677-961C-072B2FC908DA}"/>
            </a:ext>
          </a:extLst>
        </xdr:cNvPr>
        <xdr:cNvSpPr>
          <a:spLocks noChangeAspect="1" noChangeArrowheads="1"/>
        </xdr:cNvSpPr>
      </xdr:nvSpPr>
      <xdr:spPr bwMode="auto">
        <a:xfrm>
          <a:off x="7840133"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787" name="AutoShape 5" descr="Álcool Étilico Hidratado 70° 1L TUPI">
          <a:extLst>
            <a:ext uri="{FF2B5EF4-FFF2-40B4-BE49-F238E27FC236}">
              <a16:creationId xmlns:a16="http://schemas.microsoft.com/office/drawing/2014/main" id="{DC980299-1340-478F-87CA-E678755CE4CC}"/>
            </a:ext>
          </a:extLst>
        </xdr:cNvPr>
        <xdr:cNvSpPr>
          <a:spLocks noChangeAspect="1" noChangeArrowheads="1"/>
        </xdr:cNvSpPr>
      </xdr:nvSpPr>
      <xdr:spPr bwMode="auto">
        <a:xfrm>
          <a:off x="7840133"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788" name="AutoShape 5" descr="Álcool Étilico Hidratado 70° 1L TUPI">
          <a:extLst>
            <a:ext uri="{FF2B5EF4-FFF2-40B4-BE49-F238E27FC236}">
              <a16:creationId xmlns:a16="http://schemas.microsoft.com/office/drawing/2014/main" id="{67F30684-26F6-4308-8330-721D82E82D72}"/>
            </a:ext>
          </a:extLst>
        </xdr:cNvPr>
        <xdr:cNvSpPr>
          <a:spLocks noChangeAspect="1" noChangeArrowheads="1"/>
        </xdr:cNvSpPr>
      </xdr:nvSpPr>
      <xdr:spPr bwMode="auto">
        <a:xfrm>
          <a:off x="7840133"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789" name="AutoShape 5" descr="Álcool Étilico Hidratado 70° 1L TUPI">
          <a:extLst>
            <a:ext uri="{FF2B5EF4-FFF2-40B4-BE49-F238E27FC236}">
              <a16:creationId xmlns:a16="http://schemas.microsoft.com/office/drawing/2014/main" id="{2372416A-DD8A-4B74-90FC-C557D3C9A6BD}"/>
            </a:ext>
          </a:extLst>
        </xdr:cNvPr>
        <xdr:cNvSpPr>
          <a:spLocks noChangeAspect="1" noChangeArrowheads="1"/>
        </xdr:cNvSpPr>
      </xdr:nvSpPr>
      <xdr:spPr bwMode="auto">
        <a:xfrm>
          <a:off x="7840133"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790" name="AutoShape 5" descr="Álcool Étilico Hidratado 70° 1L TUPI">
          <a:extLst>
            <a:ext uri="{FF2B5EF4-FFF2-40B4-BE49-F238E27FC236}">
              <a16:creationId xmlns:a16="http://schemas.microsoft.com/office/drawing/2014/main" id="{B5EAD123-A82B-4300-850E-2D4DA5C66441}"/>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0</xdr:rowOff>
    </xdr:from>
    <xdr:ext cx="304800" cy="304800"/>
    <xdr:sp macro="" textlink="">
      <xdr:nvSpPr>
        <xdr:cNvPr id="791" name="AutoShape 5" descr="Álcool Étilico Hidratado 70° 1L TUPI">
          <a:extLst>
            <a:ext uri="{FF2B5EF4-FFF2-40B4-BE49-F238E27FC236}">
              <a16:creationId xmlns:a16="http://schemas.microsoft.com/office/drawing/2014/main" id="{82BF1983-6B2D-4966-A2A9-E0752DDABC1C}"/>
            </a:ext>
          </a:extLst>
        </xdr:cNvPr>
        <xdr:cNvSpPr>
          <a:spLocks noChangeAspect="1" noChangeArrowheads="1"/>
        </xdr:cNvSpPr>
      </xdr:nvSpPr>
      <xdr:spPr bwMode="auto">
        <a:xfrm>
          <a:off x="6908800" y="8731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792" name="AutoShape 5" descr="Álcool Étilico Hidratado 70° 1L TUPI">
          <a:extLst>
            <a:ext uri="{FF2B5EF4-FFF2-40B4-BE49-F238E27FC236}">
              <a16:creationId xmlns:a16="http://schemas.microsoft.com/office/drawing/2014/main" id="{23D32080-DE1D-4F08-9708-8A96BC9EFA98}"/>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793" name="AutoShape 5" descr="Álcool Étilico Hidratado 70° 1L TUPI">
          <a:extLst>
            <a:ext uri="{FF2B5EF4-FFF2-40B4-BE49-F238E27FC236}">
              <a16:creationId xmlns:a16="http://schemas.microsoft.com/office/drawing/2014/main" id="{F2297FBC-0B23-412C-AAF7-92540C35BBAF}"/>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0</xdr:rowOff>
    </xdr:from>
    <xdr:ext cx="304800" cy="304800"/>
    <xdr:sp macro="" textlink="">
      <xdr:nvSpPr>
        <xdr:cNvPr id="794" name="AutoShape 5" descr="Álcool Étilico Hidratado 70° 1L TUPI">
          <a:extLst>
            <a:ext uri="{FF2B5EF4-FFF2-40B4-BE49-F238E27FC236}">
              <a16:creationId xmlns:a16="http://schemas.microsoft.com/office/drawing/2014/main" id="{235C9276-CBE8-42A7-9BE7-A2268B4D69A4}"/>
            </a:ext>
          </a:extLst>
        </xdr:cNvPr>
        <xdr:cNvSpPr>
          <a:spLocks noChangeAspect="1" noChangeArrowheads="1"/>
        </xdr:cNvSpPr>
      </xdr:nvSpPr>
      <xdr:spPr bwMode="auto">
        <a:xfrm>
          <a:off x="6908800" y="8731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795" name="AutoShape 5" descr="Álcool Étilico Hidratado 70° 1L TUPI">
          <a:extLst>
            <a:ext uri="{FF2B5EF4-FFF2-40B4-BE49-F238E27FC236}">
              <a16:creationId xmlns:a16="http://schemas.microsoft.com/office/drawing/2014/main" id="{54B41430-D25D-405C-80F3-E2565C029330}"/>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796" name="AutoShape 5" descr="Álcool Étilico Hidratado 70° 1L TUPI">
          <a:extLst>
            <a:ext uri="{FF2B5EF4-FFF2-40B4-BE49-F238E27FC236}">
              <a16:creationId xmlns:a16="http://schemas.microsoft.com/office/drawing/2014/main" id="{73CD2F79-65E6-4A01-B10D-C1F81E2111B7}"/>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0</xdr:rowOff>
    </xdr:from>
    <xdr:ext cx="304800" cy="304800"/>
    <xdr:sp macro="" textlink="">
      <xdr:nvSpPr>
        <xdr:cNvPr id="797" name="AutoShape 5" descr="Álcool Étilico Hidratado 70° 1L TUPI">
          <a:extLst>
            <a:ext uri="{FF2B5EF4-FFF2-40B4-BE49-F238E27FC236}">
              <a16:creationId xmlns:a16="http://schemas.microsoft.com/office/drawing/2014/main" id="{5791AD0E-4158-4F4D-ABC5-80977F399EC5}"/>
            </a:ext>
          </a:extLst>
        </xdr:cNvPr>
        <xdr:cNvSpPr>
          <a:spLocks noChangeAspect="1" noChangeArrowheads="1"/>
        </xdr:cNvSpPr>
      </xdr:nvSpPr>
      <xdr:spPr bwMode="auto">
        <a:xfrm>
          <a:off x="6908800" y="8731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798" name="AutoShape 5" descr="Álcool Étilico Hidratado 70° 1L TUPI">
          <a:extLst>
            <a:ext uri="{FF2B5EF4-FFF2-40B4-BE49-F238E27FC236}">
              <a16:creationId xmlns:a16="http://schemas.microsoft.com/office/drawing/2014/main" id="{716913E5-A4EB-479F-A553-C2390B878465}"/>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799" name="AutoShape 5" descr="Álcool Étilico Hidratado 70° 1L TUPI">
          <a:extLst>
            <a:ext uri="{FF2B5EF4-FFF2-40B4-BE49-F238E27FC236}">
              <a16:creationId xmlns:a16="http://schemas.microsoft.com/office/drawing/2014/main" id="{6192418D-185D-442C-8088-091DB06B583E}"/>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800" name="AutoShape 5" descr="Álcool Étilico Hidratado 70° 1L TUPI">
          <a:extLst>
            <a:ext uri="{FF2B5EF4-FFF2-40B4-BE49-F238E27FC236}">
              <a16:creationId xmlns:a16="http://schemas.microsoft.com/office/drawing/2014/main" id="{216DFCBC-58AE-4480-915D-AB60FAEC8527}"/>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28</xdr:row>
      <xdr:rowOff>464608</xdr:rowOff>
    </xdr:from>
    <xdr:ext cx="304800" cy="304800"/>
    <xdr:sp macro="" textlink="">
      <xdr:nvSpPr>
        <xdr:cNvPr id="801" name="AutoShape 5" descr="Álcool Étilico Hidratado 70° 1L TUPI">
          <a:extLst>
            <a:ext uri="{FF2B5EF4-FFF2-40B4-BE49-F238E27FC236}">
              <a16:creationId xmlns:a16="http://schemas.microsoft.com/office/drawing/2014/main" id="{BA161188-B5BF-4B86-BA78-800989F43E54}"/>
            </a:ext>
          </a:extLst>
        </xdr:cNvPr>
        <xdr:cNvSpPr>
          <a:spLocks noChangeAspect="1" noChangeArrowheads="1"/>
        </xdr:cNvSpPr>
      </xdr:nvSpPr>
      <xdr:spPr bwMode="auto">
        <a:xfrm>
          <a:off x="7215717"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28</xdr:row>
      <xdr:rowOff>464608</xdr:rowOff>
    </xdr:from>
    <xdr:ext cx="304800" cy="304800"/>
    <xdr:sp macro="" textlink="">
      <xdr:nvSpPr>
        <xdr:cNvPr id="802" name="AutoShape 5" descr="Álcool Étilico Hidratado 70° 1L TUPI">
          <a:extLst>
            <a:ext uri="{FF2B5EF4-FFF2-40B4-BE49-F238E27FC236}">
              <a16:creationId xmlns:a16="http://schemas.microsoft.com/office/drawing/2014/main" id="{E1CABED3-F007-4AA9-826E-1C40E995C1FA}"/>
            </a:ext>
          </a:extLst>
        </xdr:cNvPr>
        <xdr:cNvSpPr>
          <a:spLocks noChangeAspect="1" noChangeArrowheads="1"/>
        </xdr:cNvSpPr>
      </xdr:nvSpPr>
      <xdr:spPr bwMode="auto">
        <a:xfrm>
          <a:off x="7215717"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28</xdr:row>
      <xdr:rowOff>464608</xdr:rowOff>
    </xdr:from>
    <xdr:ext cx="304800" cy="304800"/>
    <xdr:sp macro="" textlink="">
      <xdr:nvSpPr>
        <xdr:cNvPr id="803" name="AutoShape 5" descr="Álcool Étilico Hidratado 70° 1L TUPI">
          <a:extLst>
            <a:ext uri="{FF2B5EF4-FFF2-40B4-BE49-F238E27FC236}">
              <a16:creationId xmlns:a16="http://schemas.microsoft.com/office/drawing/2014/main" id="{94C17574-2F87-4917-B742-97940F9C6DDC}"/>
            </a:ext>
          </a:extLst>
        </xdr:cNvPr>
        <xdr:cNvSpPr>
          <a:spLocks noChangeAspect="1" noChangeArrowheads="1"/>
        </xdr:cNvSpPr>
      </xdr:nvSpPr>
      <xdr:spPr bwMode="auto">
        <a:xfrm>
          <a:off x="7215717"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28</xdr:row>
      <xdr:rowOff>464608</xdr:rowOff>
    </xdr:from>
    <xdr:ext cx="304800" cy="304800"/>
    <xdr:sp macro="" textlink="">
      <xdr:nvSpPr>
        <xdr:cNvPr id="804" name="AutoShape 5" descr="Álcool Étilico Hidratado 70° 1L TUPI">
          <a:extLst>
            <a:ext uri="{FF2B5EF4-FFF2-40B4-BE49-F238E27FC236}">
              <a16:creationId xmlns:a16="http://schemas.microsoft.com/office/drawing/2014/main" id="{B8E27F7C-237C-46A4-B243-3F999CFFA09F}"/>
            </a:ext>
          </a:extLst>
        </xdr:cNvPr>
        <xdr:cNvSpPr>
          <a:spLocks noChangeAspect="1" noChangeArrowheads="1"/>
        </xdr:cNvSpPr>
      </xdr:nvSpPr>
      <xdr:spPr bwMode="auto">
        <a:xfrm>
          <a:off x="7215717"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805" name="AutoShape 5" descr="Álcool Étilico Hidratado 70° 1L TUPI">
          <a:extLst>
            <a:ext uri="{FF2B5EF4-FFF2-40B4-BE49-F238E27FC236}">
              <a16:creationId xmlns:a16="http://schemas.microsoft.com/office/drawing/2014/main" id="{CFAE8A3F-2AB3-43D5-855D-894D9FF90DB8}"/>
            </a:ext>
          </a:extLst>
        </xdr:cNvPr>
        <xdr:cNvSpPr>
          <a:spLocks noChangeAspect="1" noChangeArrowheads="1"/>
        </xdr:cNvSpPr>
      </xdr:nvSpPr>
      <xdr:spPr bwMode="auto">
        <a:xfrm>
          <a:off x="7840133"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806" name="AutoShape 5" descr="Álcool Étilico Hidratado 70° 1L TUPI">
          <a:extLst>
            <a:ext uri="{FF2B5EF4-FFF2-40B4-BE49-F238E27FC236}">
              <a16:creationId xmlns:a16="http://schemas.microsoft.com/office/drawing/2014/main" id="{C2503FEF-842E-458E-8F06-6CEF2D72B99C}"/>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807" name="AutoShape 5" descr="Álcool Étilico Hidratado 70° 1L TUPI">
          <a:extLst>
            <a:ext uri="{FF2B5EF4-FFF2-40B4-BE49-F238E27FC236}">
              <a16:creationId xmlns:a16="http://schemas.microsoft.com/office/drawing/2014/main" id="{8EE12503-A1CD-4B6F-828E-60B2BC2A193B}"/>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808" name="AutoShape 5" descr="Álcool Étilico Hidratado 70° 1L TUPI">
          <a:extLst>
            <a:ext uri="{FF2B5EF4-FFF2-40B4-BE49-F238E27FC236}">
              <a16:creationId xmlns:a16="http://schemas.microsoft.com/office/drawing/2014/main" id="{B1771B01-177F-480C-86C6-030F9FE184B9}"/>
            </a:ext>
          </a:extLst>
        </xdr:cNvPr>
        <xdr:cNvSpPr>
          <a:spLocks noChangeAspect="1" noChangeArrowheads="1"/>
        </xdr:cNvSpPr>
      </xdr:nvSpPr>
      <xdr:spPr bwMode="auto">
        <a:xfrm>
          <a:off x="7840133"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28</xdr:row>
      <xdr:rowOff>464608</xdr:rowOff>
    </xdr:from>
    <xdr:ext cx="304800" cy="304800"/>
    <xdr:sp macro="" textlink="">
      <xdr:nvSpPr>
        <xdr:cNvPr id="809" name="AutoShape 5" descr="Álcool Étilico Hidratado 70° 1L TUPI">
          <a:extLst>
            <a:ext uri="{FF2B5EF4-FFF2-40B4-BE49-F238E27FC236}">
              <a16:creationId xmlns:a16="http://schemas.microsoft.com/office/drawing/2014/main" id="{6B4C1516-69F3-4217-8FC5-7707EE227C22}"/>
            </a:ext>
          </a:extLst>
        </xdr:cNvPr>
        <xdr:cNvSpPr>
          <a:spLocks noChangeAspect="1" noChangeArrowheads="1"/>
        </xdr:cNvSpPr>
      </xdr:nvSpPr>
      <xdr:spPr bwMode="auto">
        <a:xfrm>
          <a:off x="7215717"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810" name="AutoShape 5" descr="Álcool Étilico Hidratado 70° 1L TUPI">
          <a:extLst>
            <a:ext uri="{FF2B5EF4-FFF2-40B4-BE49-F238E27FC236}">
              <a16:creationId xmlns:a16="http://schemas.microsoft.com/office/drawing/2014/main" id="{9D2D837E-4E00-42E8-9B86-DF400CCA6873}"/>
            </a:ext>
          </a:extLst>
        </xdr:cNvPr>
        <xdr:cNvSpPr>
          <a:spLocks noChangeAspect="1" noChangeArrowheads="1"/>
        </xdr:cNvSpPr>
      </xdr:nvSpPr>
      <xdr:spPr bwMode="auto">
        <a:xfrm>
          <a:off x="7215717" y="87301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811" name="AutoShape 5" descr="Álcool Étilico Hidratado 70° 1L TUPI">
          <a:extLst>
            <a:ext uri="{FF2B5EF4-FFF2-40B4-BE49-F238E27FC236}">
              <a16:creationId xmlns:a16="http://schemas.microsoft.com/office/drawing/2014/main" id="{C2A8E27D-0FBA-4800-BBF3-C6E441DB600D}"/>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812" name="AutoShape 5" descr="Álcool Étilico Hidratado 70° 1L TUPI">
          <a:extLst>
            <a:ext uri="{FF2B5EF4-FFF2-40B4-BE49-F238E27FC236}">
              <a16:creationId xmlns:a16="http://schemas.microsoft.com/office/drawing/2014/main" id="{2181014C-1E49-47FB-AE0F-E62239F51945}"/>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813" name="AutoShape 5" descr="Álcool Étilico Hidratado 70° 1L TUPI">
          <a:extLst>
            <a:ext uri="{FF2B5EF4-FFF2-40B4-BE49-F238E27FC236}">
              <a16:creationId xmlns:a16="http://schemas.microsoft.com/office/drawing/2014/main" id="{6512CB05-C61E-43ED-9306-C14A2F6FC82A}"/>
            </a:ext>
          </a:extLst>
        </xdr:cNvPr>
        <xdr:cNvSpPr>
          <a:spLocks noChangeAspect="1" noChangeArrowheads="1"/>
        </xdr:cNvSpPr>
      </xdr:nvSpPr>
      <xdr:spPr bwMode="auto">
        <a:xfrm>
          <a:off x="7840133"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814" name="AutoShape 5" descr="Álcool Étilico Hidratado 70° 1L TUPI">
          <a:extLst>
            <a:ext uri="{FF2B5EF4-FFF2-40B4-BE49-F238E27FC236}">
              <a16:creationId xmlns:a16="http://schemas.microsoft.com/office/drawing/2014/main" id="{2FD80A30-AAE5-4032-8AC9-8122FF0025B0}"/>
            </a:ext>
          </a:extLst>
        </xdr:cNvPr>
        <xdr:cNvSpPr>
          <a:spLocks noChangeAspect="1" noChangeArrowheads="1"/>
        </xdr:cNvSpPr>
      </xdr:nvSpPr>
      <xdr:spPr bwMode="auto">
        <a:xfrm>
          <a:off x="7840133"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815" name="AutoShape 5" descr="Álcool Étilico Hidratado 70° 1L TUPI">
          <a:extLst>
            <a:ext uri="{FF2B5EF4-FFF2-40B4-BE49-F238E27FC236}">
              <a16:creationId xmlns:a16="http://schemas.microsoft.com/office/drawing/2014/main" id="{0E043465-FBF1-428A-AEA4-0E8F4998FCFD}"/>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816" name="AutoShape 5" descr="Álcool Étilico Hidratado 70° 1L TUPI">
          <a:extLst>
            <a:ext uri="{FF2B5EF4-FFF2-40B4-BE49-F238E27FC236}">
              <a16:creationId xmlns:a16="http://schemas.microsoft.com/office/drawing/2014/main" id="{7DF94525-E748-480D-A919-CDC408C26E1E}"/>
            </a:ext>
          </a:extLst>
        </xdr:cNvPr>
        <xdr:cNvSpPr>
          <a:spLocks noChangeAspect="1" noChangeArrowheads="1"/>
        </xdr:cNvSpPr>
      </xdr:nvSpPr>
      <xdr:spPr bwMode="auto">
        <a:xfrm>
          <a:off x="7215717" y="87301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817" name="AutoShape 5" descr="Álcool Étilico Hidratado 70° 1L TUPI">
          <a:extLst>
            <a:ext uri="{FF2B5EF4-FFF2-40B4-BE49-F238E27FC236}">
              <a16:creationId xmlns:a16="http://schemas.microsoft.com/office/drawing/2014/main" id="{81238E21-0DF0-4896-AB16-5FBEC47EFF0C}"/>
            </a:ext>
          </a:extLst>
        </xdr:cNvPr>
        <xdr:cNvSpPr>
          <a:spLocks noChangeAspect="1" noChangeArrowheads="1"/>
        </xdr:cNvSpPr>
      </xdr:nvSpPr>
      <xdr:spPr bwMode="auto">
        <a:xfrm>
          <a:off x="7840133" y="87301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818" name="AutoShape 5" descr="Álcool Étilico Hidratado 70° 1L TUPI">
          <a:extLst>
            <a:ext uri="{FF2B5EF4-FFF2-40B4-BE49-F238E27FC236}">
              <a16:creationId xmlns:a16="http://schemas.microsoft.com/office/drawing/2014/main" id="{CCF61F86-8B16-4F5B-9D2A-6E9FCADA43EA}"/>
            </a:ext>
          </a:extLst>
        </xdr:cNvPr>
        <xdr:cNvSpPr>
          <a:spLocks noChangeAspect="1" noChangeArrowheads="1"/>
        </xdr:cNvSpPr>
      </xdr:nvSpPr>
      <xdr:spPr bwMode="auto">
        <a:xfrm>
          <a:off x="7840133" y="87301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28</xdr:row>
      <xdr:rowOff>464608</xdr:rowOff>
    </xdr:from>
    <xdr:ext cx="304800" cy="304800"/>
    <xdr:sp macro="" textlink="">
      <xdr:nvSpPr>
        <xdr:cNvPr id="819" name="AutoShape 5" descr="Álcool Étilico Hidratado 70° 1L TUPI">
          <a:extLst>
            <a:ext uri="{FF2B5EF4-FFF2-40B4-BE49-F238E27FC236}">
              <a16:creationId xmlns:a16="http://schemas.microsoft.com/office/drawing/2014/main" id="{253B56C6-E930-4775-9F34-BC0EDD029B29}"/>
            </a:ext>
          </a:extLst>
        </xdr:cNvPr>
        <xdr:cNvSpPr>
          <a:spLocks noChangeAspect="1" noChangeArrowheads="1"/>
        </xdr:cNvSpPr>
      </xdr:nvSpPr>
      <xdr:spPr bwMode="auto">
        <a:xfrm>
          <a:off x="7215717"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820" name="AutoShape 5" descr="Álcool Étilico Hidratado 70° 1L TUPI">
          <a:extLst>
            <a:ext uri="{FF2B5EF4-FFF2-40B4-BE49-F238E27FC236}">
              <a16:creationId xmlns:a16="http://schemas.microsoft.com/office/drawing/2014/main" id="{B77CDDEC-3E65-4809-AE81-2D85053766C6}"/>
            </a:ext>
          </a:extLst>
        </xdr:cNvPr>
        <xdr:cNvSpPr>
          <a:spLocks noChangeAspect="1" noChangeArrowheads="1"/>
        </xdr:cNvSpPr>
      </xdr:nvSpPr>
      <xdr:spPr bwMode="auto">
        <a:xfrm>
          <a:off x="7840133"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821" name="AutoShape 5" descr="Álcool Étilico Hidratado 70° 1L TUPI">
          <a:extLst>
            <a:ext uri="{FF2B5EF4-FFF2-40B4-BE49-F238E27FC236}">
              <a16:creationId xmlns:a16="http://schemas.microsoft.com/office/drawing/2014/main" id="{1706CFE7-076A-4E07-B252-52BDFAC13EAB}"/>
            </a:ext>
          </a:extLst>
        </xdr:cNvPr>
        <xdr:cNvSpPr>
          <a:spLocks noChangeAspect="1" noChangeArrowheads="1"/>
        </xdr:cNvSpPr>
      </xdr:nvSpPr>
      <xdr:spPr bwMode="auto">
        <a:xfrm>
          <a:off x="7840133"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822" name="AutoShape 5" descr="Álcool Étilico Hidratado 70° 1L TUPI">
          <a:extLst>
            <a:ext uri="{FF2B5EF4-FFF2-40B4-BE49-F238E27FC236}">
              <a16:creationId xmlns:a16="http://schemas.microsoft.com/office/drawing/2014/main" id="{19CF1355-7B27-4962-ABDB-6D78D81FAEC9}"/>
            </a:ext>
          </a:extLst>
        </xdr:cNvPr>
        <xdr:cNvSpPr>
          <a:spLocks noChangeAspect="1" noChangeArrowheads="1"/>
        </xdr:cNvSpPr>
      </xdr:nvSpPr>
      <xdr:spPr bwMode="auto">
        <a:xfrm>
          <a:off x="7840133"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823" name="AutoShape 5" descr="Álcool Étilico Hidratado 70° 1L TUPI">
          <a:extLst>
            <a:ext uri="{FF2B5EF4-FFF2-40B4-BE49-F238E27FC236}">
              <a16:creationId xmlns:a16="http://schemas.microsoft.com/office/drawing/2014/main" id="{296F0E2D-88FB-4BEF-84DA-0A5412B6ED15}"/>
            </a:ext>
          </a:extLst>
        </xdr:cNvPr>
        <xdr:cNvSpPr>
          <a:spLocks noChangeAspect="1" noChangeArrowheads="1"/>
        </xdr:cNvSpPr>
      </xdr:nvSpPr>
      <xdr:spPr bwMode="auto">
        <a:xfrm>
          <a:off x="7840133"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824" name="AutoShape 5" descr="Álcool Étilico Hidratado 70° 1L TUPI">
          <a:extLst>
            <a:ext uri="{FF2B5EF4-FFF2-40B4-BE49-F238E27FC236}">
              <a16:creationId xmlns:a16="http://schemas.microsoft.com/office/drawing/2014/main" id="{ABBEF532-85EC-4A06-9BDB-C2085C91DEB4}"/>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0</xdr:rowOff>
    </xdr:from>
    <xdr:ext cx="304800" cy="304800"/>
    <xdr:sp macro="" textlink="">
      <xdr:nvSpPr>
        <xdr:cNvPr id="825" name="AutoShape 5" descr="Álcool Étilico Hidratado 70° 1L TUPI">
          <a:extLst>
            <a:ext uri="{FF2B5EF4-FFF2-40B4-BE49-F238E27FC236}">
              <a16:creationId xmlns:a16="http://schemas.microsoft.com/office/drawing/2014/main" id="{A051B01A-3F01-4BA0-9476-527F83A92F95}"/>
            </a:ext>
          </a:extLst>
        </xdr:cNvPr>
        <xdr:cNvSpPr>
          <a:spLocks noChangeAspect="1" noChangeArrowheads="1"/>
        </xdr:cNvSpPr>
      </xdr:nvSpPr>
      <xdr:spPr bwMode="auto">
        <a:xfrm>
          <a:off x="6908800" y="8731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826" name="AutoShape 5" descr="Álcool Étilico Hidratado 70° 1L TUPI">
          <a:extLst>
            <a:ext uri="{FF2B5EF4-FFF2-40B4-BE49-F238E27FC236}">
              <a16:creationId xmlns:a16="http://schemas.microsoft.com/office/drawing/2014/main" id="{EB3ECCAE-7038-4837-BA64-7E96C45D68F5}"/>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827" name="AutoShape 5" descr="Álcool Étilico Hidratado 70° 1L TUPI">
          <a:extLst>
            <a:ext uri="{FF2B5EF4-FFF2-40B4-BE49-F238E27FC236}">
              <a16:creationId xmlns:a16="http://schemas.microsoft.com/office/drawing/2014/main" id="{51D59886-11B3-42B3-ABFC-5D60AC2069DB}"/>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0</xdr:rowOff>
    </xdr:from>
    <xdr:ext cx="304800" cy="304800"/>
    <xdr:sp macro="" textlink="">
      <xdr:nvSpPr>
        <xdr:cNvPr id="828" name="AutoShape 5" descr="Álcool Étilico Hidratado 70° 1L TUPI">
          <a:extLst>
            <a:ext uri="{FF2B5EF4-FFF2-40B4-BE49-F238E27FC236}">
              <a16:creationId xmlns:a16="http://schemas.microsoft.com/office/drawing/2014/main" id="{13645930-E2BE-41A5-A2AC-B29C2DEABC1E}"/>
            </a:ext>
          </a:extLst>
        </xdr:cNvPr>
        <xdr:cNvSpPr>
          <a:spLocks noChangeAspect="1" noChangeArrowheads="1"/>
        </xdr:cNvSpPr>
      </xdr:nvSpPr>
      <xdr:spPr bwMode="auto">
        <a:xfrm>
          <a:off x="6908800" y="8731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829" name="AutoShape 5" descr="Álcool Étilico Hidratado 70° 1L TUPI">
          <a:extLst>
            <a:ext uri="{FF2B5EF4-FFF2-40B4-BE49-F238E27FC236}">
              <a16:creationId xmlns:a16="http://schemas.microsoft.com/office/drawing/2014/main" id="{9B968D34-99BC-4BF4-8D58-0CA3A7F8D4D0}"/>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830" name="AutoShape 5" descr="Álcool Étilico Hidratado 70° 1L TUPI">
          <a:extLst>
            <a:ext uri="{FF2B5EF4-FFF2-40B4-BE49-F238E27FC236}">
              <a16:creationId xmlns:a16="http://schemas.microsoft.com/office/drawing/2014/main" id="{4E7EA2CE-61AD-40C3-AD4D-A6BC49B11D4B}"/>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0</xdr:rowOff>
    </xdr:from>
    <xdr:ext cx="304800" cy="304800"/>
    <xdr:sp macro="" textlink="">
      <xdr:nvSpPr>
        <xdr:cNvPr id="831" name="AutoShape 5" descr="Álcool Étilico Hidratado 70° 1L TUPI">
          <a:extLst>
            <a:ext uri="{FF2B5EF4-FFF2-40B4-BE49-F238E27FC236}">
              <a16:creationId xmlns:a16="http://schemas.microsoft.com/office/drawing/2014/main" id="{D9022B3F-9A2E-479F-BEA3-6877E5708EDA}"/>
            </a:ext>
          </a:extLst>
        </xdr:cNvPr>
        <xdr:cNvSpPr>
          <a:spLocks noChangeAspect="1" noChangeArrowheads="1"/>
        </xdr:cNvSpPr>
      </xdr:nvSpPr>
      <xdr:spPr bwMode="auto">
        <a:xfrm>
          <a:off x="6908800" y="8731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832" name="AutoShape 5" descr="Álcool Étilico Hidratado 70° 1L TUPI">
          <a:extLst>
            <a:ext uri="{FF2B5EF4-FFF2-40B4-BE49-F238E27FC236}">
              <a16:creationId xmlns:a16="http://schemas.microsoft.com/office/drawing/2014/main" id="{C97AE79B-5F21-43F3-B306-8D788709C2B2}"/>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833" name="AutoShape 5" descr="Álcool Étilico Hidratado 70° 1L TUPI">
          <a:extLst>
            <a:ext uri="{FF2B5EF4-FFF2-40B4-BE49-F238E27FC236}">
              <a16:creationId xmlns:a16="http://schemas.microsoft.com/office/drawing/2014/main" id="{B26D6CAC-6655-431F-9701-9A4842AFE0D2}"/>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834" name="AutoShape 5" descr="Álcool Étilico Hidratado 70° 1L TUPI">
          <a:extLst>
            <a:ext uri="{FF2B5EF4-FFF2-40B4-BE49-F238E27FC236}">
              <a16:creationId xmlns:a16="http://schemas.microsoft.com/office/drawing/2014/main" id="{5A0F412C-88DF-481A-B613-DF4654A5B8B0}"/>
            </a:ext>
          </a:extLst>
        </xdr:cNvPr>
        <xdr:cNvSpPr>
          <a:spLocks noChangeAspect="1" noChangeArrowheads="1"/>
        </xdr:cNvSpPr>
      </xdr:nvSpPr>
      <xdr:spPr bwMode="auto">
        <a:xfrm>
          <a:off x="6908800" y="9121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28</xdr:row>
      <xdr:rowOff>464608</xdr:rowOff>
    </xdr:from>
    <xdr:ext cx="304800" cy="304800"/>
    <xdr:sp macro="" textlink="">
      <xdr:nvSpPr>
        <xdr:cNvPr id="835" name="AutoShape 5" descr="Álcool Étilico Hidratado 70° 1L TUPI">
          <a:extLst>
            <a:ext uri="{FF2B5EF4-FFF2-40B4-BE49-F238E27FC236}">
              <a16:creationId xmlns:a16="http://schemas.microsoft.com/office/drawing/2014/main" id="{8552FDE0-D0F8-4DEC-B499-4C9C07D3E2CA}"/>
            </a:ext>
          </a:extLst>
        </xdr:cNvPr>
        <xdr:cNvSpPr>
          <a:spLocks noChangeAspect="1" noChangeArrowheads="1"/>
        </xdr:cNvSpPr>
      </xdr:nvSpPr>
      <xdr:spPr bwMode="auto">
        <a:xfrm>
          <a:off x="7215717"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28</xdr:row>
      <xdr:rowOff>464608</xdr:rowOff>
    </xdr:from>
    <xdr:ext cx="304800" cy="304800"/>
    <xdr:sp macro="" textlink="">
      <xdr:nvSpPr>
        <xdr:cNvPr id="836" name="AutoShape 5" descr="Álcool Étilico Hidratado 70° 1L TUPI">
          <a:extLst>
            <a:ext uri="{FF2B5EF4-FFF2-40B4-BE49-F238E27FC236}">
              <a16:creationId xmlns:a16="http://schemas.microsoft.com/office/drawing/2014/main" id="{64307787-B7B0-4E47-91E7-096B1D12D6F3}"/>
            </a:ext>
          </a:extLst>
        </xdr:cNvPr>
        <xdr:cNvSpPr>
          <a:spLocks noChangeAspect="1" noChangeArrowheads="1"/>
        </xdr:cNvSpPr>
      </xdr:nvSpPr>
      <xdr:spPr bwMode="auto">
        <a:xfrm>
          <a:off x="7215717"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28</xdr:row>
      <xdr:rowOff>464608</xdr:rowOff>
    </xdr:from>
    <xdr:ext cx="304800" cy="304800"/>
    <xdr:sp macro="" textlink="">
      <xdr:nvSpPr>
        <xdr:cNvPr id="837" name="AutoShape 5" descr="Álcool Étilico Hidratado 70° 1L TUPI">
          <a:extLst>
            <a:ext uri="{FF2B5EF4-FFF2-40B4-BE49-F238E27FC236}">
              <a16:creationId xmlns:a16="http://schemas.microsoft.com/office/drawing/2014/main" id="{574FA3A6-1219-4F0F-8AB2-3E66FC0CB44C}"/>
            </a:ext>
          </a:extLst>
        </xdr:cNvPr>
        <xdr:cNvSpPr>
          <a:spLocks noChangeAspect="1" noChangeArrowheads="1"/>
        </xdr:cNvSpPr>
      </xdr:nvSpPr>
      <xdr:spPr bwMode="auto">
        <a:xfrm>
          <a:off x="7215717" y="9195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838" name="AutoShape 5" descr="Álcool Étilico Hidratado 70° 1L TUPI">
          <a:extLst>
            <a:ext uri="{FF2B5EF4-FFF2-40B4-BE49-F238E27FC236}">
              <a16:creationId xmlns:a16="http://schemas.microsoft.com/office/drawing/2014/main" id="{82C1FEDD-01BE-4BC8-A2A1-F572D0F2B527}"/>
            </a:ext>
          </a:extLst>
        </xdr:cNvPr>
        <xdr:cNvSpPr>
          <a:spLocks noChangeAspect="1" noChangeArrowheads="1"/>
        </xdr:cNvSpPr>
      </xdr:nvSpPr>
      <xdr:spPr bwMode="auto">
        <a:xfrm>
          <a:off x="6908800" y="18646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839" name="AutoShape 5" descr="Álcool Étilico Hidratado 70° 1L TUPI">
          <a:extLst>
            <a:ext uri="{FF2B5EF4-FFF2-40B4-BE49-F238E27FC236}">
              <a16:creationId xmlns:a16="http://schemas.microsoft.com/office/drawing/2014/main" id="{D40E6A19-BF79-43D9-ABF7-5B9534F3E031}"/>
            </a:ext>
          </a:extLst>
        </xdr:cNvPr>
        <xdr:cNvSpPr>
          <a:spLocks noChangeAspect="1" noChangeArrowheads="1"/>
        </xdr:cNvSpPr>
      </xdr:nvSpPr>
      <xdr:spPr bwMode="auto">
        <a:xfrm>
          <a:off x="6908800" y="18646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38</xdr:row>
      <xdr:rowOff>0</xdr:rowOff>
    </xdr:from>
    <xdr:ext cx="304800" cy="304800"/>
    <xdr:sp macro="" textlink="">
      <xdr:nvSpPr>
        <xdr:cNvPr id="840" name="AutoShape 5" descr="Álcool Étilico Hidratado 70° 1L TUPI">
          <a:extLst>
            <a:ext uri="{FF2B5EF4-FFF2-40B4-BE49-F238E27FC236}">
              <a16:creationId xmlns:a16="http://schemas.microsoft.com/office/drawing/2014/main" id="{DA80BAEA-C83D-4BB9-A707-4ADD13B10D0E}"/>
            </a:ext>
          </a:extLst>
        </xdr:cNvPr>
        <xdr:cNvSpPr>
          <a:spLocks noChangeAspect="1" noChangeArrowheads="1"/>
        </xdr:cNvSpPr>
      </xdr:nvSpPr>
      <xdr:spPr bwMode="auto">
        <a:xfrm>
          <a:off x="6908800" y="18997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841" name="AutoShape 5" descr="Álcool Étilico Hidratado 70° 1L TUPI">
          <a:extLst>
            <a:ext uri="{FF2B5EF4-FFF2-40B4-BE49-F238E27FC236}">
              <a16:creationId xmlns:a16="http://schemas.microsoft.com/office/drawing/2014/main" id="{3111225D-8764-4D78-9D6D-52AB0F4302EA}"/>
            </a:ext>
          </a:extLst>
        </xdr:cNvPr>
        <xdr:cNvSpPr>
          <a:spLocks noChangeAspect="1" noChangeArrowheads="1"/>
        </xdr:cNvSpPr>
      </xdr:nvSpPr>
      <xdr:spPr bwMode="auto">
        <a:xfrm>
          <a:off x="6908800" y="18646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842" name="AutoShape 5" descr="Álcool Étilico Hidratado 70° 1L TUPI">
          <a:extLst>
            <a:ext uri="{FF2B5EF4-FFF2-40B4-BE49-F238E27FC236}">
              <a16:creationId xmlns:a16="http://schemas.microsoft.com/office/drawing/2014/main" id="{B3EC3D8D-C126-4578-A332-5930ABB28CB4}"/>
            </a:ext>
          </a:extLst>
        </xdr:cNvPr>
        <xdr:cNvSpPr>
          <a:spLocks noChangeAspect="1" noChangeArrowheads="1"/>
        </xdr:cNvSpPr>
      </xdr:nvSpPr>
      <xdr:spPr bwMode="auto">
        <a:xfrm>
          <a:off x="6908800" y="18646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38</xdr:row>
      <xdr:rowOff>390525</xdr:rowOff>
    </xdr:from>
    <xdr:ext cx="304800" cy="304800"/>
    <xdr:sp macro="" textlink="">
      <xdr:nvSpPr>
        <xdr:cNvPr id="843" name="AutoShape 5" descr="Álcool Étilico Hidratado 70° 1L TUPI">
          <a:extLst>
            <a:ext uri="{FF2B5EF4-FFF2-40B4-BE49-F238E27FC236}">
              <a16:creationId xmlns:a16="http://schemas.microsoft.com/office/drawing/2014/main" id="{13235A79-025E-4454-8368-64E20CB8E3F1}"/>
            </a:ext>
          </a:extLst>
        </xdr:cNvPr>
        <xdr:cNvSpPr>
          <a:spLocks noChangeAspect="1" noChangeArrowheads="1"/>
        </xdr:cNvSpPr>
      </xdr:nvSpPr>
      <xdr:spPr bwMode="auto">
        <a:xfrm>
          <a:off x="6908800" y="193876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38</xdr:row>
      <xdr:rowOff>390525</xdr:rowOff>
    </xdr:from>
    <xdr:ext cx="304800" cy="304800"/>
    <xdr:sp macro="" textlink="">
      <xdr:nvSpPr>
        <xdr:cNvPr id="844" name="AutoShape 5" descr="Álcool Étilico Hidratado 70° 1L TUPI">
          <a:extLst>
            <a:ext uri="{FF2B5EF4-FFF2-40B4-BE49-F238E27FC236}">
              <a16:creationId xmlns:a16="http://schemas.microsoft.com/office/drawing/2014/main" id="{5B042FFB-46DF-41E5-8ADA-A501CA50E58B}"/>
            </a:ext>
          </a:extLst>
        </xdr:cNvPr>
        <xdr:cNvSpPr>
          <a:spLocks noChangeAspect="1" noChangeArrowheads="1"/>
        </xdr:cNvSpPr>
      </xdr:nvSpPr>
      <xdr:spPr bwMode="auto">
        <a:xfrm>
          <a:off x="6908800" y="193876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40</xdr:row>
      <xdr:rowOff>464608</xdr:rowOff>
    </xdr:from>
    <xdr:ext cx="304800" cy="304800"/>
    <xdr:sp macro="" textlink="">
      <xdr:nvSpPr>
        <xdr:cNvPr id="845" name="AutoShape 5" descr="Álcool Étilico Hidratado 70° 1L TUPI">
          <a:extLst>
            <a:ext uri="{FF2B5EF4-FFF2-40B4-BE49-F238E27FC236}">
              <a16:creationId xmlns:a16="http://schemas.microsoft.com/office/drawing/2014/main" id="{93DB9BBD-A76A-4271-BAA4-153DE77AB1C7}"/>
            </a:ext>
          </a:extLst>
        </xdr:cNvPr>
        <xdr:cNvSpPr>
          <a:spLocks noChangeAspect="1" noChangeArrowheads="1"/>
        </xdr:cNvSpPr>
      </xdr:nvSpPr>
      <xdr:spPr bwMode="auto">
        <a:xfrm>
          <a:off x="7215717"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40</xdr:row>
      <xdr:rowOff>464608</xdr:rowOff>
    </xdr:from>
    <xdr:ext cx="304800" cy="304800"/>
    <xdr:sp macro="" textlink="">
      <xdr:nvSpPr>
        <xdr:cNvPr id="846" name="AutoShape 5" descr="Álcool Étilico Hidratado 70° 1L TUPI">
          <a:extLst>
            <a:ext uri="{FF2B5EF4-FFF2-40B4-BE49-F238E27FC236}">
              <a16:creationId xmlns:a16="http://schemas.microsoft.com/office/drawing/2014/main" id="{FB903ED3-4DE6-4016-BA75-612D65A3F4B3}"/>
            </a:ext>
          </a:extLst>
        </xdr:cNvPr>
        <xdr:cNvSpPr>
          <a:spLocks noChangeAspect="1" noChangeArrowheads="1"/>
        </xdr:cNvSpPr>
      </xdr:nvSpPr>
      <xdr:spPr bwMode="auto">
        <a:xfrm>
          <a:off x="7840133"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847" name="AutoShape 5" descr="Álcool Étilico Hidratado 70° 1L TUPI">
          <a:extLst>
            <a:ext uri="{FF2B5EF4-FFF2-40B4-BE49-F238E27FC236}">
              <a16:creationId xmlns:a16="http://schemas.microsoft.com/office/drawing/2014/main" id="{0A2E9F9B-4104-4696-81F4-B43514661C7D}"/>
            </a:ext>
          </a:extLst>
        </xdr:cNvPr>
        <xdr:cNvSpPr>
          <a:spLocks noChangeAspect="1" noChangeArrowheads="1"/>
        </xdr:cNvSpPr>
      </xdr:nvSpPr>
      <xdr:spPr bwMode="auto">
        <a:xfrm>
          <a:off x="6908800" y="13270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848" name="AutoShape 5" descr="Álcool Étilico Hidratado 70° 1L TUPI">
          <a:extLst>
            <a:ext uri="{FF2B5EF4-FFF2-40B4-BE49-F238E27FC236}">
              <a16:creationId xmlns:a16="http://schemas.microsoft.com/office/drawing/2014/main" id="{81C43CE8-6F4A-4904-A72C-BC546E42FD2E}"/>
            </a:ext>
          </a:extLst>
        </xdr:cNvPr>
        <xdr:cNvSpPr>
          <a:spLocks noChangeAspect="1" noChangeArrowheads="1"/>
        </xdr:cNvSpPr>
      </xdr:nvSpPr>
      <xdr:spPr bwMode="auto">
        <a:xfrm>
          <a:off x="6908800" y="13270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40</xdr:row>
      <xdr:rowOff>464608</xdr:rowOff>
    </xdr:from>
    <xdr:ext cx="304800" cy="304800"/>
    <xdr:sp macro="" textlink="">
      <xdr:nvSpPr>
        <xdr:cNvPr id="849" name="AutoShape 5" descr="Álcool Étilico Hidratado 70° 1L TUPI">
          <a:extLst>
            <a:ext uri="{FF2B5EF4-FFF2-40B4-BE49-F238E27FC236}">
              <a16:creationId xmlns:a16="http://schemas.microsoft.com/office/drawing/2014/main" id="{F8EE80CA-3024-471D-A7E6-234D3CBE029A}"/>
            </a:ext>
          </a:extLst>
        </xdr:cNvPr>
        <xdr:cNvSpPr>
          <a:spLocks noChangeAspect="1" noChangeArrowheads="1"/>
        </xdr:cNvSpPr>
      </xdr:nvSpPr>
      <xdr:spPr bwMode="auto">
        <a:xfrm>
          <a:off x="7840133"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850" name="AutoShape 5" descr="Álcool Étilico Hidratado 70° 1L TUPI">
          <a:extLst>
            <a:ext uri="{FF2B5EF4-FFF2-40B4-BE49-F238E27FC236}">
              <a16:creationId xmlns:a16="http://schemas.microsoft.com/office/drawing/2014/main" id="{9BC4D45A-3EB0-41F7-8563-F97990F59C3E}"/>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40</xdr:row>
      <xdr:rowOff>464608</xdr:rowOff>
    </xdr:from>
    <xdr:ext cx="304800" cy="304800"/>
    <xdr:sp macro="" textlink="">
      <xdr:nvSpPr>
        <xdr:cNvPr id="851" name="AutoShape 5" descr="Álcool Étilico Hidratado 70° 1L TUPI">
          <a:extLst>
            <a:ext uri="{FF2B5EF4-FFF2-40B4-BE49-F238E27FC236}">
              <a16:creationId xmlns:a16="http://schemas.microsoft.com/office/drawing/2014/main" id="{30BE2246-9E0A-4124-BC3C-B0B2ED33B8A3}"/>
            </a:ext>
          </a:extLst>
        </xdr:cNvPr>
        <xdr:cNvSpPr>
          <a:spLocks noChangeAspect="1" noChangeArrowheads="1"/>
        </xdr:cNvSpPr>
      </xdr:nvSpPr>
      <xdr:spPr bwMode="auto">
        <a:xfrm>
          <a:off x="7215717"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40</xdr:row>
      <xdr:rowOff>464608</xdr:rowOff>
    </xdr:from>
    <xdr:ext cx="304800" cy="304800"/>
    <xdr:sp macro="" textlink="">
      <xdr:nvSpPr>
        <xdr:cNvPr id="852" name="AutoShape 5" descr="Álcool Étilico Hidratado 70° 1L TUPI">
          <a:extLst>
            <a:ext uri="{FF2B5EF4-FFF2-40B4-BE49-F238E27FC236}">
              <a16:creationId xmlns:a16="http://schemas.microsoft.com/office/drawing/2014/main" id="{83FCF4D4-40C4-471D-A096-1C44246EBBE2}"/>
            </a:ext>
          </a:extLst>
        </xdr:cNvPr>
        <xdr:cNvSpPr>
          <a:spLocks noChangeAspect="1" noChangeArrowheads="1"/>
        </xdr:cNvSpPr>
      </xdr:nvSpPr>
      <xdr:spPr bwMode="auto">
        <a:xfrm>
          <a:off x="7840133"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40</xdr:row>
      <xdr:rowOff>464608</xdr:rowOff>
    </xdr:from>
    <xdr:ext cx="304800" cy="304800"/>
    <xdr:sp macro="" textlink="">
      <xdr:nvSpPr>
        <xdr:cNvPr id="853" name="AutoShape 5" descr="Álcool Étilico Hidratado 70° 1L TUPI">
          <a:extLst>
            <a:ext uri="{FF2B5EF4-FFF2-40B4-BE49-F238E27FC236}">
              <a16:creationId xmlns:a16="http://schemas.microsoft.com/office/drawing/2014/main" id="{58EB3BCA-EFE1-4C74-B2E1-BA58A701443F}"/>
            </a:ext>
          </a:extLst>
        </xdr:cNvPr>
        <xdr:cNvSpPr>
          <a:spLocks noChangeAspect="1" noChangeArrowheads="1"/>
        </xdr:cNvSpPr>
      </xdr:nvSpPr>
      <xdr:spPr bwMode="auto">
        <a:xfrm>
          <a:off x="7840133"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41</xdr:row>
      <xdr:rowOff>464608</xdr:rowOff>
    </xdr:from>
    <xdr:ext cx="304800" cy="304800"/>
    <xdr:sp macro="" textlink="">
      <xdr:nvSpPr>
        <xdr:cNvPr id="854" name="AutoShape 5" descr="Álcool Étilico Hidratado 70° 1L TUPI">
          <a:extLst>
            <a:ext uri="{FF2B5EF4-FFF2-40B4-BE49-F238E27FC236}">
              <a16:creationId xmlns:a16="http://schemas.microsoft.com/office/drawing/2014/main" id="{5DBE2876-6BCD-458A-831A-C4EE791AB5FC}"/>
            </a:ext>
          </a:extLst>
        </xdr:cNvPr>
        <xdr:cNvSpPr>
          <a:spLocks noChangeAspect="1" noChangeArrowheads="1"/>
        </xdr:cNvSpPr>
      </xdr:nvSpPr>
      <xdr:spPr bwMode="auto">
        <a:xfrm>
          <a:off x="7215717"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41</xdr:row>
      <xdr:rowOff>464608</xdr:rowOff>
    </xdr:from>
    <xdr:ext cx="304800" cy="304800"/>
    <xdr:sp macro="" textlink="">
      <xdr:nvSpPr>
        <xdr:cNvPr id="855" name="AutoShape 5" descr="Álcool Étilico Hidratado 70° 1L TUPI">
          <a:extLst>
            <a:ext uri="{FF2B5EF4-FFF2-40B4-BE49-F238E27FC236}">
              <a16:creationId xmlns:a16="http://schemas.microsoft.com/office/drawing/2014/main" id="{2ACE2E1B-C1C5-4F3B-9850-179A68FEDF3C}"/>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856" name="AutoShape 5" descr="Álcool Étilico Hidratado 70° 1L TUPI">
          <a:extLst>
            <a:ext uri="{FF2B5EF4-FFF2-40B4-BE49-F238E27FC236}">
              <a16:creationId xmlns:a16="http://schemas.microsoft.com/office/drawing/2014/main" id="{10B62D2E-D47F-4BC8-AF51-4DA438A4C7D8}"/>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857" name="AutoShape 5" descr="Álcool Étilico Hidratado 70° 1L TUPI">
          <a:extLst>
            <a:ext uri="{FF2B5EF4-FFF2-40B4-BE49-F238E27FC236}">
              <a16:creationId xmlns:a16="http://schemas.microsoft.com/office/drawing/2014/main" id="{6E87D954-13FB-40E1-AFB8-6F91A3C0CDC9}"/>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41</xdr:row>
      <xdr:rowOff>464608</xdr:rowOff>
    </xdr:from>
    <xdr:ext cx="304800" cy="304800"/>
    <xdr:sp macro="" textlink="">
      <xdr:nvSpPr>
        <xdr:cNvPr id="858" name="AutoShape 5" descr="Álcool Étilico Hidratado 70° 1L TUPI">
          <a:extLst>
            <a:ext uri="{FF2B5EF4-FFF2-40B4-BE49-F238E27FC236}">
              <a16:creationId xmlns:a16="http://schemas.microsoft.com/office/drawing/2014/main" id="{4D896B14-D826-43E2-8F04-01FCD8590002}"/>
            </a:ext>
          </a:extLst>
        </xdr:cNvPr>
        <xdr:cNvSpPr>
          <a:spLocks noChangeAspect="1" noChangeArrowheads="1"/>
        </xdr:cNvSpPr>
      </xdr:nvSpPr>
      <xdr:spPr bwMode="auto">
        <a:xfrm>
          <a:off x="7215717"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41</xdr:row>
      <xdr:rowOff>464608</xdr:rowOff>
    </xdr:from>
    <xdr:ext cx="304800" cy="304800"/>
    <xdr:sp macro="" textlink="">
      <xdr:nvSpPr>
        <xdr:cNvPr id="859" name="AutoShape 5" descr="Álcool Étilico Hidratado 70° 1L TUPI">
          <a:extLst>
            <a:ext uri="{FF2B5EF4-FFF2-40B4-BE49-F238E27FC236}">
              <a16:creationId xmlns:a16="http://schemas.microsoft.com/office/drawing/2014/main" id="{E14B593D-7ADF-436A-A6FE-FDB3D1B69BDF}"/>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860" name="AutoShape 5" descr="Álcool Étilico Hidratado 70° 1L TUPI">
          <a:extLst>
            <a:ext uri="{FF2B5EF4-FFF2-40B4-BE49-F238E27FC236}">
              <a16:creationId xmlns:a16="http://schemas.microsoft.com/office/drawing/2014/main" id="{040201F5-B747-4D60-AD7F-BBAA30C36B32}"/>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861" name="AutoShape 5" descr="Álcool Étilico Hidratado 70° 1L TUPI">
          <a:extLst>
            <a:ext uri="{FF2B5EF4-FFF2-40B4-BE49-F238E27FC236}">
              <a16:creationId xmlns:a16="http://schemas.microsoft.com/office/drawing/2014/main" id="{9860872B-DA00-463D-A5AB-861A0E8E772A}"/>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41</xdr:row>
      <xdr:rowOff>464608</xdr:rowOff>
    </xdr:from>
    <xdr:ext cx="304800" cy="304800"/>
    <xdr:sp macro="" textlink="">
      <xdr:nvSpPr>
        <xdr:cNvPr id="862" name="AutoShape 5" descr="Álcool Étilico Hidratado 70° 1L TUPI">
          <a:extLst>
            <a:ext uri="{FF2B5EF4-FFF2-40B4-BE49-F238E27FC236}">
              <a16:creationId xmlns:a16="http://schemas.microsoft.com/office/drawing/2014/main" id="{D985D14F-44B1-45D8-9F0E-D5F5746C7031}"/>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41</xdr:row>
      <xdr:rowOff>464608</xdr:rowOff>
    </xdr:from>
    <xdr:ext cx="304800" cy="304800"/>
    <xdr:sp macro="" textlink="">
      <xdr:nvSpPr>
        <xdr:cNvPr id="863" name="AutoShape 5" descr="Álcool Étilico Hidratado 70° 1L TUPI">
          <a:extLst>
            <a:ext uri="{FF2B5EF4-FFF2-40B4-BE49-F238E27FC236}">
              <a16:creationId xmlns:a16="http://schemas.microsoft.com/office/drawing/2014/main" id="{A5C2C9FF-5BBE-466B-A943-8A0927585E9D}"/>
            </a:ext>
          </a:extLst>
        </xdr:cNvPr>
        <xdr:cNvSpPr>
          <a:spLocks noChangeAspect="1" noChangeArrowheads="1"/>
        </xdr:cNvSpPr>
      </xdr:nvSpPr>
      <xdr:spPr bwMode="auto">
        <a:xfrm>
          <a:off x="7215717"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41</xdr:row>
      <xdr:rowOff>464608</xdr:rowOff>
    </xdr:from>
    <xdr:ext cx="304800" cy="304800"/>
    <xdr:sp macro="" textlink="">
      <xdr:nvSpPr>
        <xdr:cNvPr id="864" name="AutoShape 5" descr="Álcool Étilico Hidratado 70° 1L TUPI">
          <a:extLst>
            <a:ext uri="{FF2B5EF4-FFF2-40B4-BE49-F238E27FC236}">
              <a16:creationId xmlns:a16="http://schemas.microsoft.com/office/drawing/2014/main" id="{20A2CE8B-A924-4D23-BDBD-FBC72BBF5621}"/>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41</xdr:row>
      <xdr:rowOff>464608</xdr:rowOff>
    </xdr:from>
    <xdr:ext cx="304800" cy="304800"/>
    <xdr:sp macro="" textlink="">
      <xdr:nvSpPr>
        <xdr:cNvPr id="865" name="AutoShape 5" descr="Álcool Étilico Hidratado 70° 1L TUPI">
          <a:extLst>
            <a:ext uri="{FF2B5EF4-FFF2-40B4-BE49-F238E27FC236}">
              <a16:creationId xmlns:a16="http://schemas.microsoft.com/office/drawing/2014/main" id="{51AA7A75-AA29-459A-801F-70B392DD2137}"/>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41</xdr:row>
      <xdr:rowOff>464608</xdr:rowOff>
    </xdr:from>
    <xdr:ext cx="304800" cy="304800"/>
    <xdr:sp macro="" textlink="">
      <xdr:nvSpPr>
        <xdr:cNvPr id="866" name="AutoShape 5" descr="Álcool Étilico Hidratado 70° 1L TUPI">
          <a:extLst>
            <a:ext uri="{FF2B5EF4-FFF2-40B4-BE49-F238E27FC236}">
              <a16:creationId xmlns:a16="http://schemas.microsoft.com/office/drawing/2014/main" id="{AA9B0B00-A3A2-450B-8D72-4E37B1A05693}"/>
            </a:ext>
          </a:extLst>
        </xdr:cNvPr>
        <xdr:cNvSpPr>
          <a:spLocks noChangeAspect="1" noChangeArrowheads="1"/>
        </xdr:cNvSpPr>
      </xdr:nvSpPr>
      <xdr:spPr bwMode="auto">
        <a:xfrm>
          <a:off x="7215717"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41</xdr:row>
      <xdr:rowOff>464608</xdr:rowOff>
    </xdr:from>
    <xdr:ext cx="304800" cy="304800"/>
    <xdr:sp macro="" textlink="">
      <xdr:nvSpPr>
        <xdr:cNvPr id="867" name="AutoShape 5" descr="Álcool Étilico Hidratado 70° 1L TUPI">
          <a:extLst>
            <a:ext uri="{FF2B5EF4-FFF2-40B4-BE49-F238E27FC236}">
              <a16:creationId xmlns:a16="http://schemas.microsoft.com/office/drawing/2014/main" id="{89252D87-AC22-4014-815A-6CE3BA2F4F4F}"/>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868" name="AutoShape 5" descr="Álcool Étilico Hidratado 70° 1L TUPI">
          <a:extLst>
            <a:ext uri="{FF2B5EF4-FFF2-40B4-BE49-F238E27FC236}">
              <a16:creationId xmlns:a16="http://schemas.microsoft.com/office/drawing/2014/main" id="{1D96E9BE-1CC2-43B5-9288-9963A7D00FB5}"/>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869" name="AutoShape 5" descr="Álcool Étilico Hidratado 70° 1L TUPI">
          <a:extLst>
            <a:ext uri="{FF2B5EF4-FFF2-40B4-BE49-F238E27FC236}">
              <a16:creationId xmlns:a16="http://schemas.microsoft.com/office/drawing/2014/main" id="{762A7ADF-5C37-4B45-A12C-926D7B5ACCC6}"/>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41</xdr:row>
      <xdr:rowOff>464608</xdr:rowOff>
    </xdr:from>
    <xdr:ext cx="304800" cy="304800"/>
    <xdr:sp macro="" textlink="">
      <xdr:nvSpPr>
        <xdr:cNvPr id="870" name="AutoShape 5" descr="Álcool Étilico Hidratado 70° 1L TUPI">
          <a:extLst>
            <a:ext uri="{FF2B5EF4-FFF2-40B4-BE49-F238E27FC236}">
              <a16:creationId xmlns:a16="http://schemas.microsoft.com/office/drawing/2014/main" id="{0225DD5E-C933-4612-BF1E-8B708A5022B4}"/>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41</xdr:row>
      <xdr:rowOff>464608</xdr:rowOff>
    </xdr:from>
    <xdr:ext cx="304800" cy="304800"/>
    <xdr:sp macro="" textlink="">
      <xdr:nvSpPr>
        <xdr:cNvPr id="871" name="AutoShape 5" descr="Álcool Étilico Hidratado 70° 1L TUPI">
          <a:extLst>
            <a:ext uri="{FF2B5EF4-FFF2-40B4-BE49-F238E27FC236}">
              <a16:creationId xmlns:a16="http://schemas.microsoft.com/office/drawing/2014/main" id="{670B5416-9088-441C-847B-F6EA2F9ECCA8}"/>
            </a:ext>
          </a:extLst>
        </xdr:cNvPr>
        <xdr:cNvSpPr>
          <a:spLocks noChangeAspect="1" noChangeArrowheads="1"/>
        </xdr:cNvSpPr>
      </xdr:nvSpPr>
      <xdr:spPr bwMode="auto">
        <a:xfrm>
          <a:off x="7215717"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40</xdr:row>
      <xdr:rowOff>464608</xdr:rowOff>
    </xdr:from>
    <xdr:ext cx="304800" cy="304800"/>
    <xdr:sp macro="" textlink="">
      <xdr:nvSpPr>
        <xdr:cNvPr id="872" name="AutoShape 5" descr="Álcool Étilico Hidratado 70° 1L TUPI">
          <a:extLst>
            <a:ext uri="{FF2B5EF4-FFF2-40B4-BE49-F238E27FC236}">
              <a16:creationId xmlns:a16="http://schemas.microsoft.com/office/drawing/2014/main" id="{9F1D3AD7-740C-4E65-8A0B-253FBE16ECDF}"/>
            </a:ext>
          </a:extLst>
        </xdr:cNvPr>
        <xdr:cNvSpPr>
          <a:spLocks noChangeAspect="1" noChangeArrowheads="1"/>
        </xdr:cNvSpPr>
      </xdr:nvSpPr>
      <xdr:spPr bwMode="auto">
        <a:xfrm>
          <a:off x="7215717"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873" name="AutoShape 5" descr="Álcool Étilico Hidratado 70° 1L TUPI">
          <a:extLst>
            <a:ext uri="{FF2B5EF4-FFF2-40B4-BE49-F238E27FC236}">
              <a16:creationId xmlns:a16="http://schemas.microsoft.com/office/drawing/2014/main" id="{25F0A129-6BAE-49BC-870B-808D318B3F7C}"/>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874" name="AutoShape 5" descr="Álcool Étilico Hidratado 70° 1L TUPI">
          <a:extLst>
            <a:ext uri="{FF2B5EF4-FFF2-40B4-BE49-F238E27FC236}">
              <a16:creationId xmlns:a16="http://schemas.microsoft.com/office/drawing/2014/main" id="{643AD948-044D-40F8-BC9C-62E5BE3AEDD4}"/>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41</xdr:row>
      <xdr:rowOff>464608</xdr:rowOff>
    </xdr:from>
    <xdr:ext cx="304800" cy="304800"/>
    <xdr:sp macro="" textlink="">
      <xdr:nvSpPr>
        <xdr:cNvPr id="875" name="AutoShape 5" descr="Álcool Étilico Hidratado 70° 1L TUPI">
          <a:extLst>
            <a:ext uri="{FF2B5EF4-FFF2-40B4-BE49-F238E27FC236}">
              <a16:creationId xmlns:a16="http://schemas.microsoft.com/office/drawing/2014/main" id="{AE1CE5C3-B35A-419C-AA66-9717350136F4}"/>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41</xdr:row>
      <xdr:rowOff>464608</xdr:rowOff>
    </xdr:from>
    <xdr:ext cx="304800" cy="304800"/>
    <xdr:sp macro="" textlink="">
      <xdr:nvSpPr>
        <xdr:cNvPr id="876" name="AutoShape 5" descr="Álcool Étilico Hidratado 70° 1L TUPI">
          <a:extLst>
            <a:ext uri="{FF2B5EF4-FFF2-40B4-BE49-F238E27FC236}">
              <a16:creationId xmlns:a16="http://schemas.microsoft.com/office/drawing/2014/main" id="{B83326C5-6945-42BF-A869-0D243C82119D}"/>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877" name="AutoShape 5" descr="Álcool Étilico Hidratado 70° 1L TUPI">
          <a:extLst>
            <a:ext uri="{FF2B5EF4-FFF2-40B4-BE49-F238E27FC236}">
              <a16:creationId xmlns:a16="http://schemas.microsoft.com/office/drawing/2014/main" id="{70FF26BC-4ACE-4B21-837B-F92C151AE7A1}"/>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40</xdr:row>
      <xdr:rowOff>464608</xdr:rowOff>
    </xdr:from>
    <xdr:ext cx="304800" cy="304800"/>
    <xdr:sp macro="" textlink="">
      <xdr:nvSpPr>
        <xdr:cNvPr id="878" name="AutoShape 5" descr="Álcool Étilico Hidratado 70° 1L TUPI">
          <a:extLst>
            <a:ext uri="{FF2B5EF4-FFF2-40B4-BE49-F238E27FC236}">
              <a16:creationId xmlns:a16="http://schemas.microsoft.com/office/drawing/2014/main" id="{A3E62816-1211-474D-A54B-101C2DE741EB}"/>
            </a:ext>
          </a:extLst>
        </xdr:cNvPr>
        <xdr:cNvSpPr>
          <a:spLocks noChangeAspect="1" noChangeArrowheads="1"/>
        </xdr:cNvSpPr>
      </xdr:nvSpPr>
      <xdr:spPr bwMode="auto">
        <a:xfrm>
          <a:off x="7215717"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40</xdr:row>
      <xdr:rowOff>464608</xdr:rowOff>
    </xdr:from>
    <xdr:ext cx="304800" cy="304800"/>
    <xdr:sp macro="" textlink="">
      <xdr:nvSpPr>
        <xdr:cNvPr id="879" name="AutoShape 5" descr="Álcool Étilico Hidratado 70° 1L TUPI">
          <a:extLst>
            <a:ext uri="{FF2B5EF4-FFF2-40B4-BE49-F238E27FC236}">
              <a16:creationId xmlns:a16="http://schemas.microsoft.com/office/drawing/2014/main" id="{8A52EC05-AE20-489F-B787-0C0CBF00F86B}"/>
            </a:ext>
          </a:extLst>
        </xdr:cNvPr>
        <xdr:cNvSpPr>
          <a:spLocks noChangeAspect="1" noChangeArrowheads="1"/>
        </xdr:cNvSpPr>
      </xdr:nvSpPr>
      <xdr:spPr bwMode="auto">
        <a:xfrm>
          <a:off x="7840133"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40</xdr:row>
      <xdr:rowOff>464608</xdr:rowOff>
    </xdr:from>
    <xdr:ext cx="304800" cy="304800"/>
    <xdr:sp macro="" textlink="">
      <xdr:nvSpPr>
        <xdr:cNvPr id="880" name="AutoShape 5" descr="Álcool Étilico Hidratado 70° 1L TUPI">
          <a:extLst>
            <a:ext uri="{FF2B5EF4-FFF2-40B4-BE49-F238E27FC236}">
              <a16:creationId xmlns:a16="http://schemas.microsoft.com/office/drawing/2014/main" id="{1A83D2B3-928F-4D7D-9793-E5894AE1D168}"/>
            </a:ext>
          </a:extLst>
        </xdr:cNvPr>
        <xdr:cNvSpPr>
          <a:spLocks noChangeAspect="1" noChangeArrowheads="1"/>
        </xdr:cNvSpPr>
      </xdr:nvSpPr>
      <xdr:spPr bwMode="auto">
        <a:xfrm>
          <a:off x="7840133"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41</xdr:row>
      <xdr:rowOff>464608</xdr:rowOff>
    </xdr:from>
    <xdr:ext cx="304800" cy="304800"/>
    <xdr:sp macro="" textlink="">
      <xdr:nvSpPr>
        <xdr:cNvPr id="881" name="AutoShape 5" descr="Álcool Étilico Hidratado 70° 1L TUPI">
          <a:extLst>
            <a:ext uri="{FF2B5EF4-FFF2-40B4-BE49-F238E27FC236}">
              <a16:creationId xmlns:a16="http://schemas.microsoft.com/office/drawing/2014/main" id="{7DD04E30-0A5F-4F2C-AA24-6338FC03C9E1}"/>
            </a:ext>
          </a:extLst>
        </xdr:cNvPr>
        <xdr:cNvSpPr>
          <a:spLocks noChangeAspect="1" noChangeArrowheads="1"/>
        </xdr:cNvSpPr>
      </xdr:nvSpPr>
      <xdr:spPr bwMode="auto">
        <a:xfrm>
          <a:off x="7215717"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41</xdr:row>
      <xdr:rowOff>464608</xdr:rowOff>
    </xdr:from>
    <xdr:ext cx="304800" cy="304800"/>
    <xdr:sp macro="" textlink="">
      <xdr:nvSpPr>
        <xdr:cNvPr id="882" name="AutoShape 5" descr="Álcool Étilico Hidratado 70° 1L TUPI">
          <a:extLst>
            <a:ext uri="{FF2B5EF4-FFF2-40B4-BE49-F238E27FC236}">
              <a16:creationId xmlns:a16="http://schemas.microsoft.com/office/drawing/2014/main" id="{606619B0-FA66-4D9B-A2CA-766CA9303DEB}"/>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41</xdr:row>
      <xdr:rowOff>464608</xdr:rowOff>
    </xdr:from>
    <xdr:ext cx="304800" cy="304800"/>
    <xdr:sp macro="" textlink="">
      <xdr:nvSpPr>
        <xdr:cNvPr id="883" name="AutoShape 5" descr="Álcool Étilico Hidratado 70° 1L TUPI">
          <a:extLst>
            <a:ext uri="{FF2B5EF4-FFF2-40B4-BE49-F238E27FC236}">
              <a16:creationId xmlns:a16="http://schemas.microsoft.com/office/drawing/2014/main" id="{3B3F8C1A-9B34-44FB-AB8E-0FBD5EC19FF8}"/>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41</xdr:row>
      <xdr:rowOff>464608</xdr:rowOff>
    </xdr:from>
    <xdr:ext cx="304800" cy="304800"/>
    <xdr:sp macro="" textlink="">
      <xdr:nvSpPr>
        <xdr:cNvPr id="884" name="AutoShape 5" descr="Álcool Étilico Hidratado 70° 1L TUPI">
          <a:extLst>
            <a:ext uri="{FF2B5EF4-FFF2-40B4-BE49-F238E27FC236}">
              <a16:creationId xmlns:a16="http://schemas.microsoft.com/office/drawing/2014/main" id="{D0D62C66-F1B9-4005-A51A-DD470C218718}"/>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41</xdr:row>
      <xdr:rowOff>464608</xdr:rowOff>
    </xdr:from>
    <xdr:ext cx="304800" cy="304800"/>
    <xdr:sp macro="" textlink="">
      <xdr:nvSpPr>
        <xdr:cNvPr id="885" name="AutoShape 5" descr="Álcool Étilico Hidratado 70° 1L TUPI">
          <a:extLst>
            <a:ext uri="{FF2B5EF4-FFF2-40B4-BE49-F238E27FC236}">
              <a16:creationId xmlns:a16="http://schemas.microsoft.com/office/drawing/2014/main" id="{6EC2D8DC-DC6F-4ED8-A743-B5338A2DA041}"/>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886" name="AutoShape 5" descr="Álcool Étilico Hidratado 70° 1L TUPI">
          <a:extLst>
            <a:ext uri="{FF2B5EF4-FFF2-40B4-BE49-F238E27FC236}">
              <a16:creationId xmlns:a16="http://schemas.microsoft.com/office/drawing/2014/main" id="{4E5F244B-3ADF-4046-AAD7-872B15C0D81C}"/>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0</xdr:rowOff>
    </xdr:from>
    <xdr:ext cx="304800" cy="304800"/>
    <xdr:sp macro="" textlink="">
      <xdr:nvSpPr>
        <xdr:cNvPr id="887" name="AutoShape 5" descr="Álcool Étilico Hidratado 70° 1L TUPI">
          <a:extLst>
            <a:ext uri="{FF2B5EF4-FFF2-40B4-BE49-F238E27FC236}">
              <a16:creationId xmlns:a16="http://schemas.microsoft.com/office/drawing/2014/main" id="{B2F6A954-8676-4726-B1D9-3BB0683CCE2B}"/>
            </a:ext>
          </a:extLst>
        </xdr:cNvPr>
        <xdr:cNvSpPr>
          <a:spLocks noChangeAspect="1" noChangeArrowheads="1"/>
        </xdr:cNvSpPr>
      </xdr:nvSpPr>
      <xdr:spPr bwMode="auto">
        <a:xfrm>
          <a:off x="6908800" y="1351491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888" name="AutoShape 5" descr="Álcool Étilico Hidratado 70° 1L TUPI">
          <a:extLst>
            <a:ext uri="{FF2B5EF4-FFF2-40B4-BE49-F238E27FC236}">
              <a16:creationId xmlns:a16="http://schemas.microsoft.com/office/drawing/2014/main" id="{45281DE3-2BF8-4568-9356-4684062A35E4}"/>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889" name="AutoShape 5" descr="Álcool Étilico Hidratado 70° 1L TUPI">
          <a:extLst>
            <a:ext uri="{FF2B5EF4-FFF2-40B4-BE49-F238E27FC236}">
              <a16:creationId xmlns:a16="http://schemas.microsoft.com/office/drawing/2014/main" id="{63B88E2A-C3B1-4751-B785-282D79725CFE}"/>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0</xdr:rowOff>
    </xdr:from>
    <xdr:ext cx="304800" cy="304800"/>
    <xdr:sp macro="" textlink="">
      <xdr:nvSpPr>
        <xdr:cNvPr id="890" name="AutoShape 5" descr="Álcool Étilico Hidratado 70° 1L TUPI">
          <a:extLst>
            <a:ext uri="{FF2B5EF4-FFF2-40B4-BE49-F238E27FC236}">
              <a16:creationId xmlns:a16="http://schemas.microsoft.com/office/drawing/2014/main" id="{2D51F545-6EC5-44D6-BE78-4A00F767B961}"/>
            </a:ext>
          </a:extLst>
        </xdr:cNvPr>
        <xdr:cNvSpPr>
          <a:spLocks noChangeAspect="1" noChangeArrowheads="1"/>
        </xdr:cNvSpPr>
      </xdr:nvSpPr>
      <xdr:spPr bwMode="auto">
        <a:xfrm>
          <a:off x="6908800" y="1351491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891" name="AutoShape 5" descr="Álcool Étilico Hidratado 70° 1L TUPI">
          <a:extLst>
            <a:ext uri="{FF2B5EF4-FFF2-40B4-BE49-F238E27FC236}">
              <a16:creationId xmlns:a16="http://schemas.microsoft.com/office/drawing/2014/main" id="{FFB67438-C561-43D0-8191-5E423827FCE1}"/>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892" name="AutoShape 5" descr="Álcool Étilico Hidratado 70° 1L TUPI">
          <a:extLst>
            <a:ext uri="{FF2B5EF4-FFF2-40B4-BE49-F238E27FC236}">
              <a16:creationId xmlns:a16="http://schemas.microsoft.com/office/drawing/2014/main" id="{97DC8376-2475-4D24-A24E-2D707122AA34}"/>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0</xdr:rowOff>
    </xdr:from>
    <xdr:ext cx="304800" cy="304800"/>
    <xdr:sp macro="" textlink="">
      <xdr:nvSpPr>
        <xdr:cNvPr id="893" name="AutoShape 5" descr="Álcool Étilico Hidratado 70° 1L TUPI">
          <a:extLst>
            <a:ext uri="{FF2B5EF4-FFF2-40B4-BE49-F238E27FC236}">
              <a16:creationId xmlns:a16="http://schemas.microsoft.com/office/drawing/2014/main" id="{D35D242B-45C9-41AA-9A4E-F0E071E1352C}"/>
            </a:ext>
          </a:extLst>
        </xdr:cNvPr>
        <xdr:cNvSpPr>
          <a:spLocks noChangeAspect="1" noChangeArrowheads="1"/>
        </xdr:cNvSpPr>
      </xdr:nvSpPr>
      <xdr:spPr bwMode="auto">
        <a:xfrm>
          <a:off x="6908800" y="1351491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894" name="AutoShape 5" descr="Álcool Étilico Hidratado 70° 1L TUPI">
          <a:extLst>
            <a:ext uri="{FF2B5EF4-FFF2-40B4-BE49-F238E27FC236}">
              <a16:creationId xmlns:a16="http://schemas.microsoft.com/office/drawing/2014/main" id="{EECEA652-056A-4195-A3C3-4710C14BB99B}"/>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895" name="AutoShape 5" descr="Álcool Étilico Hidratado 70° 1L TUPI">
          <a:extLst>
            <a:ext uri="{FF2B5EF4-FFF2-40B4-BE49-F238E27FC236}">
              <a16:creationId xmlns:a16="http://schemas.microsoft.com/office/drawing/2014/main" id="{B7F23052-9697-4078-AA2A-465531841354}"/>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896" name="AutoShape 5" descr="Álcool Étilico Hidratado 70° 1L TUPI">
          <a:extLst>
            <a:ext uri="{FF2B5EF4-FFF2-40B4-BE49-F238E27FC236}">
              <a16:creationId xmlns:a16="http://schemas.microsoft.com/office/drawing/2014/main" id="{8B6811B9-09BE-47A8-8183-E0F66AD8A7BB}"/>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41</xdr:row>
      <xdr:rowOff>464608</xdr:rowOff>
    </xdr:from>
    <xdr:ext cx="304800" cy="304800"/>
    <xdr:sp macro="" textlink="">
      <xdr:nvSpPr>
        <xdr:cNvPr id="897" name="AutoShape 5" descr="Álcool Étilico Hidratado 70° 1L TUPI">
          <a:extLst>
            <a:ext uri="{FF2B5EF4-FFF2-40B4-BE49-F238E27FC236}">
              <a16:creationId xmlns:a16="http://schemas.microsoft.com/office/drawing/2014/main" id="{4450C612-9D76-4600-BE39-8A3DC32C1F38}"/>
            </a:ext>
          </a:extLst>
        </xdr:cNvPr>
        <xdr:cNvSpPr>
          <a:spLocks noChangeAspect="1" noChangeArrowheads="1"/>
        </xdr:cNvSpPr>
      </xdr:nvSpPr>
      <xdr:spPr bwMode="auto">
        <a:xfrm>
          <a:off x="7215717"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41</xdr:row>
      <xdr:rowOff>464608</xdr:rowOff>
    </xdr:from>
    <xdr:ext cx="304800" cy="304800"/>
    <xdr:sp macro="" textlink="">
      <xdr:nvSpPr>
        <xdr:cNvPr id="898" name="AutoShape 5" descr="Álcool Étilico Hidratado 70° 1L TUPI">
          <a:extLst>
            <a:ext uri="{FF2B5EF4-FFF2-40B4-BE49-F238E27FC236}">
              <a16:creationId xmlns:a16="http://schemas.microsoft.com/office/drawing/2014/main" id="{47AF450A-778A-4046-B322-CAF6A84CA9A5}"/>
            </a:ext>
          </a:extLst>
        </xdr:cNvPr>
        <xdr:cNvSpPr>
          <a:spLocks noChangeAspect="1" noChangeArrowheads="1"/>
        </xdr:cNvSpPr>
      </xdr:nvSpPr>
      <xdr:spPr bwMode="auto">
        <a:xfrm>
          <a:off x="7215717"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41</xdr:row>
      <xdr:rowOff>464608</xdr:rowOff>
    </xdr:from>
    <xdr:ext cx="304800" cy="304800"/>
    <xdr:sp macro="" textlink="">
      <xdr:nvSpPr>
        <xdr:cNvPr id="899" name="AutoShape 5" descr="Álcool Étilico Hidratado 70° 1L TUPI">
          <a:extLst>
            <a:ext uri="{FF2B5EF4-FFF2-40B4-BE49-F238E27FC236}">
              <a16:creationId xmlns:a16="http://schemas.microsoft.com/office/drawing/2014/main" id="{F8665E1B-4C26-4381-ACEB-70353CBD2C99}"/>
            </a:ext>
          </a:extLst>
        </xdr:cNvPr>
        <xdr:cNvSpPr>
          <a:spLocks noChangeAspect="1" noChangeArrowheads="1"/>
        </xdr:cNvSpPr>
      </xdr:nvSpPr>
      <xdr:spPr bwMode="auto">
        <a:xfrm>
          <a:off x="7215717"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41</xdr:row>
      <xdr:rowOff>464608</xdr:rowOff>
    </xdr:from>
    <xdr:ext cx="304800" cy="304800"/>
    <xdr:sp macro="" textlink="">
      <xdr:nvSpPr>
        <xdr:cNvPr id="900" name="AutoShape 5" descr="Álcool Étilico Hidratado 70° 1L TUPI">
          <a:extLst>
            <a:ext uri="{FF2B5EF4-FFF2-40B4-BE49-F238E27FC236}">
              <a16:creationId xmlns:a16="http://schemas.microsoft.com/office/drawing/2014/main" id="{06524BB9-A05A-4281-BE1F-2098A6BBB201}"/>
            </a:ext>
          </a:extLst>
        </xdr:cNvPr>
        <xdr:cNvSpPr>
          <a:spLocks noChangeAspect="1" noChangeArrowheads="1"/>
        </xdr:cNvSpPr>
      </xdr:nvSpPr>
      <xdr:spPr bwMode="auto">
        <a:xfrm>
          <a:off x="7215717"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41</xdr:row>
      <xdr:rowOff>464608</xdr:rowOff>
    </xdr:from>
    <xdr:ext cx="304800" cy="304800"/>
    <xdr:sp macro="" textlink="">
      <xdr:nvSpPr>
        <xdr:cNvPr id="901" name="AutoShape 5" descr="Álcool Étilico Hidratado 70° 1L TUPI">
          <a:extLst>
            <a:ext uri="{FF2B5EF4-FFF2-40B4-BE49-F238E27FC236}">
              <a16:creationId xmlns:a16="http://schemas.microsoft.com/office/drawing/2014/main" id="{4F961E84-B0DD-4E14-9BC8-63AC677A8670}"/>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902" name="AutoShape 5" descr="Álcool Étilico Hidratado 70° 1L TUPI">
          <a:extLst>
            <a:ext uri="{FF2B5EF4-FFF2-40B4-BE49-F238E27FC236}">
              <a16:creationId xmlns:a16="http://schemas.microsoft.com/office/drawing/2014/main" id="{2ACE7314-D84D-4913-AABA-2860B477D3ED}"/>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903" name="AutoShape 5" descr="Álcool Étilico Hidratado 70° 1L TUPI">
          <a:extLst>
            <a:ext uri="{FF2B5EF4-FFF2-40B4-BE49-F238E27FC236}">
              <a16:creationId xmlns:a16="http://schemas.microsoft.com/office/drawing/2014/main" id="{92D276B4-F37D-4CDE-81EB-C95AAE0328FF}"/>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41</xdr:row>
      <xdr:rowOff>464608</xdr:rowOff>
    </xdr:from>
    <xdr:ext cx="304800" cy="304800"/>
    <xdr:sp macro="" textlink="">
      <xdr:nvSpPr>
        <xdr:cNvPr id="904" name="AutoShape 5" descr="Álcool Étilico Hidratado 70° 1L TUPI">
          <a:extLst>
            <a:ext uri="{FF2B5EF4-FFF2-40B4-BE49-F238E27FC236}">
              <a16:creationId xmlns:a16="http://schemas.microsoft.com/office/drawing/2014/main" id="{19AAF960-2E07-4475-B79E-ADFB5231102F}"/>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41</xdr:row>
      <xdr:rowOff>464608</xdr:rowOff>
    </xdr:from>
    <xdr:ext cx="304800" cy="304800"/>
    <xdr:sp macro="" textlink="">
      <xdr:nvSpPr>
        <xdr:cNvPr id="905" name="AutoShape 5" descr="Álcool Étilico Hidratado 70° 1L TUPI">
          <a:extLst>
            <a:ext uri="{FF2B5EF4-FFF2-40B4-BE49-F238E27FC236}">
              <a16:creationId xmlns:a16="http://schemas.microsoft.com/office/drawing/2014/main" id="{285A270D-9A72-4305-8A82-CE393F5A85ED}"/>
            </a:ext>
          </a:extLst>
        </xdr:cNvPr>
        <xdr:cNvSpPr>
          <a:spLocks noChangeAspect="1" noChangeArrowheads="1"/>
        </xdr:cNvSpPr>
      </xdr:nvSpPr>
      <xdr:spPr bwMode="auto">
        <a:xfrm>
          <a:off x="7215717"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40</xdr:row>
      <xdr:rowOff>464608</xdr:rowOff>
    </xdr:from>
    <xdr:ext cx="304800" cy="304800"/>
    <xdr:sp macro="" textlink="">
      <xdr:nvSpPr>
        <xdr:cNvPr id="906" name="AutoShape 5" descr="Álcool Étilico Hidratado 70° 1L TUPI">
          <a:extLst>
            <a:ext uri="{FF2B5EF4-FFF2-40B4-BE49-F238E27FC236}">
              <a16:creationId xmlns:a16="http://schemas.microsoft.com/office/drawing/2014/main" id="{BC65C90E-D5D0-44D4-884D-F01D66565621}"/>
            </a:ext>
          </a:extLst>
        </xdr:cNvPr>
        <xdr:cNvSpPr>
          <a:spLocks noChangeAspect="1" noChangeArrowheads="1"/>
        </xdr:cNvSpPr>
      </xdr:nvSpPr>
      <xdr:spPr bwMode="auto">
        <a:xfrm>
          <a:off x="7215717"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907" name="AutoShape 5" descr="Álcool Étilico Hidratado 70° 1L TUPI">
          <a:extLst>
            <a:ext uri="{FF2B5EF4-FFF2-40B4-BE49-F238E27FC236}">
              <a16:creationId xmlns:a16="http://schemas.microsoft.com/office/drawing/2014/main" id="{27854BC6-19EB-4398-B71F-ABDF04F197E3}"/>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908" name="AutoShape 5" descr="Álcool Étilico Hidratado 70° 1L TUPI">
          <a:extLst>
            <a:ext uri="{FF2B5EF4-FFF2-40B4-BE49-F238E27FC236}">
              <a16:creationId xmlns:a16="http://schemas.microsoft.com/office/drawing/2014/main" id="{79CCC885-D200-4DAA-B193-FA0DDAA62803}"/>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41</xdr:row>
      <xdr:rowOff>464608</xdr:rowOff>
    </xdr:from>
    <xdr:ext cx="304800" cy="304800"/>
    <xdr:sp macro="" textlink="">
      <xdr:nvSpPr>
        <xdr:cNvPr id="909" name="AutoShape 5" descr="Álcool Étilico Hidratado 70° 1L TUPI">
          <a:extLst>
            <a:ext uri="{FF2B5EF4-FFF2-40B4-BE49-F238E27FC236}">
              <a16:creationId xmlns:a16="http://schemas.microsoft.com/office/drawing/2014/main" id="{40E0018F-8A01-443A-884C-5527989B4979}"/>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41</xdr:row>
      <xdr:rowOff>464608</xdr:rowOff>
    </xdr:from>
    <xdr:ext cx="304800" cy="304800"/>
    <xdr:sp macro="" textlink="">
      <xdr:nvSpPr>
        <xdr:cNvPr id="910" name="AutoShape 5" descr="Álcool Étilico Hidratado 70° 1L TUPI">
          <a:extLst>
            <a:ext uri="{FF2B5EF4-FFF2-40B4-BE49-F238E27FC236}">
              <a16:creationId xmlns:a16="http://schemas.microsoft.com/office/drawing/2014/main" id="{948DF9C0-0368-4E6A-8946-395A1C9AAF95}"/>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911" name="AutoShape 5" descr="Álcool Étilico Hidratado 70° 1L TUPI">
          <a:extLst>
            <a:ext uri="{FF2B5EF4-FFF2-40B4-BE49-F238E27FC236}">
              <a16:creationId xmlns:a16="http://schemas.microsoft.com/office/drawing/2014/main" id="{330964EE-7592-4AC1-8376-2623726E111B}"/>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40</xdr:row>
      <xdr:rowOff>464608</xdr:rowOff>
    </xdr:from>
    <xdr:ext cx="304800" cy="304800"/>
    <xdr:sp macro="" textlink="">
      <xdr:nvSpPr>
        <xdr:cNvPr id="912" name="AutoShape 5" descr="Álcool Étilico Hidratado 70° 1L TUPI">
          <a:extLst>
            <a:ext uri="{FF2B5EF4-FFF2-40B4-BE49-F238E27FC236}">
              <a16:creationId xmlns:a16="http://schemas.microsoft.com/office/drawing/2014/main" id="{BF4B5D86-5A98-4153-84CC-73D0F281B796}"/>
            </a:ext>
          </a:extLst>
        </xdr:cNvPr>
        <xdr:cNvSpPr>
          <a:spLocks noChangeAspect="1" noChangeArrowheads="1"/>
        </xdr:cNvSpPr>
      </xdr:nvSpPr>
      <xdr:spPr bwMode="auto">
        <a:xfrm>
          <a:off x="7215717"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40</xdr:row>
      <xdr:rowOff>464608</xdr:rowOff>
    </xdr:from>
    <xdr:ext cx="304800" cy="304800"/>
    <xdr:sp macro="" textlink="">
      <xdr:nvSpPr>
        <xdr:cNvPr id="913" name="AutoShape 5" descr="Álcool Étilico Hidratado 70° 1L TUPI">
          <a:extLst>
            <a:ext uri="{FF2B5EF4-FFF2-40B4-BE49-F238E27FC236}">
              <a16:creationId xmlns:a16="http://schemas.microsoft.com/office/drawing/2014/main" id="{76D257EC-979D-46C0-8889-2E78F8D24A59}"/>
            </a:ext>
          </a:extLst>
        </xdr:cNvPr>
        <xdr:cNvSpPr>
          <a:spLocks noChangeAspect="1" noChangeArrowheads="1"/>
        </xdr:cNvSpPr>
      </xdr:nvSpPr>
      <xdr:spPr bwMode="auto">
        <a:xfrm>
          <a:off x="7840133"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40</xdr:row>
      <xdr:rowOff>464608</xdr:rowOff>
    </xdr:from>
    <xdr:ext cx="304800" cy="304800"/>
    <xdr:sp macro="" textlink="">
      <xdr:nvSpPr>
        <xdr:cNvPr id="914" name="AutoShape 5" descr="Álcool Étilico Hidratado 70° 1L TUPI">
          <a:extLst>
            <a:ext uri="{FF2B5EF4-FFF2-40B4-BE49-F238E27FC236}">
              <a16:creationId xmlns:a16="http://schemas.microsoft.com/office/drawing/2014/main" id="{D60E27E6-8FEE-4AF8-AC54-8609068F3FF7}"/>
            </a:ext>
          </a:extLst>
        </xdr:cNvPr>
        <xdr:cNvSpPr>
          <a:spLocks noChangeAspect="1" noChangeArrowheads="1"/>
        </xdr:cNvSpPr>
      </xdr:nvSpPr>
      <xdr:spPr bwMode="auto">
        <a:xfrm>
          <a:off x="7840133"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41</xdr:row>
      <xdr:rowOff>464608</xdr:rowOff>
    </xdr:from>
    <xdr:ext cx="304800" cy="304800"/>
    <xdr:sp macro="" textlink="">
      <xdr:nvSpPr>
        <xdr:cNvPr id="915" name="AutoShape 5" descr="Álcool Étilico Hidratado 70° 1L TUPI">
          <a:extLst>
            <a:ext uri="{FF2B5EF4-FFF2-40B4-BE49-F238E27FC236}">
              <a16:creationId xmlns:a16="http://schemas.microsoft.com/office/drawing/2014/main" id="{9FAB3B5E-15A5-4FEF-B6CA-59F58E0FF67E}"/>
            </a:ext>
          </a:extLst>
        </xdr:cNvPr>
        <xdr:cNvSpPr>
          <a:spLocks noChangeAspect="1" noChangeArrowheads="1"/>
        </xdr:cNvSpPr>
      </xdr:nvSpPr>
      <xdr:spPr bwMode="auto">
        <a:xfrm>
          <a:off x="7215717"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41</xdr:row>
      <xdr:rowOff>464608</xdr:rowOff>
    </xdr:from>
    <xdr:ext cx="304800" cy="304800"/>
    <xdr:sp macro="" textlink="">
      <xdr:nvSpPr>
        <xdr:cNvPr id="916" name="AutoShape 5" descr="Álcool Étilico Hidratado 70° 1L TUPI">
          <a:extLst>
            <a:ext uri="{FF2B5EF4-FFF2-40B4-BE49-F238E27FC236}">
              <a16:creationId xmlns:a16="http://schemas.microsoft.com/office/drawing/2014/main" id="{8D023827-6B01-4C7F-9720-0BB5C6A16490}"/>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41</xdr:row>
      <xdr:rowOff>464608</xdr:rowOff>
    </xdr:from>
    <xdr:ext cx="304800" cy="304800"/>
    <xdr:sp macro="" textlink="">
      <xdr:nvSpPr>
        <xdr:cNvPr id="917" name="AutoShape 5" descr="Álcool Étilico Hidratado 70° 1L TUPI">
          <a:extLst>
            <a:ext uri="{FF2B5EF4-FFF2-40B4-BE49-F238E27FC236}">
              <a16:creationId xmlns:a16="http://schemas.microsoft.com/office/drawing/2014/main" id="{A5D0B193-FB5C-4A94-97DA-D4C2C8F77B1F}"/>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41</xdr:row>
      <xdr:rowOff>464608</xdr:rowOff>
    </xdr:from>
    <xdr:ext cx="304800" cy="304800"/>
    <xdr:sp macro="" textlink="">
      <xdr:nvSpPr>
        <xdr:cNvPr id="918" name="AutoShape 5" descr="Álcool Étilico Hidratado 70° 1L TUPI">
          <a:extLst>
            <a:ext uri="{FF2B5EF4-FFF2-40B4-BE49-F238E27FC236}">
              <a16:creationId xmlns:a16="http://schemas.microsoft.com/office/drawing/2014/main" id="{A7C3F163-121D-439B-8378-A56628BCDCBC}"/>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41</xdr:row>
      <xdr:rowOff>464608</xdr:rowOff>
    </xdr:from>
    <xdr:ext cx="304800" cy="304800"/>
    <xdr:sp macro="" textlink="">
      <xdr:nvSpPr>
        <xdr:cNvPr id="919" name="AutoShape 5" descr="Álcool Étilico Hidratado 70° 1L TUPI">
          <a:extLst>
            <a:ext uri="{FF2B5EF4-FFF2-40B4-BE49-F238E27FC236}">
              <a16:creationId xmlns:a16="http://schemas.microsoft.com/office/drawing/2014/main" id="{4C8159FE-2263-46A7-9098-FDC6A835B9AE}"/>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920" name="AutoShape 5" descr="Álcool Étilico Hidratado 70° 1L TUPI">
          <a:extLst>
            <a:ext uri="{FF2B5EF4-FFF2-40B4-BE49-F238E27FC236}">
              <a16:creationId xmlns:a16="http://schemas.microsoft.com/office/drawing/2014/main" id="{17500025-1E0D-4572-BB26-42B898A2E5BC}"/>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0</xdr:rowOff>
    </xdr:from>
    <xdr:ext cx="304800" cy="304800"/>
    <xdr:sp macro="" textlink="">
      <xdr:nvSpPr>
        <xdr:cNvPr id="921" name="AutoShape 5" descr="Álcool Étilico Hidratado 70° 1L TUPI">
          <a:extLst>
            <a:ext uri="{FF2B5EF4-FFF2-40B4-BE49-F238E27FC236}">
              <a16:creationId xmlns:a16="http://schemas.microsoft.com/office/drawing/2014/main" id="{678DED25-EB9D-42B0-B613-E4A05F272B13}"/>
            </a:ext>
          </a:extLst>
        </xdr:cNvPr>
        <xdr:cNvSpPr>
          <a:spLocks noChangeAspect="1" noChangeArrowheads="1"/>
        </xdr:cNvSpPr>
      </xdr:nvSpPr>
      <xdr:spPr bwMode="auto">
        <a:xfrm>
          <a:off x="6908800" y="1351491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922" name="AutoShape 5" descr="Álcool Étilico Hidratado 70° 1L TUPI">
          <a:extLst>
            <a:ext uri="{FF2B5EF4-FFF2-40B4-BE49-F238E27FC236}">
              <a16:creationId xmlns:a16="http://schemas.microsoft.com/office/drawing/2014/main" id="{3EB7ED96-29D0-4220-82CE-2F252518DB5B}"/>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923" name="AutoShape 5" descr="Álcool Étilico Hidratado 70° 1L TUPI">
          <a:extLst>
            <a:ext uri="{FF2B5EF4-FFF2-40B4-BE49-F238E27FC236}">
              <a16:creationId xmlns:a16="http://schemas.microsoft.com/office/drawing/2014/main" id="{F1013FFA-EFBF-403E-9CA2-3305202BBB57}"/>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0</xdr:rowOff>
    </xdr:from>
    <xdr:ext cx="304800" cy="304800"/>
    <xdr:sp macro="" textlink="">
      <xdr:nvSpPr>
        <xdr:cNvPr id="924" name="AutoShape 5" descr="Álcool Étilico Hidratado 70° 1L TUPI">
          <a:extLst>
            <a:ext uri="{FF2B5EF4-FFF2-40B4-BE49-F238E27FC236}">
              <a16:creationId xmlns:a16="http://schemas.microsoft.com/office/drawing/2014/main" id="{61F26CBF-E54F-4023-9963-84CECE8BBC48}"/>
            </a:ext>
          </a:extLst>
        </xdr:cNvPr>
        <xdr:cNvSpPr>
          <a:spLocks noChangeAspect="1" noChangeArrowheads="1"/>
        </xdr:cNvSpPr>
      </xdr:nvSpPr>
      <xdr:spPr bwMode="auto">
        <a:xfrm>
          <a:off x="6908800" y="1351491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925" name="AutoShape 5" descr="Álcool Étilico Hidratado 70° 1L TUPI">
          <a:extLst>
            <a:ext uri="{FF2B5EF4-FFF2-40B4-BE49-F238E27FC236}">
              <a16:creationId xmlns:a16="http://schemas.microsoft.com/office/drawing/2014/main" id="{7034F73B-02D6-48FD-9E99-490F82F8245E}"/>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926" name="AutoShape 5" descr="Álcool Étilico Hidratado 70° 1L TUPI">
          <a:extLst>
            <a:ext uri="{FF2B5EF4-FFF2-40B4-BE49-F238E27FC236}">
              <a16:creationId xmlns:a16="http://schemas.microsoft.com/office/drawing/2014/main" id="{73FFE150-1551-46FD-AD82-AB06C6E32B6A}"/>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928" name="AutoShape 5" descr="Álcool Étilico Hidratado 70° 1L TUPI">
          <a:extLst>
            <a:ext uri="{FF2B5EF4-FFF2-40B4-BE49-F238E27FC236}">
              <a16:creationId xmlns:a16="http://schemas.microsoft.com/office/drawing/2014/main" id="{24DE6467-A2B5-4CD6-9029-E2BC9CA66940}"/>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929" name="AutoShape 5" descr="Álcool Étilico Hidratado 70° 1L TUPI">
          <a:extLst>
            <a:ext uri="{FF2B5EF4-FFF2-40B4-BE49-F238E27FC236}">
              <a16:creationId xmlns:a16="http://schemas.microsoft.com/office/drawing/2014/main" id="{4E81C6B4-B198-485A-8C5A-F36C972EA4CA}"/>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930" name="AutoShape 5" descr="Álcool Étilico Hidratado 70° 1L TUPI">
          <a:extLst>
            <a:ext uri="{FF2B5EF4-FFF2-40B4-BE49-F238E27FC236}">
              <a16:creationId xmlns:a16="http://schemas.microsoft.com/office/drawing/2014/main" id="{E36C7BE1-A94A-40DF-A84C-CB85CA36F035}"/>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41</xdr:row>
      <xdr:rowOff>464608</xdr:rowOff>
    </xdr:from>
    <xdr:ext cx="304800" cy="304800"/>
    <xdr:sp macro="" textlink="">
      <xdr:nvSpPr>
        <xdr:cNvPr id="931" name="AutoShape 5" descr="Álcool Étilico Hidratado 70° 1L TUPI">
          <a:extLst>
            <a:ext uri="{FF2B5EF4-FFF2-40B4-BE49-F238E27FC236}">
              <a16:creationId xmlns:a16="http://schemas.microsoft.com/office/drawing/2014/main" id="{95602684-BB26-4DFB-AC36-913FC7E0185F}"/>
            </a:ext>
          </a:extLst>
        </xdr:cNvPr>
        <xdr:cNvSpPr>
          <a:spLocks noChangeAspect="1" noChangeArrowheads="1"/>
        </xdr:cNvSpPr>
      </xdr:nvSpPr>
      <xdr:spPr bwMode="auto">
        <a:xfrm>
          <a:off x="7215717"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41</xdr:row>
      <xdr:rowOff>464608</xdr:rowOff>
    </xdr:from>
    <xdr:ext cx="304800" cy="304800"/>
    <xdr:sp macro="" textlink="">
      <xdr:nvSpPr>
        <xdr:cNvPr id="932" name="AutoShape 5" descr="Álcool Étilico Hidratado 70° 1L TUPI">
          <a:extLst>
            <a:ext uri="{FF2B5EF4-FFF2-40B4-BE49-F238E27FC236}">
              <a16:creationId xmlns:a16="http://schemas.microsoft.com/office/drawing/2014/main" id="{54FD5D3B-CEBA-46FC-B99B-3CF63FD6ABF0}"/>
            </a:ext>
          </a:extLst>
        </xdr:cNvPr>
        <xdr:cNvSpPr>
          <a:spLocks noChangeAspect="1" noChangeArrowheads="1"/>
        </xdr:cNvSpPr>
      </xdr:nvSpPr>
      <xdr:spPr bwMode="auto">
        <a:xfrm>
          <a:off x="7215717"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41</xdr:row>
      <xdr:rowOff>464608</xdr:rowOff>
    </xdr:from>
    <xdr:ext cx="304800" cy="304800"/>
    <xdr:sp macro="" textlink="">
      <xdr:nvSpPr>
        <xdr:cNvPr id="933" name="AutoShape 5" descr="Álcool Étilico Hidratado 70° 1L TUPI">
          <a:extLst>
            <a:ext uri="{FF2B5EF4-FFF2-40B4-BE49-F238E27FC236}">
              <a16:creationId xmlns:a16="http://schemas.microsoft.com/office/drawing/2014/main" id="{8ECF715D-6F1A-4EEC-B753-6E575B3B7118}"/>
            </a:ext>
          </a:extLst>
        </xdr:cNvPr>
        <xdr:cNvSpPr>
          <a:spLocks noChangeAspect="1" noChangeArrowheads="1"/>
        </xdr:cNvSpPr>
      </xdr:nvSpPr>
      <xdr:spPr bwMode="auto">
        <a:xfrm>
          <a:off x="7215717"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59</xdr:row>
      <xdr:rowOff>464608</xdr:rowOff>
    </xdr:from>
    <xdr:ext cx="304800" cy="304800"/>
    <xdr:sp macro="" textlink="">
      <xdr:nvSpPr>
        <xdr:cNvPr id="934" name="AutoShape 5" descr="Álcool Étilico Hidratado 70° 1L TUPI">
          <a:extLst>
            <a:ext uri="{FF2B5EF4-FFF2-40B4-BE49-F238E27FC236}">
              <a16:creationId xmlns:a16="http://schemas.microsoft.com/office/drawing/2014/main" id="{319BF992-95CD-4F39-84FD-7EEED5AB3904}"/>
            </a:ext>
          </a:extLst>
        </xdr:cNvPr>
        <xdr:cNvSpPr>
          <a:spLocks noChangeAspect="1" noChangeArrowheads="1"/>
        </xdr:cNvSpPr>
      </xdr:nvSpPr>
      <xdr:spPr bwMode="auto">
        <a:xfrm>
          <a:off x="7215717"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935" name="AutoShape 5" descr="Álcool Étilico Hidratado 70° 1L TUPI">
          <a:extLst>
            <a:ext uri="{FF2B5EF4-FFF2-40B4-BE49-F238E27FC236}">
              <a16:creationId xmlns:a16="http://schemas.microsoft.com/office/drawing/2014/main" id="{0B499AE9-6869-45FF-9C8F-DEABBBA46C69}"/>
            </a:ext>
          </a:extLst>
        </xdr:cNvPr>
        <xdr:cNvSpPr>
          <a:spLocks noChangeAspect="1" noChangeArrowheads="1"/>
        </xdr:cNvSpPr>
      </xdr:nvSpPr>
      <xdr:spPr bwMode="auto">
        <a:xfrm>
          <a:off x="6908800" y="3398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936" name="AutoShape 5" descr="Álcool Étilico Hidratado 70° 1L TUPI">
          <a:extLst>
            <a:ext uri="{FF2B5EF4-FFF2-40B4-BE49-F238E27FC236}">
              <a16:creationId xmlns:a16="http://schemas.microsoft.com/office/drawing/2014/main" id="{875786D9-DDD6-44F0-8C51-F861401A43B9}"/>
            </a:ext>
          </a:extLst>
        </xdr:cNvPr>
        <xdr:cNvSpPr>
          <a:spLocks noChangeAspect="1" noChangeArrowheads="1"/>
        </xdr:cNvSpPr>
      </xdr:nvSpPr>
      <xdr:spPr bwMode="auto">
        <a:xfrm>
          <a:off x="6908800" y="3398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59</xdr:row>
      <xdr:rowOff>464608</xdr:rowOff>
    </xdr:from>
    <xdr:ext cx="304800" cy="304800"/>
    <xdr:sp macro="" textlink="">
      <xdr:nvSpPr>
        <xdr:cNvPr id="937" name="AutoShape 5" descr="Álcool Étilico Hidratado 70° 1L TUPI">
          <a:extLst>
            <a:ext uri="{FF2B5EF4-FFF2-40B4-BE49-F238E27FC236}">
              <a16:creationId xmlns:a16="http://schemas.microsoft.com/office/drawing/2014/main" id="{852450ED-A950-49BF-9277-E5D94D14B994}"/>
            </a:ext>
          </a:extLst>
        </xdr:cNvPr>
        <xdr:cNvSpPr>
          <a:spLocks noChangeAspect="1" noChangeArrowheads="1"/>
        </xdr:cNvSpPr>
      </xdr:nvSpPr>
      <xdr:spPr bwMode="auto">
        <a:xfrm>
          <a:off x="7215717"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59</xdr:row>
      <xdr:rowOff>464608</xdr:rowOff>
    </xdr:from>
    <xdr:ext cx="304800" cy="304800"/>
    <xdr:sp macro="" textlink="">
      <xdr:nvSpPr>
        <xdr:cNvPr id="938" name="AutoShape 5" descr="Álcool Étilico Hidratado 70° 1L TUPI">
          <a:extLst>
            <a:ext uri="{FF2B5EF4-FFF2-40B4-BE49-F238E27FC236}">
              <a16:creationId xmlns:a16="http://schemas.microsoft.com/office/drawing/2014/main" id="{66BA4607-01DE-49C3-8748-A23AFAA3E1BD}"/>
            </a:ext>
          </a:extLst>
        </xdr:cNvPr>
        <xdr:cNvSpPr>
          <a:spLocks noChangeAspect="1" noChangeArrowheads="1"/>
        </xdr:cNvSpPr>
      </xdr:nvSpPr>
      <xdr:spPr bwMode="auto">
        <a:xfrm>
          <a:off x="7215717"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939" name="AutoShape 5" descr="Álcool Étilico Hidratado 70° 1L TUPI">
          <a:extLst>
            <a:ext uri="{FF2B5EF4-FFF2-40B4-BE49-F238E27FC236}">
              <a16:creationId xmlns:a16="http://schemas.microsoft.com/office/drawing/2014/main" id="{CACE5AB6-D533-4939-9A6E-094FB1C37882}"/>
            </a:ext>
          </a:extLst>
        </xdr:cNvPr>
        <xdr:cNvSpPr>
          <a:spLocks noChangeAspect="1" noChangeArrowheads="1"/>
        </xdr:cNvSpPr>
      </xdr:nvSpPr>
      <xdr:spPr bwMode="auto">
        <a:xfrm>
          <a:off x="6908800" y="3398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390525</xdr:rowOff>
    </xdr:from>
    <xdr:ext cx="304800" cy="304800"/>
    <xdr:sp macro="" textlink="">
      <xdr:nvSpPr>
        <xdr:cNvPr id="940" name="AutoShape 5" descr="Álcool Étilico Hidratado 70° 1L TUPI">
          <a:extLst>
            <a:ext uri="{FF2B5EF4-FFF2-40B4-BE49-F238E27FC236}">
              <a16:creationId xmlns:a16="http://schemas.microsoft.com/office/drawing/2014/main" id="{6E3869C3-FD86-4A1A-B445-3047FA578B44}"/>
            </a:ext>
          </a:extLst>
        </xdr:cNvPr>
        <xdr:cNvSpPr>
          <a:spLocks noChangeAspect="1" noChangeArrowheads="1"/>
        </xdr:cNvSpPr>
      </xdr:nvSpPr>
      <xdr:spPr bwMode="auto">
        <a:xfrm>
          <a:off x="6908800" y="21885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59</xdr:row>
      <xdr:rowOff>464608</xdr:rowOff>
    </xdr:from>
    <xdr:ext cx="304800" cy="304800"/>
    <xdr:sp macro="" textlink="">
      <xdr:nvSpPr>
        <xdr:cNvPr id="941" name="AutoShape 5" descr="Álcool Étilico Hidratado 70° 1L TUPI">
          <a:extLst>
            <a:ext uri="{FF2B5EF4-FFF2-40B4-BE49-F238E27FC236}">
              <a16:creationId xmlns:a16="http://schemas.microsoft.com/office/drawing/2014/main" id="{EA77C238-E3CC-44AC-A720-10AA4034BEF2}"/>
            </a:ext>
          </a:extLst>
        </xdr:cNvPr>
        <xdr:cNvSpPr>
          <a:spLocks noChangeAspect="1" noChangeArrowheads="1"/>
        </xdr:cNvSpPr>
      </xdr:nvSpPr>
      <xdr:spPr bwMode="auto">
        <a:xfrm>
          <a:off x="7215717" y="214936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59</xdr:row>
      <xdr:rowOff>464608</xdr:rowOff>
    </xdr:from>
    <xdr:ext cx="304800" cy="304800"/>
    <xdr:sp macro="" textlink="">
      <xdr:nvSpPr>
        <xdr:cNvPr id="942" name="AutoShape 5" descr="Álcool Étilico Hidratado 70° 1L TUPI">
          <a:extLst>
            <a:ext uri="{FF2B5EF4-FFF2-40B4-BE49-F238E27FC236}">
              <a16:creationId xmlns:a16="http://schemas.microsoft.com/office/drawing/2014/main" id="{EA5AB7D0-6A2F-4F59-9ADB-DEE2D852AB3E}"/>
            </a:ext>
          </a:extLst>
        </xdr:cNvPr>
        <xdr:cNvSpPr>
          <a:spLocks noChangeAspect="1" noChangeArrowheads="1"/>
        </xdr:cNvSpPr>
      </xdr:nvSpPr>
      <xdr:spPr bwMode="auto">
        <a:xfrm>
          <a:off x="7840133" y="214936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59</xdr:row>
      <xdr:rowOff>464608</xdr:rowOff>
    </xdr:from>
    <xdr:ext cx="304800" cy="304800"/>
    <xdr:sp macro="" textlink="">
      <xdr:nvSpPr>
        <xdr:cNvPr id="943" name="AutoShape 5" descr="Álcool Étilico Hidratado 70° 1L TUPI">
          <a:extLst>
            <a:ext uri="{FF2B5EF4-FFF2-40B4-BE49-F238E27FC236}">
              <a16:creationId xmlns:a16="http://schemas.microsoft.com/office/drawing/2014/main" id="{DF96E953-3FF5-4615-9EB4-2C42AEEBA9C7}"/>
            </a:ext>
          </a:extLst>
        </xdr:cNvPr>
        <xdr:cNvSpPr>
          <a:spLocks noChangeAspect="1" noChangeArrowheads="1"/>
        </xdr:cNvSpPr>
      </xdr:nvSpPr>
      <xdr:spPr bwMode="auto">
        <a:xfrm>
          <a:off x="7840133" y="214936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60</xdr:row>
      <xdr:rowOff>464608</xdr:rowOff>
    </xdr:from>
    <xdr:ext cx="304800" cy="304800"/>
    <xdr:sp macro="" textlink="">
      <xdr:nvSpPr>
        <xdr:cNvPr id="944" name="AutoShape 5" descr="Álcool Étilico Hidratado 70° 1L TUPI">
          <a:extLst>
            <a:ext uri="{FF2B5EF4-FFF2-40B4-BE49-F238E27FC236}">
              <a16:creationId xmlns:a16="http://schemas.microsoft.com/office/drawing/2014/main" id="{497D3486-328B-499A-A270-B9E6C618F1B4}"/>
            </a:ext>
          </a:extLst>
        </xdr:cNvPr>
        <xdr:cNvSpPr>
          <a:spLocks noChangeAspect="1" noChangeArrowheads="1"/>
        </xdr:cNvSpPr>
      </xdr:nvSpPr>
      <xdr:spPr bwMode="auto">
        <a:xfrm>
          <a:off x="7215717" y="21959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60</xdr:row>
      <xdr:rowOff>464608</xdr:rowOff>
    </xdr:from>
    <xdr:ext cx="304800" cy="304800"/>
    <xdr:sp macro="" textlink="">
      <xdr:nvSpPr>
        <xdr:cNvPr id="945" name="AutoShape 5" descr="Álcool Étilico Hidratado 70° 1L TUPI">
          <a:extLst>
            <a:ext uri="{FF2B5EF4-FFF2-40B4-BE49-F238E27FC236}">
              <a16:creationId xmlns:a16="http://schemas.microsoft.com/office/drawing/2014/main" id="{6BD95D46-A74E-4386-8F09-C481DC3400AD}"/>
            </a:ext>
          </a:extLst>
        </xdr:cNvPr>
        <xdr:cNvSpPr>
          <a:spLocks noChangeAspect="1" noChangeArrowheads="1"/>
        </xdr:cNvSpPr>
      </xdr:nvSpPr>
      <xdr:spPr bwMode="auto">
        <a:xfrm>
          <a:off x="7215717" y="21959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59</xdr:row>
      <xdr:rowOff>464608</xdr:rowOff>
    </xdr:from>
    <xdr:ext cx="304800" cy="304800"/>
    <xdr:sp macro="" textlink="">
      <xdr:nvSpPr>
        <xdr:cNvPr id="946" name="AutoShape 5" descr="Álcool Étilico Hidratado 70° 1L TUPI">
          <a:extLst>
            <a:ext uri="{FF2B5EF4-FFF2-40B4-BE49-F238E27FC236}">
              <a16:creationId xmlns:a16="http://schemas.microsoft.com/office/drawing/2014/main" id="{8FABFC54-8CF1-4177-B9AA-85D220457847}"/>
            </a:ext>
          </a:extLst>
        </xdr:cNvPr>
        <xdr:cNvSpPr>
          <a:spLocks noChangeAspect="1" noChangeArrowheads="1"/>
        </xdr:cNvSpPr>
      </xdr:nvSpPr>
      <xdr:spPr bwMode="auto">
        <a:xfrm>
          <a:off x="7215717" y="214936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59</xdr:row>
      <xdr:rowOff>464608</xdr:rowOff>
    </xdr:from>
    <xdr:ext cx="304800" cy="304800"/>
    <xdr:sp macro="" textlink="">
      <xdr:nvSpPr>
        <xdr:cNvPr id="947" name="AutoShape 5" descr="Álcool Étilico Hidratado 70° 1L TUPI">
          <a:extLst>
            <a:ext uri="{FF2B5EF4-FFF2-40B4-BE49-F238E27FC236}">
              <a16:creationId xmlns:a16="http://schemas.microsoft.com/office/drawing/2014/main" id="{3FB5EB74-3DFD-4FE2-89E5-7C05E0537BF6}"/>
            </a:ext>
          </a:extLst>
        </xdr:cNvPr>
        <xdr:cNvSpPr>
          <a:spLocks noChangeAspect="1" noChangeArrowheads="1"/>
        </xdr:cNvSpPr>
      </xdr:nvSpPr>
      <xdr:spPr bwMode="auto">
        <a:xfrm>
          <a:off x="7840133" y="214936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948" name="AutoShape 5" descr="Álcool Étilico Hidratado 70° 1L TUPI">
          <a:extLst>
            <a:ext uri="{FF2B5EF4-FFF2-40B4-BE49-F238E27FC236}">
              <a16:creationId xmlns:a16="http://schemas.microsoft.com/office/drawing/2014/main" id="{EC604853-CF4D-45B0-9935-ACC17B29D339}"/>
            </a:ext>
          </a:extLst>
        </xdr:cNvPr>
        <xdr:cNvSpPr>
          <a:spLocks noChangeAspect="1" noChangeArrowheads="1"/>
        </xdr:cNvSpPr>
      </xdr:nvSpPr>
      <xdr:spPr bwMode="auto">
        <a:xfrm>
          <a:off x="6908800" y="214958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949" name="AutoShape 5" descr="Álcool Étilico Hidratado 70° 1L TUPI">
          <a:extLst>
            <a:ext uri="{FF2B5EF4-FFF2-40B4-BE49-F238E27FC236}">
              <a16:creationId xmlns:a16="http://schemas.microsoft.com/office/drawing/2014/main" id="{56C893F5-F484-447F-B63C-0712A036F9D5}"/>
            </a:ext>
          </a:extLst>
        </xdr:cNvPr>
        <xdr:cNvSpPr>
          <a:spLocks noChangeAspect="1" noChangeArrowheads="1"/>
        </xdr:cNvSpPr>
      </xdr:nvSpPr>
      <xdr:spPr bwMode="auto">
        <a:xfrm>
          <a:off x="6908800" y="214958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59</xdr:row>
      <xdr:rowOff>464608</xdr:rowOff>
    </xdr:from>
    <xdr:ext cx="304800" cy="304800"/>
    <xdr:sp macro="" textlink="">
      <xdr:nvSpPr>
        <xdr:cNvPr id="950" name="AutoShape 5" descr="Álcool Étilico Hidratado 70° 1L TUPI">
          <a:extLst>
            <a:ext uri="{FF2B5EF4-FFF2-40B4-BE49-F238E27FC236}">
              <a16:creationId xmlns:a16="http://schemas.microsoft.com/office/drawing/2014/main" id="{18F5C163-D6D3-4245-9B09-89AD657D63B0}"/>
            </a:ext>
          </a:extLst>
        </xdr:cNvPr>
        <xdr:cNvSpPr>
          <a:spLocks noChangeAspect="1" noChangeArrowheads="1"/>
        </xdr:cNvSpPr>
      </xdr:nvSpPr>
      <xdr:spPr bwMode="auto">
        <a:xfrm>
          <a:off x="7840133" y="214936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390525</xdr:rowOff>
    </xdr:from>
    <xdr:ext cx="304800" cy="304800"/>
    <xdr:sp macro="" textlink="">
      <xdr:nvSpPr>
        <xdr:cNvPr id="951" name="AutoShape 5" descr="Álcool Étilico Hidratado 70° 1L TUPI">
          <a:extLst>
            <a:ext uri="{FF2B5EF4-FFF2-40B4-BE49-F238E27FC236}">
              <a16:creationId xmlns:a16="http://schemas.microsoft.com/office/drawing/2014/main" id="{8633EAFD-C4DF-4532-8D63-BE2CFFBA4F3D}"/>
            </a:ext>
          </a:extLst>
        </xdr:cNvPr>
        <xdr:cNvSpPr>
          <a:spLocks noChangeAspect="1" noChangeArrowheads="1"/>
        </xdr:cNvSpPr>
      </xdr:nvSpPr>
      <xdr:spPr bwMode="auto">
        <a:xfrm>
          <a:off x="6908800" y="21885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59</xdr:row>
      <xdr:rowOff>464608</xdr:rowOff>
    </xdr:from>
    <xdr:ext cx="304800" cy="304800"/>
    <xdr:sp macro="" textlink="">
      <xdr:nvSpPr>
        <xdr:cNvPr id="952" name="AutoShape 5" descr="Álcool Étilico Hidratado 70° 1L TUPI">
          <a:extLst>
            <a:ext uri="{FF2B5EF4-FFF2-40B4-BE49-F238E27FC236}">
              <a16:creationId xmlns:a16="http://schemas.microsoft.com/office/drawing/2014/main" id="{00061E25-A231-4C9A-B107-C6DB7274A270}"/>
            </a:ext>
          </a:extLst>
        </xdr:cNvPr>
        <xdr:cNvSpPr>
          <a:spLocks noChangeAspect="1" noChangeArrowheads="1"/>
        </xdr:cNvSpPr>
      </xdr:nvSpPr>
      <xdr:spPr bwMode="auto">
        <a:xfrm>
          <a:off x="7215717" y="214936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59</xdr:row>
      <xdr:rowOff>464608</xdr:rowOff>
    </xdr:from>
    <xdr:ext cx="304800" cy="304800"/>
    <xdr:sp macro="" textlink="">
      <xdr:nvSpPr>
        <xdr:cNvPr id="953" name="AutoShape 5" descr="Álcool Étilico Hidratado 70° 1L TUPI">
          <a:extLst>
            <a:ext uri="{FF2B5EF4-FFF2-40B4-BE49-F238E27FC236}">
              <a16:creationId xmlns:a16="http://schemas.microsoft.com/office/drawing/2014/main" id="{C0388D77-398B-4B93-ABB3-BF603CD6CF2E}"/>
            </a:ext>
          </a:extLst>
        </xdr:cNvPr>
        <xdr:cNvSpPr>
          <a:spLocks noChangeAspect="1" noChangeArrowheads="1"/>
        </xdr:cNvSpPr>
      </xdr:nvSpPr>
      <xdr:spPr bwMode="auto">
        <a:xfrm>
          <a:off x="7840133" y="214936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59</xdr:row>
      <xdr:rowOff>464608</xdr:rowOff>
    </xdr:from>
    <xdr:ext cx="304800" cy="304800"/>
    <xdr:sp macro="" textlink="">
      <xdr:nvSpPr>
        <xdr:cNvPr id="954" name="AutoShape 5" descr="Álcool Étilico Hidratado 70° 1L TUPI">
          <a:extLst>
            <a:ext uri="{FF2B5EF4-FFF2-40B4-BE49-F238E27FC236}">
              <a16:creationId xmlns:a16="http://schemas.microsoft.com/office/drawing/2014/main" id="{2F165344-6186-412C-A391-C345886D5CA7}"/>
            </a:ext>
          </a:extLst>
        </xdr:cNvPr>
        <xdr:cNvSpPr>
          <a:spLocks noChangeAspect="1" noChangeArrowheads="1"/>
        </xdr:cNvSpPr>
      </xdr:nvSpPr>
      <xdr:spPr bwMode="auto">
        <a:xfrm>
          <a:off x="7840133" y="214936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60</xdr:row>
      <xdr:rowOff>464608</xdr:rowOff>
    </xdr:from>
    <xdr:ext cx="304800" cy="304800"/>
    <xdr:sp macro="" textlink="">
      <xdr:nvSpPr>
        <xdr:cNvPr id="955" name="AutoShape 5" descr="Álcool Étilico Hidratado 70° 1L TUPI">
          <a:extLst>
            <a:ext uri="{FF2B5EF4-FFF2-40B4-BE49-F238E27FC236}">
              <a16:creationId xmlns:a16="http://schemas.microsoft.com/office/drawing/2014/main" id="{38B885B8-80E0-460A-99AB-091F1C66F833}"/>
            </a:ext>
          </a:extLst>
        </xdr:cNvPr>
        <xdr:cNvSpPr>
          <a:spLocks noChangeAspect="1" noChangeArrowheads="1"/>
        </xdr:cNvSpPr>
      </xdr:nvSpPr>
      <xdr:spPr bwMode="auto">
        <a:xfrm>
          <a:off x="7215717" y="21959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60</xdr:row>
      <xdr:rowOff>464608</xdr:rowOff>
    </xdr:from>
    <xdr:ext cx="304800" cy="304800"/>
    <xdr:sp macro="" textlink="">
      <xdr:nvSpPr>
        <xdr:cNvPr id="956" name="AutoShape 5" descr="Álcool Étilico Hidratado 70° 1L TUPI">
          <a:extLst>
            <a:ext uri="{FF2B5EF4-FFF2-40B4-BE49-F238E27FC236}">
              <a16:creationId xmlns:a16="http://schemas.microsoft.com/office/drawing/2014/main" id="{5D0CEDCC-4BA8-4829-A52B-05FC4C10A259}"/>
            </a:ext>
          </a:extLst>
        </xdr:cNvPr>
        <xdr:cNvSpPr>
          <a:spLocks noChangeAspect="1" noChangeArrowheads="1"/>
        </xdr:cNvSpPr>
      </xdr:nvSpPr>
      <xdr:spPr bwMode="auto">
        <a:xfrm>
          <a:off x="7840133" y="21959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390525</xdr:rowOff>
    </xdr:from>
    <xdr:ext cx="304800" cy="304800"/>
    <xdr:sp macro="" textlink="">
      <xdr:nvSpPr>
        <xdr:cNvPr id="957" name="AutoShape 5" descr="Álcool Étilico Hidratado 70° 1L TUPI">
          <a:extLst>
            <a:ext uri="{FF2B5EF4-FFF2-40B4-BE49-F238E27FC236}">
              <a16:creationId xmlns:a16="http://schemas.microsoft.com/office/drawing/2014/main" id="{72A0F5AC-85A5-43B5-B7E8-CE479A330CB2}"/>
            </a:ext>
          </a:extLst>
        </xdr:cNvPr>
        <xdr:cNvSpPr>
          <a:spLocks noChangeAspect="1" noChangeArrowheads="1"/>
        </xdr:cNvSpPr>
      </xdr:nvSpPr>
      <xdr:spPr bwMode="auto">
        <a:xfrm>
          <a:off x="6908800" y="21885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390525</xdr:rowOff>
    </xdr:from>
    <xdr:ext cx="304800" cy="304800"/>
    <xdr:sp macro="" textlink="">
      <xdr:nvSpPr>
        <xdr:cNvPr id="958" name="AutoShape 5" descr="Álcool Étilico Hidratado 70° 1L TUPI">
          <a:extLst>
            <a:ext uri="{FF2B5EF4-FFF2-40B4-BE49-F238E27FC236}">
              <a16:creationId xmlns:a16="http://schemas.microsoft.com/office/drawing/2014/main" id="{71D8AF12-45B4-4A8C-84EE-AE910DB02581}"/>
            </a:ext>
          </a:extLst>
        </xdr:cNvPr>
        <xdr:cNvSpPr>
          <a:spLocks noChangeAspect="1" noChangeArrowheads="1"/>
        </xdr:cNvSpPr>
      </xdr:nvSpPr>
      <xdr:spPr bwMode="auto">
        <a:xfrm>
          <a:off x="6908800" y="21885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60</xdr:row>
      <xdr:rowOff>464608</xdr:rowOff>
    </xdr:from>
    <xdr:ext cx="304800" cy="304800"/>
    <xdr:sp macro="" textlink="">
      <xdr:nvSpPr>
        <xdr:cNvPr id="959" name="AutoShape 5" descr="Álcool Étilico Hidratado 70° 1L TUPI">
          <a:extLst>
            <a:ext uri="{FF2B5EF4-FFF2-40B4-BE49-F238E27FC236}">
              <a16:creationId xmlns:a16="http://schemas.microsoft.com/office/drawing/2014/main" id="{6579D8D5-ABA8-4DA4-8A8B-97E0EA9FC1C4}"/>
            </a:ext>
          </a:extLst>
        </xdr:cNvPr>
        <xdr:cNvSpPr>
          <a:spLocks noChangeAspect="1" noChangeArrowheads="1"/>
        </xdr:cNvSpPr>
      </xdr:nvSpPr>
      <xdr:spPr bwMode="auto">
        <a:xfrm>
          <a:off x="7215717" y="21959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60</xdr:row>
      <xdr:rowOff>464608</xdr:rowOff>
    </xdr:from>
    <xdr:ext cx="304800" cy="304800"/>
    <xdr:sp macro="" textlink="">
      <xdr:nvSpPr>
        <xdr:cNvPr id="960" name="AutoShape 5" descr="Álcool Étilico Hidratado 70° 1L TUPI">
          <a:extLst>
            <a:ext uri="{FF2B5EF4-FFF2-40B4-BE49-F238E27FC236}">
              <a16:creationId xmlns:a16="http://schemas.microsoft.com/office/drawing/2014/main" id="{CCA3E3EF-9FD6-4B2B-A2FB-7A8ECC62F620}"/>
            </a:ext>
          </a:extLst>
        </xdr:cNvPr>
        <xdr:cNvSpPr>
          <a:spLocks noChangeAspect="1" noChangeArrowheads="1"/>
        </xdr:cNvSpPr>
      </xdr:nvSpPr>
      <xdr:spPr bwMode="auto">
        <a:xfrm>
          <a:off x="7840133" y="21959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390525</xdr:rowOff>
    </xdr:from>
    <xdr:ext cx="304800" cy="304800"/>
    <xdr:sp macro="" textlink="">
      <xdr:nvSpPr>
        <xdr:cNvPr id="961" name="AutoShape 5" descr="Álcool Étilico Hidratado 70° 1L TUPI">
          <a:extLst>
            <a:ext uri="{FF2B5EF4-FFF2-40B4-BE49-F238E27FC236}">
              <a16:creationId xmlns:a16="http://schemas.microsoft.com/office/drawing/2014/main" id="{5F8171D1-C222-4855-89E1-23EEEEF1102E}"/>
            </a:ext>
          </a:extLst>
        </xdr:cNvPr>
        <xdr:cNvSpPr>
          <a:spLocks noChangeAspect="1" noChangeArrowheads="1"/>
        </xdr:cNvSpPr>
      </xdr:nvSpPr>
      <xdr:spPr bwMode="auto">
        <a:xfrm>
          <a:off x="6908800" y="21885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390525</xdr:rowOff>
    </xdr:from>
    <xdr:ext cx="304800" cy="304800"/>
    <xdr:sp macro="" textlink="">
      <xdr:nvSpPr>
        <xdr:cNvPr id="962" name="AutoShape 5" descr="Álcool Étilico Hidratado 70° 1L TUPI">
          <a:extLst>
            <a:ext uri="{FF2B5EF4-FFF2-40B4-BE49-F238E27FC236}">
              <a16:creationId xmlns:a16="http://schemas.microsoft.com/office/drawing/2014/main" id="{1CAB3298-8ED6-4B79-B49E-7154A58A2C64}"/>
            </a:ext>
          </a:extLst>
        </xdr:cNvPr>
        <xdr:cNvSpPr>
          <a:spLocks noChangeAspect="1" noChangeArrowheads="1"/>
        </xdr:cNvSpPr>
      </xdr:nvSpPr>
      <xdr:spPr bwMode="auto">
        <a:xfrm>
          <a:off x="6908800" y="21885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60</xdr:row>
      <xdr:rowOff>464608</xdr:rowOff>
    </xdr:from>
    <xdr:ext cx="304800" cy="304800"/>
    <xdr:sp macro="" textlink="">
      <xdr:nvSpPr>
        <xdr:cNvPr id="963" name="AutoShape 5" descr="Álcool Étilico Hidratado 70° 1L TUPI">
          <a:extLst>
            <a:ext uri="{FF2B5EF4-FFF2-40B4-BE49-F238E27FC236}">
              <a16:creationId xmlns:a16="http://schemas.microsoft.com/office/drawing/2014/main" id="{0CA1FA83-FE85-449B-B28E-9495F512BFE6}"/>
            </a:ext>
          </a:extLst>
        </xdr:cNvPr>
        <xdr:cNvSpPr>
          <a:spLocks noChangeAspect="1" noChangeArrowheads="1"/>
        </xdr:cNvSpPr>
      </xdr:nvSpPr>
      <xdr:spPr bwMode="auto">
        <a:xfrm>
          <a:off x="7840133" y="21959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60</xdr:row>
      <xdr:rowOff>464608</xdr:rowOff>
    </xdr:from>
    <xdr:ext cx="304800" cy="304800"/>
    <xdr:sp macro="" textlink="">
      <xdr:nvSpPr>
        <xdr:cNvPr id="964" name="AutoShape 5" descr="Álcool Étilico Hidratado 70° 1L TUPI">
          <a:extLst>
            <a:ext uri="{FF2B5EF4-FFF2-40B4-BE49-F238E27FC236}">
              <a16:creationId xmlns:a16="http://schemas.microsoft.com/office/drawing/2014/main" id="{BDCFD9D7-E15A-496B-B27C-6EAC99755C0F}"/>
            </a:ext>
          </a:extLst>
        </xdr:cNvPr>
        <xdr:cNvSpPr>
          <a:spLocks noChangeAspect="1" noChangeArrowheads="1"/>
        </xdr:cNvSpPr>
      </xdr:nvSpPr>
      <xdr:spPr bwMode="auto">
        <a:xfrm>
          <a:off x="7215717" y="21959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60</xdr:row>
      <xdr:rowOff>464608</xdr:rowOff>
    </xdr:from>
    <xdr:ext cx="304800" cy="304800"/>
    <xdr:sp macro="" textlink="">
      <xdr:nvSpPr>
        <xdr:cNvPr id="965" name="AutoShape 5" descr="Álcool Étilico Hidratado 70° 1L TUPI">
          <a:extLst>
            <a:ext uri="{FF2B5EF4-FFF2-40B4-BE49-F238E27FC236}">
              <a16:creationId xmlns:a16="http://schemas.microsoft.com/office/drawing/2014/main" id="{2AD40782-8C51-4782-A733-D747D927015B}"/>
            </a:ext>
          </a:extLst>
        </xdr:cNvPr>
        <xdr:cNvSpPr>
          <a:spLocks noChangeAspect="1" noChangeArrowheads="1"/>
        </xdr:cNvSpPr>
      </xdr:nvSpPr>
      <xdr:spPr bwMode="auto">
        <a:xfrm>
          <a:off x="7840133" y="21959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60</xdr:row>
      <xdr:rowOff>464608</xdr:rowOff>
    </xdr:from>
    <xdr:ext cx="304800" cy="304800"/>
    <xdr:sp macro="" textlink="">
      <xdr:nvSpPr>
        <xdr:cNvPr id="966" name="AutoShape 5" descr="Álcool Étilico Hidratado 70° 1L TUPI">
          <a:extLst>
            <a:ext uri="{FF2B5EF4-FFF2-40B4-BE49-F238E27FC236}">
              <a16:creationId xmlns:a16="http://schemas.microsoft.com/office/drawing/2014/main" id="{4BFE7421-1C5F-439E-AA7F-E72CE1890AB8}"/>
            </a:ext>
          </a:extLst>
        </xdr:cNvPr>
        <xdr:cNvSpPr>
          <a:spLocks noChangeAspect="1" noChangeArrowheads="1"/>
        </xdr:cNvSpPr>
      </xdr:nvSpPr>
      <xdr:spPr bwMode="auto">
        <a:xfrm>
          <a:off x="7840133" y="21959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60</xdr:row>
      <xdr:rowOff>464608</xdr:rowOff>
    </xdr:from>
    <xdr:ext cx="304800" cy="304800"/>
    <xdr:sp macro="" textlink="">
      <xdr:nvSpPr>
        <xdr:cNvPr id="967" name="AutoShape 5" descr="Álcool Étilico Hidratado 70° 1L TUPI">
          <a:extLst>
            <a:ext uri="{FF2B5EF4-FFF2-40B4-BE49-F238E27FC236}">
              <a16:creationId xmlns:a16="http://schemas.microsoft.com/office/drawing/2014/main" id="{68E4F554-9725-4D80-9C34-6AA14961EF8E}"/>
            </a:ext>
          </a:extLst>
        </xdr:cNvPr>
        <xdr:cNvSpPr>
          <a:spLocks noChangeAspect="1" noChangeArrowheads="1"/>
        </xdr:cNvSpPr>
      </xdr:nvSpPr>
      <xdr:spPr bwMode="auto">
        <a:xfrm>
          <a:off x="7215717" y="21959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60</xdr:row>
      <xdr:rowOff>464608</xdr:rowOff>
    </xdr:from>
    <xdr:ext cx="304800" cy="304800"/>
    <xdr:sp macro="" textlink="">
      <xdr:nvSpPr>
        <xdr:cNvPr id="968" name="AutoShape 5" descr="Álcool Étilico Hidratado 70° 1L TUPI">
          <a:extLst>
            <a:ext uri="{FF2B5EF4-FFF2-40B4-BE49-F238E27FC236}">
              <a16:creationId xmlns:a16="http://schemas.microsoft.com/office/drawing/2014/main" id="{42105F9C-B109-456E-8188-EC2C5D79E2BA}"/>
            </a:ext>
          </a:extLst>
        </xdr:cNvPr>
        <xdr:cNvSpPr>
          <a:spLocks noChangeAspect="1" noChangeArrowheads="1"/>
        </xdr:cNvSpPr>
      </xdr:nvSpPr>
      <xdr:spPr bwMode="auto">
        <a:xfrm>
          <a:off x="7840133" y="21959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390525</xdr:rowOff>
    </xdr:from>
    <xdr:ext cx="304800" cy="304800"/>
    <xdr:sp macro="" textlink="">
      <xdr:nvSpPr>
        <xdr:cNvPr id="969" name="AutoShape 5" descr="Álcool Étilico Hidratado 70° 1L TUPI">
          <a:extLst>
            <a:ext uri="{FF2B5EF4-FFF2-40B4-BE49-F238E27FC236}">
              <a16:creationId xmlns:a16="http://schemas.microsoft.com/office/drawing/2014/main" id="{6C94D52A-6C94-4CA7-8770-A587B47963A5}"/>
            </a:ext>
          </a:extLst>
        </xdr:cNvPr>
        <xdr:cNvSpPr>
          <a:spLocks noChangeAspect="1" noChangeArrowheads="1"/>
        </xdr:cNvSpPr>
      </xdr:nvSpPr>
      <xdr:spPr bwMode="auto">
        <a:xfrm>
          <a:off x="6908800" y="21885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390525</xdr:rowOff>
    </xdr:from>
    <xdr:ext cx="304800" cy="304800"/>
    <xdr:sp macro="" textlink="">
      <xdr:nvSpPr>
        <xdr:cNvPr id="970" name="AutoShape 5" descr="Álcool Étilico Hidratado 70° 1L TUPI">
          <a:extLst>
            <a:ext uri="{FF2B5EF4-FFF2-40B4-BE49-F238E27FC236}">
              <a16:creationId xmlns:a16="http://schemas.microsoft.com/office/drawing/2014/main" id="{51DDD7AC-22D9-4420-8399-AA742E2A7D9E}"/>
            </a:ext>
          </a:extLst>
        </xdr:cNvPr>
        <xdr:cNvSpPr>
          <a:spLocks noChangeAspect="1" noChangeArrowheads="1"/>
        </xdr:cNvSpPr>
      </xdr:nvSpPr>
      <xdr:spPr bwMode="auto">
        <a:xfrm>
          <a:off x="6908800" y="21885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60</xdr:row>
      <xdr:rowOff>464608</xdr:rowOff>
    </xdr:from>
    <xdr:ext cx="304800" cy="304800"/>
    <xdr:sp macro="" textlink="">
      <xdr:nvSpPr>
        <xdr:cNvPr id="971" name="AutoShape 5" descr="Álcool Étilico Hidratado 70° 1L TUPI">
          <a:extLst>
            <a:ext uri="{FF2B5EF4-FFF2-40B4-BE49-F238E27FC236}">
              <a16:creationId xmlns:a16="http://schemas.microsoft.com/office/drawing/2014/main" id="{D51B58E8-09C2-465A-863C-EBC15DCA4FD4}"/>
            </a:ext>
          </a:extLst>
        </xdr:cNvPr>
        <xdr:cNvSpPr>
          <a:spLocks noChangeAspect="1" noChangeArrowheads="1"/>
        </xdr:cNvSpPr>
      </xdr:nvSpPr>
      <xdr:spPr bwMode="auto">
        <a:xfrm>
          <a:off x="7840133" y="21959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60</xdr:row>
      <xdr:rowOff>464608</xdr:rowOff>
    </xdr:from>
    <xdr:ext cx="304800" cy="304800"/>
    <xdr:sp macro="" textlink="">
      <xdr:nvSpPr>
        <xdr:cNvPr id="972" name="AutoShape 5" descr="Álcool Étilico Hidratado 70° 1L TUPI">
          <a:extLst>
            <a:ext uri="{FF2B5EF4-FFF2-40B4-BE49-F238E27FC236}">
              <a16:creationId xmlns:a16="http://schemas.microsoft.com/office/drawing/2014/main" id="{11AB0647-B24B-4031-B45A-A6AAC2318DD9}"/>
            </a:ext>
          </a:extLst>
        </xdr:cNvPr>
        <xdr:cNvSpPr>
          <a:spLocks noChangeAspect="1" noChangeArrowheads="1"/>
        </xdr:cNvSpPr>
      </xdr:nvSpPr>
      <xdr:spPr bwMode="auto">
        <a:xfrm>
          <a:off x="7215717" y="21959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59</xdr:row>
      <xdr:rowOff>464608</xdr:rowOff>
    </xdr:from>
    <xdr:ext cx="304800" cy="304800"/>
    <xdr:sp macro="" textlink="">
      <xdr:nvSpPr>
        <xdr:cNvPr id="973" name="AutoShape 5" descr="Álcool Étilico Hidratado 70° 1L TUPI">
          <a:extLst>
            <a:ext uri="{FF2B5EF4-FFF2-40B4-BE49-F238E27FC236}">
              <a16:creationId xmlns:a16="http://schemas.microsoft.com/office/drawing/2014/main" id="{3D4C55EB-4C34-4274-9980-6D0703B9181F}"/>
            </a:ext>
          </a:extLst>
        </xdr:cNvPr>
        <xdr:cNvSpPr>
          <a:spLocks noChangeAspect="1" noChangeArrowheads="1"/>
        </xdr:cNvSpPr>
      </xdr:nvSpPr>
      <xdr:spPr bwMode="auto">
        <a:xfrm>
          <a:off x="7215717" y="214936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390525</xdr:rowOff>
    </xdr:from>
    <xdr:ext cx="304800" cy="304800"/>
    <xdr:sp macro="" textlink="">
      <xdr:nvSpPr>
        <xdr:cNvPr id="974" name="AutoShape 5" descr="Álcool Étilico Hidratado 70° 1L TUPI">
          <a:extLst>
            <a:ext uri="{FF2B5EF4-FFF2-40B4-BE49-F238E27FC236}">
              <a16:creationId xmlns:a16="http://schemas.microsoft.com/office/drawing/2014/main" id="{974151E2-9848-4A86-B2E2-A319ACA84A32}"/>
            </a:ext>
          </a:extLst>
        </xdr:cNvPr>
        <xdr:cNvSpPr>
          <a:spLocks noChangeAspect="1" noChangeArrowheads="1"/>
        </xdr:cNvSpPr>
      </xdr:nvSpPr>
      <xdr:spPr bwMode="auto">
        <a:xfrm>
          <a:off x="6908800" y="21885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390525</xdr:rowOff>
    </xdr:from>
    <xdr:ext cx="304800" cy="304800"/>
    <xdr:sp macro="" textlink="">
      <xdr:nvSpPr>
        <xdr:cNvPr id="975" name="AutoShape 5" descr="Álcool Étilico Hidratado 70° 1L TUPI">
          <a:extLst>
            <a:ext uri="{FF2B5EF4-FFF2-40B4-BE49-F238E27FC236}">
              <a16:creationId xmlns:a16="http://schemas.microsoft.com/office/drawing/2014/main" id="{EDB745BF-FE20-4632-B8E9-3EC0DAA9D4B3}"/>
            </a:ext>
          </a:extLst>
        </xdr:cNvPr>
        <xdr:cNvSpPr>
          <a:spLocks noChangeAspect="1" noChangeArrowheads="1"/>
        </xdr:cNvSpPr>
      </xdr:nvSpPr>
      <xdr:spPr bwMode="auto">
        <a:xfrm>
          <a:off x="6908800" y="21885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60</xdr:row>
      <xdr:rowOff>464608</xdr:rowOff>
    </xdr:from>
    <xdr:ext cx="304800" cy="304800"/>
    <xdr:sp macro="" textlink="">
      <xdr:nvSpPr>
        <xdr:cNvPr id="976" name="AutoShape 5" descr="Álcool Étilico Hidratado 70° 1L TUPI">
          <a:extLst>
            <a:ext uri="{FF2B5EF4-FFF2-40B4-BE49-F238E27FC236}">
              <a16:creationId xmlns:a16="http://schemas.microsoft.com/office/drawing/2014/main" id="{2C0D8459-483F-46D8-ACAE-7BC17D145393}"/>
            </a:ext>
          </a:extLst>
        </xdr:cNvPr>
        <xdr:cNvSpPr>
          <a:spLocks noChangeAspect="1" noChangeArrowheads="1"/>
        </xdr:cNvSpPr>
      </xdr:nvSpPr>
      <xdr:spPr bwMode="auto">
        <a:xfrm>
          <a:off x="7840133" y="21959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60</xdr:row>
      <xdr:rowOff>464608</xdr:rowOff>
    </xdr:from>
    <xdr:ext cx="304800" cy="304800"/>
    <xdr:sp macro="" textlink="">
      <xdr:nvSpPr>
        <xdr:cNvPr id="977" name="AutoShape 5" descr="Álcool Étilico Hidratado 70° 1L TUPI">
          <a:extLst>
            <a:ext uri="{FF2B5EF4-FFF2-40B4-BE49-F238E27FC236}">
              <a16:creationId xmlns:a16="http://schemas.microsoft.com/office/drawing/2014/main" id="{06603066-A7FC-4CBD-8DDE-05002D61C914}"/>
            </a:ext>
          </a:extLst>
        </xdr:cNvPr>
        <xdr:cNvSpPr>
          <a:spLocks noChangeAspect="1" noChangeArrowheads="1"/>
        </xdr:cNvSpPr>
      </xdr:nvSpPr>
      <xdr:spPr bwMode="auto">
        <a:xfrm>
          <a:off x="7840133" y="21959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390525</xdr:rowOff>
    </xdr:from>
    <xdr:ext cx="304800" cy="304800"/>
    <xdr:sp macro="" textlink="">
      <xdr:nvSpPr>
        <xdr:cNvPr id="978" name="AutoShape 5" descr="Álcool Étilico Hidratado 70° 1L TUPI">
          <a:extLst>
            <a:ext uri="{FF2B5EF4-FFF2-40B4-BE49-F238E27FC236}">
              <a16:creationId xmlns:a16="http://schemas.microsoft.com/office/drawing/2014/main" id="{28A60709-0BF0-4322-81A7-5A5C587569A0}"/>
            </a:ext>
          </a:extLst>
        </xdr:cNvPr>
        <xdr:cNvSpPr>
          <a:spLocks noChangeAspect="1" noChangeArrowheads="1"/>
        </xdr:cNvSpPr>
      </xdr:nvSpPr>
      <xdr:spPr bwMode="auto">
        <a:xfrm>
          <a:off x="6908800" y="21885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59</xdr:row>
      <xdr:rowOff>464608</xdr:rowOff>
    </xdr:from>
    <xdr:ext cx="304800" cy="304800"/>
    <xdr:sp macro="" textlink="">
      <xdr:nvSpPr>
        <xdr:cNvPr id="979" name="AutoShape 5" descr="Álcool Étilico Hidratado 70° 1L TUPI">
          <a:extLst>
            <a:ext uri="{FF2B5EF4-FFF2-40B4-BE49-F238E27FC236}">
              <a16:creationId xmlns:a16="http://schemas.microsoft.com/office/drawing/2014/main" id="{6558B368-EC56-4B5B-A954-E457669A9334}"/>
            </a:ext>
          </a:extLst>
        </xdr:cNvPr>
        <xdr:cNvSpPr>
          <a:spLocks noChangeAspect="1" noChangeArrowheads="1"/>
        </xdr:cNvSpPr>
      </xdr:nvSpPr>
      <xdr:spPr bwMode="auto">
        <a:xfrm>
          <a:off x="7215717" y="214936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59</xdr:row>
      <xdr:rowOff>464608</xdr:rowOff>
    </xdr:from>
    <xdr:ext cx="304800" cy="304800"/>
    <xdr:sp macro="" textlink="">
      <xdr:nvSpPr>
        <xdr:cNvPr id="980" name="AutoShape 5" descr="Álcool Étilico Hidratado 70° 1L TUPI">
          <a:extLst>
            <a:ext uri="{FF2B5EF4-FFF2-40B4-BE49-F238E27FC236}">
              <a16:creationId xmlns:a16="http://schemas.microsoft.com/office/drawing/2014/main" id="{3F972DA6-C3E3-4B5A-9B4F-B4855D9C7901}"/>
            </a:ext>
          </a:extLst>
        </xdr:cNvPr>
        <xdr:cNvSpPr>
          <a:spLocks noChangeAspect="1" noChangeArrowheads="1"/>
        </xdr:cNvSpPr>
      </xdr:nvSpPr>
      <xdr:spPr bwMode="auto">
        <a:xfrm>
          <a:off x="7840133" y="214936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59</xdr:row>
      <xdr:rowOff>464608</xdr:rowOff>
    </xdr:from>
    <xdr:ext cx="304800" cy="304800"/>
    <xdr:sp macro="" textlink="">
      <xdr:nvSpPr>
        <xdr:cNvPr id="981" name="AutoShape 5" descr="Álcool Étilico Hidratado 70° 1L TUPI">
          <a:extLst>
            <a:ext uri="{FF2B5EF4-FFF2-40B4-BE49-F238E27FC236}">
              <a16:creationId xmlns:a16="http://schemas.microsoft.com/office/drawing/2014/main" id="{0C4CFE2C-6069-45F0-9FC7-31114582A056}"/>
            </a:ext>
          </a:extLst>
        </xdr:cNvPr>
        <xdr:cNvSpPr>
          <a:spLocks noChangeAspect="1" noChangeArrowheads="1"/>
        </xdr:cNvSpPr>
      </xdr:nvSpPr>
      <xdr:spPr bwMode="auto">
        <a:xfrm>
          <a:off x="7840133" y="214936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60</xdr:row>
      <xdr:rowOff>464608</xdr:rowOff>
    </xdr:from>
    <xdr:ext cx="304800" cy="304800"/>
    <xdr:sp macro="" textlink="">
      <xdr:nvSpPr>
        <xdr:cNvPr id="982" name="AutoShape 5" descr="Álcool Étilico Hidratado 70° 1L TUPI">
          <a:extLst>
            <a:ext uri="{FF2B5EF4-FFF2-40B4-BE49-F238E27FC236}">
              <a16:creationId xmlns:a16="http://schemas.microsoft.com/office/drawing/2014/main" id="{5BEE064D-1B1C-4CB0-8300-E2274FD7A812}"/>
            </a:ext>
          </a:extLst>
        </xdr:cNvPr>
        <xdr:cNvSpPr>
          <a:spLocks noChangeAspect="1" noChangeArrowheads="1"/>
        </xdr:cNvSpPr>
      </xdr:nvSpPr>
      <xdr:spPr bwMode="auto">
        <a:xfrm>
          <a:off x="7215717" y="21959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60</xdr:row>
      <xdr:rowOff>464608</xdr:rowOff>
    </xdr:from>
    <xdr:ext cx="304800" cy="304800"/>
    <xdr:sp macro="" textlink="">
      <xdr:nvSpPr>
        <xdr:cNvPr id="983" name="AutoShape 5" descr="Álcool Étilico Hidratado 70° 1L TUPI">
          <a:extLst>
            <a:ext uri="{FF2B5EF4-FFF2-40B4-BE49-F238E27FC236}">
              <a16:creationId xmlns:a16="http://schemas.microsoft.com/office/drawing/2014/main" id="{5168476D-00CB-4425-960C-B781D39EAEA2}"/>
            </a:ext>
          </a:extLst>
        </xdr:cNvPr>
        <xdr:cNvSpPr>
          <a:spLocks noChangeAspect="1" noChangeArrowheads="1"/>
        </xdr:cNvSpPr>
      </xdr:nvSpPr>
      <xdr:spPr bwMode="auto">
        <a:xfrm>
          <a:off x="7840133" y="21959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60</xdr:row>
      <xdr:rowOff>464608</xdr:rowOff>
    </xdr:from>
    <xdr:ext cx="304800" cy="304800"/>
    <xdr:sp macro="" textlink="">
      <xdr:nvSpPr>
        <xdr:cNvPr id="984" name="AutoShape 5" descr="Álcool Étilico Hidratado 70° 1L TUPI">
          <a:extLst>
            <a:ext uri="{FF2B5EF4-FFF2-40B4-BE49-F238E27FC236}">
              <a16:creationId xmlns:a16="http://schemas.microsoft.com/office/drawing/2014/main" id="{A88F732A-05BF-4098-9891-54BA5337755E}"/>
            </a:ext>
          </a:extLst>
        </xdr:cNvPr>
        <xdr:cNvSpPr>
          <a:spLocks noChangeAspect="1" noChangeArrowheads="1"/>
        </xdr:cNvSpPr>
      </xdr:nvSpPr>
      <xdr:spPr bwMode="auto">
        <a:xfrm>
          <a:off x="7840133" y="21959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60</xdr:row>
      <xdr:rowOff>464608</xdr:rowOff>
    </xdr:from>
    <xdr:ext cx="304800" cy="304800"/>
    <xdr:sp macro="" textlink="">
      <xdr:nvSpPr>
        <xdr:cNvPr id="985" name="AutoShape 5" descr="Álcool Étilico Hidratado 70° 1L TUPI">
          <a:extLst>
            <a:ext uri="{FF2B5EF4-FFF2-40B4-BE49-F238E27FC236}">
              <a16:creationId xmlns:a16="http://schemas.microsoft.com/office/drawing/2014/main" id="{1933139D-53FC-49DE-9E6E-C69BB7DDF049}"/>
            </a:ext>
          </a:extLst>
        </xdr:cNvPr>
        <xdr:cNvSpPr>
          <a:spLocks noChangeAspect="1" noChangeArrowheads="1"/>
        </xdr:cNvSpPr>
      </xdr:nvSpPr>
      <xdr:spPr bwMode="auto">
        <a:xfrm>
          <a:off x="7840133" y="21959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60</xdr:row>
      <xdr:rowOff>464608</xdr:rowOff>
    </xdr:from>
    <xdr:ext cx="304800" cy="304800"/>
    <xdr:sp macro="" textlink="">
      <xdr:nvSpPr>
        <xdr:cNvPr id="986" name="AutoShape 5" descr="Álcool Étilico Hidratado 70° 1L TUPI">
          <a:extLst>
            <a:ext uri="{FF2B5EF4-FFF2-40B4-BE49-F238E27FC236}">
              <a16:creationId xmlns:a16="http://schemas.microsoft.com/office/drawing/2014/main" id="{33B50043-0AEA-49DB-8C5E-5BED9D94D434}"/>
            </a:ext>
          </a:extLst>
        </xdr:cNvPr>
        <xdr:cNvSpPr>
          <a:spLocks noChangeAspect="1" noChangeArrowheads="1"/>
        </xdr:cNvSpPr>
      </xdr:nvSpPr>
      <xdr:spPr bwMode="auto">
        <a:xfrm>
          <a:off x="7840133" y="21959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390525</xdr:rowOff>
    </xdr:from>
    <xdr:ext cx="304800" cy="304800"/>
    <xdr:sp macro="" textlink="">
      <xdr:nvSpPr>
        <xdr:cNvPr id="987" name="AutoShape 5" descr="Álcool Étilico Hidratado 70° 1L TUPI">
          <a:extLst>
            <a:ext uri="{FF2B5EF4-FFF2-40B4-BE49-F238E27FC236}">
              <a16:creationId xmlns:a16="http://schemas.microsoft.com/office/drawing/2014/main" id="{6BCF9635-7A2B-4403-A820-107CC4D583FB}"/>
            </a:ext>
          </a:extLst>
        </xdr:cNvPr>
        <xdr:cNvSpPr>
          <a:spLocks noChangeAspect="1" noChangeArrowheads="1"/>
        </xdr:cNvSpPr>
      </xdr:nvSpPr>
      <xdr:spPr bwMode="auto">
        <a:xfrm>
          <a:off x="6908800" y="21885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0</xdr:rowOff>
    </xdr:from>
    <xdr:ext cx="304800" cy="304800"/>
    <xdr:sp macro="" textlink="">
      <xdr:nvSpPr>
        <xdr:cNvPr id="988" name="AutoShape 5" descr="Álcool Étilico Hidratado 70° 1L TUPI">
          <a:extLst>
            <a:ext uri="{FF2B5EF4-FFF2-40B4-BE49-F238E27FC236}">
              <a16:creationId xmlns:a16="http://schemas.microsoft.com/office/drawing/2014/main" id="{A4632EC4-291D-44B5-84D1-BF525BCB45D3}"/>
            </a:ext>
          </a:extLst>
        </xdr:cNvPr>
        <xdr:cNvSpPr>
          <a:spLocks noChangeAspect="1" noChangeArrowheads="1"/>
        </xdr:cNvSpPr>
      </xdr:nvSpPr>
      <xdr:spPr bwMode="auto">
        <a:xfrm>
          <a:off x="6908800" y="21494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390525</xdr:rowOff>
    </xdr:from>
    <xdr:ext cx="304800" cy="304800"/>
    <xdr:sp macro="" textlink="">
      <xdr:nvSpPr>
        <xdr:cNvPr id="989" name="AutoShape 5" descr="Álcool Étilico Hidratado 70° 1L TUPI">
          <a:extLst>
            <a:ext uri="{FF2B5EF4-FFF2-40B4-BE49-F238E27FC236}">
              <a16:creationId xmlns:a16="http://schemas.microsoft.com/office/drawing/2014/main" id="{8DBEC332-04EE-4321-AC0C-0E958FFB2828}"/>
            </a:ext>
          </a:extLst>
        </xdr:cNvPr>
        <xdr:cNvSpPr>
          <a:spLocks noChangeAspect="1" noChangeArrowheads="1"/>
        </xdr:cNvSpPr>
      </xdr:nvSpPr>
      <xdr:spPr bwMode="auto">
        <a:xfrm>
          <a:off x="6908800" y="21885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390525</xdr:rowOff>
    </xdr:from>
    <xdr:ext cx="304800" cy="304800"/>
    <xdr:sp macro="" textlink="">
      <xdr:nvSpPr>
        <xdr:cNvPr id="990" name="AutoShape 5" descr="Álcool Étilico Hidratado 70° 1L TUPI">
          <a:extLst>
            <a:ext uri="{FF2B5EF4-FFF2-40B4-BE49-F238E27FC236}">
              <a16:creationId xmlns:a16="http://schemas.microsoft.com/office/drawing/2014/main" id="{843B64C3-7AE8-4C68-B298-626F7C3B4E16}"/>
            </a:ext>
          </a:extLst>
        </xdr:cNvPr>
        <xdr:cNvSpPr>
          <a:spLocks noChangeAspect="1" noChangeArrowheads="1"/>
        </xdr:cNvSpPr>
      </xdr:nvSpPr>
      <xdr:spPr bwMode="auto">
        <a:xfrm>
          <a:off x="6908800" y="21885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0</xdr:rowOff>
    </xdr:from>
    <xdr:ext cx="304800" cy="304800"/>
    <xdr:sp macro="" textlink="">
      <xdr:nvSpPr>
        <xdr:cNvPr id="991" name="AutoShape 5" descr="Álcool Étilico Hidratado 70° 1L TUPI">
          <a:extLst>
            <a:ext uri="{FF2B5EF4-FFF2-40B4-BE49-F238E27FC236}">
              <a16:creationId xmlns:a16="http://schemas.microsoft.com/office/drawing/2014/main" id="{8DABAF87-B463-4E67-8C4A-4B427E8447F4}"/>
            </a:ext>
          </a:extLst>
        </xdr:cNvPr>
        <xdr:cNvSpPr>
          <a:spLocks noChangeAspect="1" noChangeArrowheads="1"/>
        </xdr:cNvSpPr>
      </xdr:nvSpPr>
      <xdr:spPr bwMode="auto">
        <a:xfrm>
          <a:off x="6908800" y="21494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390525</xdr:rowOff>
    </xdr:from>
    <xdr:ext cx="304800" cy="304800"/>
    <xdr:sp macro="" textlink="">
      <xdr:nvSpPr>
        <xdr:cNvPr id="992" name="AutoShape 5" descr="Álcool Étilico Hidratado 70° 1L TUPI">
          <a:extLst>
            <a:ext uri="{FF2B5EF4-FFF2-40B4-BE49-F238E27FC236}">
              <a16:creationId xmlns:a16="http://schemas.microsoft.com/office/drawing/2014/main" id="{832DF3DB-5454-4282-ABE2-F47B67CD65BD}"/>
            </a:ext>
          </a:extLst>
        </xdr:cNvPr>
        <xdr:cNvSpPr>
          <a:spLocks noChangeAspect="1" noChangeArrowheads="1"/>
        </xdr:cNvSpPr>
      </xdr:nvSpPr>
      <xdr:spPr bwMode="auto">
        <a:xfrm>
          <a:off x="6908800" y="21885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390525</xdr:rowOff>
    </xdr:from>
    <xdr:ext cx="304800" cy="304800"/>
    <xdr:sp macro="" textlink="">
      <xdr:nvSpPr>
        <xdr:cNvPr id="993" name="AutoShape 5" descr="Álcool Étilico Hidratado 70° 1L TUPI">
          <a:extLst>
            <a:ext uri="{FF2B5EF4-FFF2-40B4-BE49-F238E27FC236}">
              <a16:creationId xmlns:a16="http://schemas.microsoft.com/office/drawing/2014/main" id="{563105A5-051E-41F7-AD3B-C22C7AE78B1F}"/>
            </a:ext>
          </a:extLst>
        </xdr:cNvPr>
        <xdr:cNvSpPr>
          <a:spLocks noChangeAspect="1" noChangeArrowheads="1"/>
        </xdr:cNvSpPr>
      </xdr:nvSpPr>
      <xdr:spPr bwMode="auto">
        <a:xfrm>
          <a:off x="6908800" y="21885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0</xdr:rowOff>
    </xdr:from>
    <xdr:ext cx="304800" cy="304800"/>
    <xdr:sp macro="" textlink="">
      <xdr:nvSpPr>
        <xdr:cNvPr id="994" name="AutoShape 5" descr="Álcool Étilico Hidratado 70° 1L TUPI">
          <a:extLst>
            <a:ext uri="{FF2B5EF4-FFF2-40B4-BE49-F238E27FC236}">
              <a16:creationId xmlns:a16="http://schemas.microsoft.com/office/drawing/2014/main" id="{95B71360-E9CA-49A5-AFEE-33CAB2D6DACB}"/>
            </a:ext>
          </a:extLst>
        </xdr:cNvPr>
        <xdr:cNvSpPr>
          <a:spLocks noChangeAspect="1" noChangeArrowheads="1"/>
        </xdr:cNvSpPr>
      </xdr:nvSpPr>
      <xdr:spPr bwMode="auto">
        <a:xfrm>
          <a:off x="6908800" y="21494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390525</xdr:rowOff>
    </xdr:from>
    <xdr:ext cx="304800" cy="304800"/>
    <xdr:sp macro="" textlink="">
      <xdr:nvSpPr>
        <xdr:cNvPr id="995" name="AutoShape 5" descr="Álcool Étilico Hidratado 70° 1L TUPI">
          <a:extLst>
            <a:ext uri="{FF2B5EF4-FFF2-40B4-BE49-F238E27FC236}">
              <a16:creationId xmlns:a16="http://schemas.microsoft.com/office/drawing/2014/main" id="{AE6FC44E-1E10-4A4F-8B29-0B7AA5C5BAEE}"/>
            </a:ext>
          </a:extLst>
        </xdr:cNvPr>
        <xdr:cNvSpPr>
          <a:spLocks noChangeAspect="1" noChangeArrowheads="1"/>
        </xdr:cNvSpPr>
      </xdr:nvSpPr>
      <xdr:spPr bwMode="auto">
        <a:xfrm>
          <a:off x="6908800" y="21885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390525</xdr:rowOff>
    </xdr:from>
    <xdr:ext cx="304800" cy="304800"/>
    <xdr:sp macro="" textlink="">
      <xdr:nvSpPr>
        <xdr:cNvPr id="996" name="AutoShape 5" descr="Álcool Étilico Hidratado 70° 1L TUPI">
          <a:extLst>
            <a:ext uri="{FF2B5EF4-FFF2-40B4-BE49-F238E27FC236}">
              <a16:creationId xmlns:a16="http://schemas.microsoft.com/office/drawing/2014/main" id="{6FABF68F-4D72-44BF-BE10-9EC671CAA1A4}"/>
            </a:ext>
          </a:extLst>
        </xdr:cNvPr>
        <xdr:cNvSpPr>
          <a:spLocks noChangeAspect="1" noChangeArrowheads="1"/>
        </xdr:cNvSpPr>
      </xdr:nvSpPr>
      <xdr:spPr bwMode="auto">
        <a:xfrm>
          <a:off x="6908800" y="21885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390525</xdr:rowOff>
    </xdr:from>
    <xdr:ext cx="304800" cy="304800"/>
    <xdr:sp macro="" textlink="">
      <xdr:nvSpPr>
        <xdr:cNvPr id="997" name="AutoShape 5" descr="Álcool Étilico Hidratado 70° 1L TUPI">
          <a:extLst>
            <a:ext uri="{FF2B5EF4-FFF2-40B4-BE49-F238E27FC236}">
              <a16:creationId xmlns:a16="http://schemas.microsoft.com/office/drawing/2014/main" id="{6A6D23B1-823A-43E0-9AB3-7ADFB15E77FF}"/>
            </a:ext>
          </a:extLst>
        </xdr:cNvPr>
        <xdr:cNvSpPr>
          <a:spLocks noChangeAspect="1" noChangeArrowheads="1"/>
        </xdr:cNvSpPr>
      </xdr:nvSpPr>
      <xdr:spPr bwMode="auto">
        <a:xfrm>
          <a:off x="6908800" y="21885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60</xdr:row>
      <xdr:rowOff>464608</xdr:rowOff>
    </xdr:from>
    <xdr:ext cx="304800" cy="304800"/>
    <xdr:sp macro="" textlink="">
      <xdr:nvSpPr>
        <xdr:cNvPr id="998" name="AutoShape 5" descr="Álcool Étilico Hidratado 70° 1L TUPI">
          <a:extLst>
            <a:ext uri="{FF2B5EF4-FFF2-40B4-BE49-F238E27FC236}">
              <a16:creationId xmlns:a16="http://schemas.microsoft.com/office/drawing/2014/main" id="{7816F670-20EB-4528-9F4F-C4DF0349796C}"/>
            </a:ext>
          </a:extLst>
        </xdr:cNvPr>
        <xdr:cNvSpPr>
          <a:spLocks noChangeAspect="1" noChangeArrowheads="1"/>
        </xdr:cNvSpPr>
      </xdr:nvSpPr>
      <xdr:spPr bwMode="auto">
        <a:xfrm>
          <a:off x="7215717" y="21959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60</xdr:row>
      <xdr:rowOff>464608</xdr:rowOff>
    </xdr:from>
    <xdr:ext cx="304800" cy="304800"/>
    <xdr:sp macro="" textlink="">
      <xdr:nvSpPr>
        <xdr:cNvPr id="999" name="AutoShape 5" descr="Álcool Étilico Hidratado 70° 1L TUPI">
          <a:extLst>
            <a:ext uri="{FF2B5EF4-FFF2-40B4-BE49-F238E27FC236}">
              <a16:creationId xmlns:a16="http://schemas.microsoft.com/office/drawing/2014/main" id="{CAA5E6AE-892F-4DD6-85EE-2B0FA1B9C013}"/>
            </a:ext>
          </a:extLst>
        </xdr:cNvPr>
        <xdr:cNvSpPr>
          <a:spLocks noChangeAspect="1" noChangeArrowheads="1"/>
        </xdr:cNvSpPr>
      </xdr:nvSpPr>
      <xdr:spPr bwMode="auto">
        <a:xfrm>
          <a:off x="7215717" y="21959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60</xdr:row>
      <xdr:rowOff>464608</xdr:rowOff>
    </xdr:from>
    <xdr:ext cx="304800" cy="304800"/>
    <xdr:sp macro="" textlink="">
      <xdr:nvSpPr>
        <xdr:cNvPr id="1000" name="AutoShape 5" descr="Álcool Étilico Hidratado 70° 1L TUPI">
          <a:extLst>
            <a:ext uri="{FF2B5EF4-FFF2-40B4-BE49-F238E27FC236}">
              <a16:creationId xmlns:a16="http://schemas.microsoft.com/office/drawing/2014/main" id="{6E996418-8DD1-447F-BFC0-2B250297E7DF}"/>
            </a:ext>
          </a:extLst>
        </xdr:cNvPr>
        <xdr:cNvSpPr>
          <a:spLocks noChangeAspect="1" noChangeArrowheads="1"/>
        </xdr:cNvSpPr>
      </xdr:nvSpPr>
      <xdr:spPr bwMode="auto">
        <a:xfrm>
          <a:off x="7215717" y="21959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60</xdr:row>
      <xdr:rowOff>464608</xdr:rowOff>
    </xdr:from>
    <xdr:ext cx="304800" cy="304800"/>
    <xdr:sp macro="" textlink="">
      <xdr:nvSpPr>
        <xdr:cNvPr id="1001" name="AutoShape 5" descr="Álcool Étilico Hidratado 70° 1L TUPI">
          <a:extLst>
            <a:ext uri="{FF2B5EF4-FFF2-40B4-BE49-F238E27FC236}">
              <a16:creationId xmlns:a16="http://schemas.microsoft.com/office/drawing/2014/main" id="{B577A85E-82ED-4BF3-976C-DDB28596D255}"/>
            </a:ext>
          </a:extLst>
        </xdr:cNvPr>
        <xdr:cNvSpPr>
          <a:spLocks noChangeAspect="1" noChangeArrowheads="1"/>
        </xdr:cNvSpPr>
      </xdr:nvSpPr>
      <xdr:spPr bwMode="auto">
        <a:xfrm>
          <a:off x="7215717" y="21959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60</xdr:row>
      <xdr:rowOff>464608</xdr:rowOff>
    </xdr:from>
    <xdr:ext cx="304800" cy="304800"/>
    <xdr:sp macro="" textlink="">
      <xdr:nvSpPr>
        <xdr:cNvPr id="1002" name="AutoShape 5" descr="Álcool Étilico Hidratado 70° 1L TUPI">
          <a:extLst>
            <a:ext uri="{FF2B5EF4-FFF2-40B4-BE49-F238E27FC236}">
              <a16:creationId xmlns:a16="http://schemas.microsoft.com/office/drawing/2014/main" id="{6980959A-6175-4F6C-B3D9-FD669386F967}"/>
            </a:ext>
          </a:extLst>
        </xdr:cNvPr>
        <xdr:cNvSpPr>
          <a:spLocks noChangeAspect="1" noChangeArrowheads="1"/>
        </xdr:cNvSpPr>
      </xdr:nvSpPr>
      <xdr:spPr bwMode="auto">
        <a:xfrm>
          <a:off x="7840133" y="21959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390525</xdr:rowOff>
    </xdr:from>
    <xdr:ext cx="304800" cy="304800"/>
    <xdr:sp macro="" textlink="">
      <xdr:nvSpPr>
        <xdr:cNvPr id="1003" name="AutoShape 5" descr="Álcool Étilico Hidratado 70° 1L TUPI">
          <a:extLst>
            <a:ext uri="{FF2B5EF4-FFF2-40B4-BE49-F238E27FC236}">
              <a16:creationId xmlns:a16="http://schemas.microsoft.com/office/drawing/2014/main" id="{523DFC2A-6E68-4EBF-A967-210639BAA44D}"/>
            </a:ext>
          </a:extLst>
        </xdr:cNvPr>
        <xdr:cNvSpPr>
          <a:spLocks noChangeAspect="1" noChangeArrowheads="1"/>
        </xdr:cNvSpPr>
      </xdr:nvSpPr>
      <xdr:spPr bwMode="auto">
        <a:xfrm>
          <a:off x="6908800" y="21885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390525</xdr:rowOff>
    </xdr:from>
    <xdr:ext cx="304800" cy="304800"/>
    <xdr:sp macro="" textlink="">
      <xdr:nvSpPr>
        <xdr:cNvPr id="1004" name="AutoShape 5" descr="Álcool Étilico Hidratado 70° 1L TUPI">
          <a:extLst>
            <a:ext uri="{FF2B5EF4-FFF2-40B4-BE49-F238E27FC236}">
              <a16:creationId xmlns:a16="http://schemas.microsoft.com/office/drawing/2014/main" id="{9CD4F4A2-B394-4BD5-A6C7-DDCC36C0AB22}"/>
            </a:ext>
          </a:extLst>
        </xdr:cNvPr>
        <xdr:cNvSpPr>
          <a:spLocks noChangeAspect="1" noChangeArrowheads="1"/>
        </xdr:cNvSpPr>
      </xdr:nvSpPr>
      <xdr:spPr bwMode="auto">
        <a:xfrm>
          <a:off x="6908800" y="21885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60</xdr:row>
      <xdr:rowOff>464608</xdr:rowOff>
    </xdr:from>
    <xdr:ext cx="304800" cy="304800"/>
    <xdr:sp macro="" textlink="">
      <xdr:nvSpPr>
        <xdr:cNvPr id="1005" name="AutoShape 5" descr="Álcool Étilico Hidratado 70° 1L TUPI">
          <a:extLst>
            <a:ext uri="{FF2B5EF4-FFF2-40B4-BE49-F238E27FC236}">
              <a16:creationId xmlns:a16="http://schemas.microsoft.com/office/drawing/2014/main" id="{F3B71921-DEDE-45DE-BEDE-3404FA6B21AA}"/>
            </a:ext>
          </a:extLst>
        </xdr:cNvPr>
        <xdr:cNvSpPr>
          <a:spLocks noChangeAspect="1" noChangeArrowheads="1"/>
        </xdr:cNvSpPr>
      </xdr:nvSpPr>
      <xdr:spPr bwMode="auto">
        <a:xfrm>
          <a:off x="7840133" y="21959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60</xdr:row>
      <xdr:rowOff>464608</xdr:rowOff>
    </xdr:from>
    <xdr:ext cx="304800" cy="304800"/>
    <xdr:sp macro="" textlink="">
      <xdr:nvSpPr>
        <xdr:cNvPr id="1006" name="AutoShape 5" descr="Álcool Étilico Hidratado 70° 1L TUPI">
          <a:extLst>
            <a:ext uri="{FF2B5EF4-FFF2-40B4-BE49-F238E27FC236}">
              <a16:creationId xmlns:a16="http://schemas.microsoft.com/office/drawing/2014/main" id="{785D15C4-B35F-4F32-8E55-4F4A88AFA1A5}"/>
            </a:ext>
          </a:extLst>
        </xdr:cNvPr>
        <xdr:cNvSpPr>
          <a:spLocks noChangeAspect="1" noChangeArrowheads="1"/>
        </xdr:cNvSpPr>
      </xdr:nvSpPr>
      <xdr:spPr bwMode="auto">
        <a:xfrm>
          <a:off x="7215717" y="21959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59</xdr:row>
      <xdr:rowOff>464608</xdr:rowOff>
    </xdr:from>
    <xdr:ext cx="304800" cy="304800"/>
    <xdr:sp macro="" textlink="">
      <xdr:nvSpPr>
        <xdr:cNvPr id="1007" name="AutoShape 5" descr="Álcool Étilico Hidratado 70° 1L TUPI">
          <a:extLst>
            <a:ext uri="{FF2B5EF4-FFF2-40B4-BE49-F238E27FC236}">
              <a16:creationId xmlns:a16="http://schemas.microsoft.com/office/drawing/2014/main" id="{80CB19A0-9ABC-4586-BF7D-367BD5352752}"/>
            </a:ext>
          </a:extLst>
        </xdr:cNvPr>
        <xdr:cNvSpPr>
          <a:spLocks noChangeAspect="1" noChangeArrowheads="1"/>
        </xdr:cNvSpPr>
      </xdr:nvSpPr>
      <xdr:spPr bwMode="auto">
        <a:xfrm>
          <a:off x="7215717" y="214936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390525</xdr:rowOff>
    </xdr:from>
    <xdr:ext cx="304800" cy="304800"/>
    <xdr:sp macro="" textlink="">
      <xdr:nvSpPr>
        <xdr:cNvPr id="1008" name="AutoShape 5" descr="Álcool Étilico Hidratado 70° 1L TUPI">
          <a:extLst>
            <a:ext uri="{FF2B5EF4-FFF2-40B4-BE49-F238E27FC236}">
              <a16:creationId xmlns:a16="http://schemas.microsoft.com/office/drawing/2014/main" id="{F489F485-58BD-44C0-96E7-9324E02DA51A}"/>
            </a:ext>
          </a:extLst>
        </xdr:cNvPr>
        <xdr:cNvSpPr>
          <a:spLocks noChangeAspect="1" noChangeArrowheads="1"/>
        </xdr:cNvSpPr>
      </xdr:nvSpPr>
      <xdr:spPr bwMode="auto">
        <a:xfrm>
          <a:off x="6908800" y="21885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390525</xdr:rowOff>
    </xdr:from>
    <xdr:ext cx="304800" cy="304800"/>
    <xdr:sp macro="" textlink="">
      <xdr:nvSpPr>
        <xdr:cNvPr id="1009" name="AutoShape 5" descr="Álcool Étilico Hidratado 70° 1L TUPI">
          <a:extLst>
            <a:ext uri="{FF2B5EF4-FFF2-40B4-BE49-F238E27FC236}">
              <a16:creationId xmlns:a16="http://schemas.microsoft.com/office/drawing/2014/main" id="{77171372-5E73-42CD-944F-D2C8CEBFB111}"/>
            </a:ext>
          </a:extLst>
        </xdr:cNvPr>
        <xdr:cNvSpPr>
          <a:spLocks noChangeAspect="1" noChangeArrowheads="1"/>
        </xdr:cNvSpPr>
      </xdr:nvSpPr>
      <xdr:spPr bwMode="auto">
        <a:xfrm>
          <a:off x="6908800" y="21885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60</xdr:row>
      <xdr:rowOff>464608</xdr:rowOff>
    </xdr:from>
    <xdr:ext cx="304800" cy="304800"/>
    <xdr:sp macro="" textlink="">
      <xdr:nvSpPr>
        <xdr:cNvPr id="1010" name="AutoShape 5" descr="Álcool Étilico Hidratado 70° 1L TUPI">
          <a:extLst>
            <a:ext uri="{FF2B5EF4-FFF2-40B4-BE49-F238E27FC236}">
              <a16:creationId xmlns:a16="http://schemas.microsoft.com/office/drawing/2014/main" id="{213CC2ED-24F8-454E-A92C-35F95ABF9BC2}"/>
            </a:ext>
          </a:extLst>
        </xdr:cNvPr>
        <xdr:cNvSpPr>
          <a:spLocks noChangeAspect="1" noChangeArrowheads="1"/>
        </xdr:cNvSpPr>
      </xdr:nvSpPr>
      <xdr:spPr bwMode="auto">
        <a:xfrm>
          <a:off x="7840133" y="21959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60</xdr:row>
      <xdr:rowOff>464608</xdr:rowOff>
    </xdr:from>
    <xdr:ext cx="304800" cy="304800"/>
    <xdr:sp macro="" textlink="">
      <xdr:nvSpPr>
        <xdr:cNvPr id="1011" name="AutoShape 5" descr="Álcool Étilico Hidratado 70° 1L TUPI">
          <a:extLst>
            <a:ext uri="{FF2B5EF4-FFF2-40B4-BE49-F238E27FC236}">
              <a16:creationId xmlns:a16="http://schemas.microsoft.com/office/drawing/2014/main" id="{D05430C0-5F3A-4BE9-AD61-4280B502A46E}"/>
            </a:ext>
          </a:extLst>
        </xdr:cNvPr>
        <xdr:cNvSpPr>
          <a:spLocks noChangeAspect="1" noChangeArrowheads="1"/>
        </xdr:cNvSpPr>
      </xdr:nvSpPr>
      <xdr:spPr bwMode="auto">
        <a:xfrm>
          <a:off x="7840133" y="21959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390525</xdr:rowOff>
    </xdr:from>
    <xdr:ext cx="304800" cy="304800"/>
    <xdr:sp macro="" textlink="">
      <xdr:nvSpPr>
        <xdr:cNvPr id="1012" name="AutoShape 5" descr="Álcool Étilico Hidratado 70° 1L TUPI">
          <a:extLst>
            <a:ext uri="{FF2B5EF4-FFF2-40B4-BE49-F238E27FC236}">
              <a16:creationId xmlns:a16="http://schemas.microsoft.com/office/drawing/2014/main" id="{55902A85-DF11-4734-9A18-C7CD87C407FB}"/>
            </a:ext>
          </a:extLst>
        </xdr:cNvPr>
        <xdr:cNvSpPr>
          <a:spLocks noChangeAspect="1" noChangeArrowheads="1"/>
        </xdr:cNvSpPr>
      </xdr:nvSpPr>
      <xdr:spPr bwMode="auto">
        <a:xfrm>
          <a:off x="6908800" y="21885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59</xdr:row>
      <xdr:rowOff>464608</xdr:rowOff>
    </xdr:from>
    <xdr:ext cx="304800" cy="304800"/>
    <xdr:sp macro="" textlink="">
      <xdr:nvSpPr>
        <xdr:cNvPr id="1013" name="AutoShape 5" descr="Álcool Étilico Hidratado 70° 1L TUPI">
          <a:extLst>
            <a:ext uri="{FF2B5EF4-FFF2-40B4-BE49-F238E27FC236}">
              <a16:creationId xmlns:a16="http://schemas.microsoft.com/office/drawing/2014/main" id="{ACB074EA-91C3-4C12-8B4F-926A5884F6E4}"/>
            </a:ext>
          </a:extLst>
        </xdr:cNvPr>
        <xdr:cNvSpPr>
          <a:spLocks noChangeAspect="1" noChangeArrowheads="1"/>
        </xdr:cNvSpPr>
      </xdr:nvSpPr>
      <xdr:spPr bwMode="auto">
        <a:xfrm>
          <a:off x="7215717" y="214936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59</xdr:row>
      <xdr:rowOff>464608</xdr:rowOff>
    </xdr:from>
    <xdr:ext cx="304800" cy="304800"/>
    <xdr:sp macro="" textlink="">
      <xdr:nvSpPr>
        <xdr:cNvPr id="1014" name="AutoShape 5" descr="Álcool Étilico Hidratado 70° 1L TUPI">
          <a:extLst>
            <a:ext uri="{FF2B5EF4-FFF2-40B4-BE49-F238E27FC236}">
              <a16:creationId xmlns:a16="http://schemas.microsoft.com/office/drawing/2014/main" id="{A7F6BC80-A98D-4612-A7BC-32DCAEBF1CF9}"/>
            </a:ext>
          </a:extLst>
        </xdr:cNvPr>
        <xdr:cNvSpPr>
          <a:spLocks noChangeAspect="1" noChangeArrowheads="1"/>
        </xdr:cNvSpPr>
      </xdr:nvSpPr>
      <xdr:spPr bwMode="auto">
        <a:xfrm>
          <a:off x="7840133" y="214936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59</xdr:row>
      <xdr:rowOff>464608</xdr:rowOff>
    </xdr:from>
    <xdr:ext cx="304800" cy="304800"/>
    <xdr:sp macro="" textlink="">
      <xdr:nvSpPr>
        <xdr:cNvPr id="1015" name="AutoShape 5" descr="Álcool Étilico Hidratado 70° 1L TUPI">
          <a:extLst>
            <a:ext uri="{FF2B5EF4-FFF2-40B4-BE49-F238E27FC236}">
              <a16:creationId xmlns:a16="http://schemas.microsoft.com/office/drawing/2014/main" id="{E4C76065-498B-4106-B803-B8A9A411FC0C}"/>
            </a:ext>
          </a:extLst>
        </xdr:cNvPr>
        <xdr:cNvSpPr>
          <a:spLocks noChangeAspect="1" noChangeArrowheads="1"/>
        </xdr:cNvSpPr>
      </xdr:nvSpPr>
      <xdr:spPr bwMode="auto">
        <a:xfrm>
          <a:off x="7840133" y="2149369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60</xdr:row>
      <xdr:rowOff>464608</xdr:rowOff>
    </xdr:from>
    <xdr:ext cx="304800" cy="304800"/>
    <xdr:sp macro="" textlink="">
      <xdr:nvSpPr>
        <xdr:cNvPr id="1016" name="AutoShape 5" descr="Álcool Étilico Hidratado 70° 1L TUPI">
          <a:extLst>
            <a:ext uri="{FF2B5EF4-FFF2-40B4-BE49-F238E27FC236}">
              <a16:creationId xmlns:a16="http://schemas.microsoft.com/office/drawing/2014/main" id="{0D9EAE49-AFC4-4244-87CC-90225608C2B7}"/>
            </a:ext>
          </a:extLst>
        </xdr:cNvPr>
        <xdr:cNvSpPr>
          <a:spLocks noChangeAspect="1" noChangeArrowheads="1"/>
        </xdr:cNvSpPr>
      </xdr:nvSpPr>
      <xdr:spPr bwMode="auto">
        <a:xfrm>
          <a:off x="7215717" y="21959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60</xdr:row>
      <xdr:rowOff>464608</xdr:rowOff>
    </xdr:from>
    <xdr:ext cx="304800" cy="304800"/>
    <xdr:sp macro="" textlink="">
      <xdr:nvSpPr>
        <xdr:cNvPr id="1017" name="AutoShape 5" descr="Álcool Étilico Hidratado 70° 1L TUPI">
          <a:extLst>
            <a:ext uri="{FF2B5EF4-FFF2-40B4-BE49-F238E27FC236}">
              <a16:creationId xmlns:a16="http://schemas.microsoft.com/office/drawing/2014/main" id="{AFE5E362-1E64-4839-A21A-03E1FCE880DF}"/>
            </a:ext>
          </a:extLst>
        </xdr:cNvPr>
        <xdr:cNvSpPr>
          <a:spLocks noChangeAspect="1" noChangeArrowheads="1"/>
        </xdr:cNvSpPr>
      </xdr:nvSpPr>
      <xdr:spPr bwMode="auto">
        <a:xfrm>
          <a:off x="7840133" y="21959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60</xdr:row>
      <xdr:rowOff>464608</xdr:rowOff>
    </xdr:from>
    <xdr:ext cx="304800" cy="304800"/>
    <xdr:sp macro="" textlink="">
      <xdr:nvSpPr>
        <xdr:cNvPr id="1018" name="AutoShape 5" descr="Álcool Étilico Hidratado 70° 1L TUPI">
          <a:extLst>
            <a:ext uri="{FF2B5EF4-FFF2-40B4-BE49-F238E27FC236}">
              <a16:creationId xmlns:a16="http://schemas.microsoft.com/office/drawing/2014/main" id="{30474422-4013-4385-8A46-0B327238938A}"/>
            </a:ext>
          </a:extLst>
        </xdr:cNvPr>
        <xdr:cNvSpPr>
          <a:spLocks noChangeAspect="1" noChangeArrowheads="1"/>
        </xdr:cNvSpPr>
      </xdr:nvSpPr>
      <xdr:spPr bwMode="auto">
        <a:xfrm>
          <a:off x="7840133" y="21959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60</xdr:row>
      <xdr:rowOff>464608</xdr:rowOff>
    </xdr:from>
    <xdr:ext cx="304800" cy="304800"/>
    <xdr:sp macro="" textlink="">
      <xdr:nvSpPr>
        <xdr:cNvPr id="1019" name="AutoShape 5" descr="Álcool Étilico Hidratado 70° 1L TUPI">
          <a:extLst>
            <a:ext uri="{FF2B5EF4-FFF2-40B4-BE49-F238E27FC236}">
              <a16:creationId xmlns:a16="http://schemas.microsoft.com/office/drawing/2014/main" id="{F2F459BF-937A-420E-8EE9-BFB494729FEE}"/>
            </a:ext>
          </a:extLst>
        </xdr:cNvPr>
        <xdr:cNvSpPr>
          <a:spLocks noChangeAspect="1" noChangeArrowheads="1"/>
        </xdr:cNvSpPr>
      </xdr:nvSpPr>
      <xdr:spPr bwMode="auto">
        <a:xfrm>
          <a:off x="7840133" y="21959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60</xdr:row>
      <xdr:rowOff>464608</xdr:rowOff>
    </xdr:from>
    <xdr:ext cx="304800" cy="304800"/>
    <xdr:sp macro="" textlink="">
      <xdr:nvSpPr>
        <xdr:cNvPr id="1020" name="AutoShape 5" descr="Álcool Étilico Hidratado 70° 1L TUPI">
          <a:extLst>
            <a:ext uri="{FF2B5EF4-FFF2-40B4-BE49-F238E27FC236}">
              <a16:creationId xmlns:a16="http://schemas.microsoft.com/office/drawing/2014/main" id="{7CF635E7-87EF-4572-9B81-4E96DA83D45A}"/>
            </a:ext>
          </a:extLst>
        </xdr:cNvPr>
        <xdr:cNvSpPr>
          <a:spLocks noChangeAspect="1" noChangeArrowheads="1"/>
        </xdr:cNvSpPr>
      </xdr:nvSpPr>
      <xdr:spPr bwMode="auto">
        <a:xfrm>
          <a:off x="7840133" y="21959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390525</xdr:rowOff>
    </xdr:from>
    <xdr:ext cx="304800" cy="304800"/>
    <xdr:sp macro="" textlink="">
      <xdr:nvSpPr>
        <xdr:cNvPr id="1021" name="AutoShape 5" descr="Álcool Étilico Hidratado 70° 1L TUPI">
          <a:extLst>
            <a:ext uri="{FF2B5EF4-FFF2-40B4-BE49-F238E27FC236}">
              <a16:creationId xmlns:a16="http://schemas.microsoft.com/office/drawing/2014/main" id="{D509AE32-6E3F-40CB-A357-DE08A94C2D0D}"/>
            </a:ext>
          </a:extLst>
        </xdr:cNvPr>
        <xdr:cNvSpPr>
          <a:spLocks noChangeAspect="1" noChangeArrowheads="1"/>
        </xdr:cNvSpPr>
      </xdr:nvSpPr>
      <xdr:spPr bwMode="auto">
        <a:xfrm>
          <a:off x="6908800" y="21885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0</xdr:rowOff>
    </xdr:from>
    <xdr:ext cx="304800" cy="304800"/>
    <xdr:sp macro="" textlink="">
      <xdr:nvSpPr>
        <xdr:cNvPr id="1022" name="AutoShape 5" descr="Álcool Étilico Hidratado 70° 1L TUPI">
          <a:extLst>
            <a:ext uri="{FF2B5EF4-FFF2-40B4-BE49-F238E27FC236}">
              <a16:creationId xmlns:a16="http://schemas.microsoft.com/office/drawing/2014/main" id="{117F3705-97C7-4023-887B-3EE5FC44C546}"/>
            </a:ext>
          </a:extLst>
        </xdr:cNvPr>
        <xdr:cNvSpPr>
          <a:spLocks noChangeAspect="1" noChangeArrowheads="1"/>
        </xdr:cNvSpPr>
      </xdr:nvSpPr>
      <xdr:spPr bwMode="auto">
        <a:xfrm>
          <a:off x="6908800" y="21494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390525</xdr:rowOff>
    </xdr:from>
    <xdr:ext cx="304800" cy="304800"/>
    <xdr:sp macro="" textlink="">
      <xdr:nvSpPr>
        <xdr:cNvPr id="1023" name="AutoShape 5" descr="Álcool Étilico Hidratado 70° 1L TUPI">
          <a:extLst>
            <a:ext uri="{FF2B5EF4-FFF2-40B4-BE49-F238E27FC236}">
              <a16:creationId xmlns:a16="http://schemas.microsoft.com/office/drawing/2014/main" id="{EF81029E-A57E-47E2-BB59-16D4DC109336}"/>
            </a:ext>
          </a:extLst>
        </xdr:cNvPr>
        <xdr:cNvSpPr>
          <a:spLocks noChangeAspect="1" noChangeArrowheads="1"/>
        </xdr:cNvSpPr>
      </xdr:nvSpPr>
      <xdr:spPr bwMode="auto">
        <a:xfrm>
          <a:off x="6908800" y="21885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390525</xdr:rowOff>
    </xdr:from>
    <xdr:ext cx="304800" cy="304800"/>
    <xdr:sp macro="" textlink="">
      <xdr:nvSpPr>
        <xdr:cNvPr id="1024" name="AutoShape 5" descr="Álcool Étilico Hidratado 70° 1L TUPI">
          <a:extLst>
            <a:ext uri="{FF2B5EF4-FFF2-40B4-BE49-F238E27FC236}">
              <a16:creationId xmlns:a16="http://schemas.microsoft.com/office/drawing/2014/main" id="{CB495161-34E3-4957-BA61-49568FBE3D30}"/>
            </a:ext>
          </a:extLst>
        </xdr:cNvPr>
        <xdr:cNvSpPr>
          <a:spLocks noChangeAspect="1" noChangeArrowheads="1"/>
        </xdr:cNvSpPr>
      </xdr:nvSpPr>
      <xdr:spPr bwMode="auto">
        <a:xfrm>
          <a:off x="6908800" y="21885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0</xdr:rowOff>
    </xdr:from>
    <xdr:ext cx="304800" cy="304800"/>
    <xdr:sp macro="" textlink="">
      <xdr:nvSpPr>
        <xdr:cNvPr id="1025" name="AutoShape 5" descr="Álcool Étilico Hidratado 70° 1L TUPI">
          <a:extLst>
            <a:ext uri="{FF2B5EF4-FFF2-40B4-BE49-F238E27FC236}">
              <a16:creationId xmlns:a16="http://schemas.microsoft.com/office/drawing/2014/main" id="{232E1676-E1B7-4D37-A01E-A64873F5CA8A}"/>
            </a:ext>
          </a:extLst>
        </xdr:cNvPr>
        <xdr:cNvSpPr>
          <a:spLocks noChangeAspect="1" noChangeArrowheads="1"/>
        </xdr:cNvSpPr>
      </xdr:nvSpPr>
      <xdr:spPr bwMode="auto">
        <a:xfrm>
          <a:off x="6908800" y="21494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390525</xdr:rowOff>
    </xdr:from>
    <xdr:ext cx="304800" cy="304800"/>
    <xdr:sp macro="" textlink="">
      <xdr:nvSpPr>
        <xdr:cNvPr id="1026" name="AutoShape 5" descr="Álcool Étilico Hidratado 70° 1L TUPI">
          <a:extLst>
            <a:ext uri="{FF2B5EF4-FFF2-40B4-BE49-F238E27FC236}">
              <a16:creationId xmlns:a16="http://schemas.microsoft.com/office/drawing/2014/main" id="{110219CC-235B-4173-8913-D0F3D3FEC427}"/>
            </a:ext>
          </a:extLst>
        </xdr:cNvPr>
        <xdr:cNvSpPr>
          <a:spLocks noChangeAspect="1" noChangeArrowheads="1"/>
        </xdr:cNvSpPr>
      </xdr:nvSpPr>
      <xdr:spPr bwMode="auto">
        <a:xfrm>
          <a:off x="6908800" y="21885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390525</xdr:rowOff>
    </xdr:from>
    <xdr:ext cx="304800" cy="304800"/>
    <xdr:sp macro="" textlink="">
      <xdr:nvSpPr>
        <xdr:cNvPr id="1027" name="AutoShape 5" descr="Álcool Étilico Hidratado 70° 1L TUPI">
          <a:extLst>
            <a:ext uri="{FF2B5EF4-FFF2-40B4-BE49-F238E27FC236}">
              <a16:creationId xmlns:a16="http://schemas.microsoft.com/office/drawing/2014/main" id="{EFB210A7-3504-44C6-80A0-D86843CE4FC4}"/>
            </a:ext>
          </a:extLst>
        </xdr:cNvPr>
        <xdr:cNvSpPr>
          <a:spLocks noChangeAspect="1" noChangeArrowheads="1"/>
        </xdr:cNvSpPr>
      </xdr:nvSpPr>
      <xdr:spPr bwMode="auto">
        <a:xfrm>
          <a:off x="6908800" y="21885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0</xdr:rowOff>
    </xdr:from>
    <xdr:ext cx="304800" cy="304800"/>
    <xdr:sp macro="" textlink="">
      <xdr:nvSpPr>
        <xdr:cNvPr id="1028" name="AutoShape 5" descr="Álcool Étilico Hidratado 70° 1L TUPI">
          <a:extLst>
            <a:ext uri="{FF2B5EF4-FFF2-40B4-BE49-F238E27FC236}">
              <a16:creationId xmlns:a16="http://schemas.microsoft.com/office/drawing/2014/main" id="{13D5333D-E062-4B4E-9672-85F2C39AADC4}"/>
            </a:ext>
          </a:extLst>
        </xdr:cNvPr>
        <xdr:cNvSpPr>
          <a:spLocks noChangeAspect="1" noChangeArrowheads="1"/>
        </xdr:cNvSpPr>
      </xdr:nvSpPr>
      <xdr:spPr bwMode="auto">
        <a:xfrm>
          <a:off x="6908800" y="21494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390525</xdr:rowOff>
    </xdr:from>
    <xdr:ext cx="304800" cy="304800"/>
    <xdr:sp macro="" textlink="">
      <xdr:nvSpPr>
        <xdr:cNvPr id="1029" name="AutoShape 5" descr="Álcool Étilico Hidratado 70° 1L TUPI">
          <a:extLst>
            <a:ext uri="{FF2B5EF4-FFF2-40B4-BE49-F238E27FC236}">
              <a16:creationId xmlns:a16="http://schemas.microsoft.com/office/drawing/2014/main" id="{965C5EB4-DE83-47A1-8651-A0AD7E41E447}"/>
            </a:ext>
          </a:extLst>
        </xdr:cNvPr>
        <xdr:cNvSpPr>
          <a:spLocks noChangeAspect="1" noChangeArrowheads="1"/>
        </xdr:cNvSpPr>
      </xdr:nvSpPr>
      <xdr:spPr bwMode="auto">
        <a:xfrm>
          <a:off x="6908800" y="21885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390525</xdr:rowOff>
    </xdr:from>
    <xdr:ext cx="304800" cy="304800"/>
    <xdr:sp macro="" textlink="">
      <xdr:nvSpPr>
        <xdr:cNvPr id="1030" name="AutoShape 5" descr="Álcool Étilico Hidratado 70° 1L TUPI">
          <a:extLst>
            <a:ext uri="{FF2B5EF4-FFF2-40B4-BE49-F238E27FC236}">
              <a16:creationId xmlns:a16="http://schemas.microsoft.com/office/drawing/2014/main" id="{D75F7726-A2CB-4B4D-BF4C-C9B30D5D1887}"/>
            </a:ext>
          </a:extLst>
        </xdr:cNvPr>
        <xdr:cNvSpPr>
          <a:spLocks noChangeAspect="1" noChangeArrowheads="1"/>
        </xdr:cNvSpPr>
      </xdr:nvSpPr>
      <xdr:spPr bwMode="auto">
        <a:xfrm>
          <a:off x="6908800" y="21885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60</xdr:row>
      <xdr:rowOff>390525</xdr:rowOff>
    </xdr:from>
    <xdr:ext cx="304800" cy="304800"/>
    <xdr:sp macro="" textlink="">
      <xdr:nvSpPr>
        <xdr:cNvPr id="1031" name="AutoShape 5" descr="Álcool Étilico Hidratado 70° 1L TUPI">
          <a:extLst>
            <a:ext uri="{FF2B5EF4-FFF2-40B4-BE49-F238E27FC236}">
              <a16:creationId xmlns:a16="http://schemas.microsoft.com/office/drawing/2014/main" id="{4BCE25CE-1CD4-48E9-9FC1-FA0B90111B72}"/>
            </a:ext>
          </a:extLst>
        </xdr:cNvPr>
        <xdr:cNvSpPr>
          <a:spLocks noChangeAspect="1" noChangeArrowheads="1"/>
        </xdr:cNvSpPr>
      </xdr:nvSpPr>
      <xdr:spPr bwMode="auto">
        <a:xfrm>
          <a:off x="6908800" y="21885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60</xdr:row>
      <xdr:rowOff>464608</xdr:rowOff>
    </xdr:from>
    <xdr:ext cx="304800" cy="304800"/>
    <xdr:sp macro="" textlink="">
      <xdr:nvSpPr>
        <xdr:cNvPr id="1032" name="AutoShape 5" descr="Álcool Étilico Hidratado 70° 1L TUPI">
          <a:extLst>
            <a:ext uri="{FF2B5EF4-FFF2-40B4-BE49-F238E27FC236}">
              <a16:creationId xmlns:a16="http://schemas.microsoft.com/office/drawing/2014/main" id="{D9932077-1A91-4B81-ACE4-AE980DFCEFD4}"/>
            </a:ext>
          </a:extLst>
        </xdr:cNvPr>
        <xdr:cNvSpPr>
          <a:spLocks noChangeAspect="1" noChangeArrowheads="1"/>
        </xdr:cNvSpPr>
      </xdr:nvSpPr>
      <xdr:spPr bwMode="auto">
        <a:xfrm>
          <a:off x="7215717" y="21959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60</xdr:row>
      <xdr:rowOff>464608</xdr:rowOff>
    </xdr:from>
    <xdr:ext cx="304800" cy="304800"/>
    <xdr:sp macro="" textlink="">
      <xdr:nvSpPr>
        <xdr:cNvPr id="1033" name="AutoShape 5" descr="Álcool Étilico Hidratado 70° 1L TUPI">
          <a:extLst>
            <a:ext uri="{FF2B5EF4-FFF2-40B4-BE49-F238E27FC236}">
              <a16:creationId xmlns:a16="http://schemas.microsoft.com/office/drawing/2014/main" id="{1BD1047F-F502-4D8D-B1CE-7FFE7F4E2801}"/>
            </a:ext>
          </a:extLst>
        </xdr:cNvPr>
        <xdr:cNvSpPr>
          <a:spLocks noChangeAspect="1" noChangeArrowheads="1"/>
        </xdr:cNvSpPr>
      </xdr:nvSpPr>
      <xdr:spPr bwMode="auto">
        <a:xfrm>
          <a:off x="7215717" y="21959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60</xdr:row>
      <xdr:rowOff>464608</xdr:rowOff>
    </xdr:from>
    <xdr:ext cx="304800" cy="304800"/>
    <xdr:sp macro="" textlink="">
      <xdr:nvSpPr>
        <xdr:cNvPr id="1034" name="AutoShape 5" descr="Álcool Étilico Hidratado 70° 1L TUPI">
          <a:extLst>
            <a:ext uri="{FF2B5EF4-FFF2-40B4-BE49-F238E27FC236}">
              <a16:creationId xmlns:a16="http://schemas.microsoft.com/office/drawing/2014/main" id="{BB6E19A0-DE4C-4A0C-80DE-B2656F718918}"/>
            </a:ext>
          </a:extLst>
        </xdr:cNvPr>
        <xdr:cNvSpPr>
          <a:spLocks noChangeAspect="1" noChangeArrowheads="1"/>
        </xdr:cNvSpPr>
      </xdr:nvSpPr>
      <xdr:spPr bwMode="auto">
        <a:xfrm>
          <a:off x="7215717" y="21959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56</xdr:row>
      <xdr:rowOff>390525</xdr:rowOff>
    </xdr:from>
    <xdr:ext cx="304800" cy="304800"/>
    <xdr:sp macro="" textlink="">
      <xdr:nvSpPr>
        <xdr:cNvPr id="1035" name="AutoShape 5" descr="Álcool Étilico Hidratado 70° 1L TUPI">
          <a:extLst>
            <a:ext uri="{FF2B5EF4-FFF2-40B4-BE49-F238E27FC236}">
              <a16:creationId xmlns:a16="http://schemas.microsoft.com/office/drawing/2014/main" id="{C6C13265-4F18-43A1-8862-BF81BA8A473B}"/>
            </a:ext>
          </a:extLst>
        </xdr:cNvPr>
        <xdr:cNvSpPr>
          <a:spLocks noChangeAspect="1" noChangeArrowheads="1"/>
        </xdr:cNvSpPr>
      </xdr:nvSpPr>
      <xdr:spPr bwMode="auto">
        <a:xfrm>
          <a:off x="6908800" y="32331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59</xdr:row>
      <xdr:rowOff>464608</xdr:rowOff>
    </xdr:from>
    <xdr:ext cx="304800" cy="304800"/>
    <xdr:sp macro="" textlink="">
      <xdr:nvSpPr>
        <xdr:cNvPr id="1036" name="AutoShape 5" descr="Álcool Étilico Hidratado 70° 1L TUPI">
          <a:extLst>
            <a:ext uri="{FF2B5EF4-FFF2-40B4-BE49-F238E27FC236}">
              <a16:creationId xmlns:a16="http://schemas.microsoft.com/office/drawing/2014/main" id="{B995AB8D-DA29-4C62-A554-00CD94F98AA6}"/>
            </a:ext>
          </a:extLst>
        </xdr:cNvPr>
        <xdr:cNvSpPr>
          <a:spLocks noChangeAspect="1" noChangeArrowheads="1"/>
        </xdr:cNvSpPr>
      </xdr:nvSpPr>
      <xdr:spPr bwMode="auto">
        <a:xfrm>
          <a:off x="7215717"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55</xdr:row>
      <xdr:rowOff>464608</xdr:rowOff>
    </xdr:from>
    <xdr:ext cx="304800" cy="304800"/>
    <xdr:sp macro="" textlink="">
      <xdr:nvSpPr>
        <xdr:cNvPr id="1037" name="AutoShape 5" descr="Álcool Étilico Hidratado 70° 1L TUPI">
          <a:extLst>
            <a:ext uri="{FF2B5EF4-FFF2-40B4-BE49-F238E27FC236}">
              <a16:creationId xmlns:a16="http://schemas.microsoft.com/office/drawing/2014/main" id="{FBBA239D-7C5E-4AE0-9124-DDFB05C3AA78}"/>
            </a:ext>
          </a:extLst>
        </xdr:cNvPr>
        <xdr:cNvSpPr>
          <a:spLocks noChangeAspect="1" noChangeArrowheads="1"/>
        </xdr:cNvSpPr>
      </xdr:nvSpPr>
      <xdr:spPr bwMode="auto">
        <a:xfrm>
          <a:off x="7215717" y="31643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1038" name="AutoShape 5" descr="Álcool Étilico Hidratado 70° 1L TUPI">
          <a:extLst>
            <a:ext uri="{FF2B5EF4-FFF2-40B4-BE49-F238E27FC236}">
              <a16:creationId xmlns:a16="http://schemas.microsoft.com/office/drawing/2014/main" id="{C67142CB-D09E-4337-8655-5EFF20312FCD}"/>
            </a:ext>
          </a:extLst>
        </xdr:cNvPr>
        <xdr:cNvSpPr>
          <a:spLocks noChangeAspect="1" noChangeArrowheads="1"/>
        </xdr:cNvSpPr>
      </xdr:nvSpPr>
      <xdr:spPr bwMode="auto">
        <a:xfrm>
          <a:off x="6908800" y="3398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55</xdr:row>
      <xdr:rowOff>464608</xdr:rowOff>
    </xdr:from>
    <xdr:ext cx="304800" cy="304800"/>
    <xdr:sp macro="" textlink="">
      <xdr:nvSpPr>
        <xdr:cNvPr id="1039" name="AutoShape 5" descr="Álcool Étilico Hidratado 70° 1L TUPI">
          <a:extLst>
            <a:ext uri="{FF2B5EF4-FFF2-40B4-BE49-F238E27FC236}">
              <a16:creationId xmlns:a16="http://schemas.microsoft.com/office/drawing/2014/main" id="{8503226A-E420-4FB2-811E-9C11175D4B6C}"/>
            </a:ext>
          </a:extLst>
        </xdr:cNvPr>
        <xdr:cNvSpPr>
          <a:spLocks noChangeAspect="1" noChangeArrowheads="1"/>
        </xdr:cNvSpPr>
      </xdr:nvSpPr>
      <xdr:spPr bwMode="auto">
        <a:xfrm>
          <a:off x="7215717" y="31643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55</xdr:row>
      <xdr:rowOff>464608</xdr:rowOff>
    </xdr:from>
    <xdr:ext cx="304800" cy="304800"/>
    <xdr:sp macro="" textlink="">
      <xdr:nvSpPr>
        <xdr:cNvPr id="1040" name="AutoShape 5" descr="Álcool Étilico Hidratado 70° 1L TUPI">
          <a:extLst>
            <a:ext uri="{FF2B5EF4-FFF2-40B4-BE49-F238E27FC236}">
              <a16:creationId xmlns:a16="http://schemas.microsoft.com/office/drawing/2014/main" id="{81FBEE8E-BBB7-4E06-B5B5-66B9B81D9683}"/>
            </a:ext>
          </a:extLst>
        </xdr:cNvPr>
        <xdr:cNvSpPr>
          <a:spLocks noChangeAspect="1" noChangeArrowheads="1"/>
        </xdr:cNvSpPr>
      </xdr:nvSpPr>
      <xdr:spPr bwMode="auto">
        <a:xfrm>
          <a:off x="7840133" y="31643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55</xdr:row>
      <xdr:rowOff>464608</xdr:rowOff>
    </xdr:from>
    <xdr:ext cx="304800" cy="304800"/>
    <xdr:sp macro="" textlink="">
      <xdr:nvSpPr>
        <xdr:cNvPr id="1041" name="AutoShape 5" descr="Álcool Étilico Hidratado 70° 1L TUPI">
          <a:extLst>
            <a:ext uri="{FF2B5EF4-FFF2-40B4-BE49-F238E27FC236}">
              <a16:creationId xmlns:a16="http://schemas.microsoft.com/office/drawing/2014/main" id="{2C5872E7-D47B-4354-9828-711D4EC17165}"/>
            </a:ext>
          </a:extLst>
        </xdr:cNvPr>
        <xdr:cNvSpPr>
          <a:spLocks noChangeAspect="1" noChangeArrowheads="1"/>
        </xdr:cNvSpPr>
      </xdr:nvSpPr>
      <xdr:spPr bwMode="auto">
        <a:xfrm>
          <a:off x="7840133" y="31643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55</xdr:row>
      <xdr:rowOff>464608</xdr:rowOff>
    </xdr:from>
    <xdr:ext cx="304800" cy="304800"/>
    <xdr:sp macro="" textlink="">
      <xdr:nvSpPr>
        <xdr:cNvPr id="1042" name="AutoShape 5" descr="Álcool Étilico Hidratado 70° 1L TUPI">
          <a:extLst>
            <a:ext uri="{FF2B5EF4-FFF2-40B4-BE49-F238E27FC236}">
              <a16:creationId xmlns:a16="http://schemas.microsoft.com/office/drawing/2014/main" id="{82B9C884-8B7A-4BCA-BB25-8DB1D14B7ACB}"/>
            </a:ext>
          </a:extLst>
        </xdr:cNvPr>
        <xdr:cNvSpPr>
          <a:spLocks noChangeAspect="1" noChangeArrowheads="1"/>
        </xdr:cNvSpPr>
      </xdr:nvSpPr>
      <xdr:spPr bwMode="auto">
        <a:xfrm>
          <a:off x="7215717" y="31643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56</xdr:row>
      <xdr:rowOff>390525</xdr:rowOff>
    </xdr:from>
    <xdr:ext cx="304800" cy="304800"/>
    <xdr:sp macro="" textlink="">
      <xdr:nvSpPr>
        <xdr:cNvPr id="1043" name="AutoShape 5" descr="Álcool Étilico Hidratado 70° 1L TUPI">
          <a:extLst>
            <a:ext uri="{FF2B5EF4-FFF2-40B4-BE49-F238E27FC236}">
              <a16:creationId xmlns:a16="http://schemas.microsoft.com/office/drawing/2014/main" id="{EBFA6E4A-4357-4471-A529-D58774C625BE}"/>
            </a:ext>
          </a:extLst>
        </xdr:cNvPr>
        <xdr:cNvSpPr>
          <a:spLocks noChangeAspect="1" noChangeArrowheads="1"/>
        </xdr:cNvSpPr>
      </xdr:nvSpPr>
      <xdr:spPr bwMode="auto">
        <a:xfrm>
          <a:off x="6908800" y="32331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56</xdr:row>
      <xdr:rowOff>390525</xdr:rowOff>
    </xdr:from>
    <xdr:ext cx="304800" cy="304800"/>
    <xdr:sp macro="" textlink="">
      <xdr:nvSpPr>
        <xdr:cNvPr id="1044" name="AutoShape 5" descr="Álcool Étilico Hidratado 70° 1L TUPI">
          <a:extLst>
            <a:ext uri="{FF2B5EF4-FFF2-40B4-BE49-F238E27FC236}">
              <a16:creationId xmlns:a16="http://schemas.microsoft.com/office/drawing/2014/main" id="{B8FDA7EE-AA1B-4370-8B4B-24A1A97076CE}"/>
            </a:ext>
          </a:extLst>
        </xdr:cNvPr>
        <xdr:cNvSpPr>
          <a:spLocks noChangeAspect="1" noChangeArrowheads="1"/>
        </xdr:cNvSpPr>
      </xdr:nvSpPr>
      <xdr:spPr bwMode="auto">
        <a:xfrm>
          <a:off x="6908800" y="32331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56</xdr:row>
      <xdr:rowOff>464608</xdr:rowOff>
    </xdr:from>
    <xdr:ext cx="304800" cy="304800"/>
    <xdr:sp macro="" textlink="">
      <xdr:nvSpPr>
        <xdr:cNvPr id="1045" name="AutoShape 5" descr="Álcool Étilico Hidratado 70° 1L TUPI">
          <a:extLst>
            <a:ext uri="{FF2B5EF4-FFF2-40B4-BE49-F238E27FC236}">
              <a16:creationId xmlns:a16="http://schemas.microsoft.com/office/drawing/2014/main" id="{50112FD5-B949-4620-B430-5970608303A5}"/>
            </a:ext>
          </a:extLst>
        </xdr:cNvPr>
        <xdr:cNvSpPr>
          <a:spLocks noChangeAspect="1" noChangeArrowheads="1"/>
        </xdr:cNvSpPr>
      </xdr:nvSpPr>
      <xdr:spPr bwMode="auto">
        <a:xfrm>
          <a:off x="7840133" y="32405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56</xdr:row>
      <xdr:rowOff>464608</xdr:rowOff>
    </xdr:from>
    <xdr:ext cx="304800" cy="304800"/>
    <xdr:sp macro="" textlink="">
      <xdr:nvSpPr>
        <xdr:cNvPr id="1046" name="AutoShape 5" descr="Álcool Étilico Hidratado 70° 1L TUPI">
          <a:extLst>
            <a:ext uri="{FF2B5EF4-FFF2-40B4-BE49-F238E27FC236}">
              <a16:creationId xmlns:a16="http://schemas.microsoft.com/office/drawing/2014/main" id="{725DF876-5C41-43F7-B873-42FADE60F497}"/>
            </a:ext>
          </a:extLst>
        </xdr:cNvPr>
        <xdr:cNvSpPr>
          <a:spLocks noChangeAspect="1" noChangeArrowheads="1"/>
        </xdr:cNvSpPr>
      </xdr:nvSpPr>
      <xdr:spPr bwMode="auto">
        <a:xfrm>
          <a:off x="7840133" y="32405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57</xdr:row>
      <xdr:rowOff>464608</xdr:rowOff>
    </xdr:from>
    <xdr:ext cx="304800" cy="304800"/>
    <xdr:sp macro="" textlink="">
      <xdr:nvSpPr>
        <xdr:cNvPr id="1047" name="AutoShape 5" descr="Álcool Étilico Hidratado 70° 1L TUPI">
          <a:extLst>
            <a:ext uri="{FF2B5EF4-FFF2-40B4-BE49-F238E27FC236}">
              <a16:creationId xmlns:a16="http://schemas.microsoft.com/office/drawing/2014/main" id="{8F4707C7-0605-478C-811D-6539365A30C7}"/>
            </a:ext>
          </a:extLst>
        </xdr:cNvPr>
        <xdr:cNvSpPr>
          <a:spLocks noChangeAspect="1" noChangeArrowheads="1"/>
        </xdr:cNvSpPr>
      </xdr:nvSpPr>
      <xdr:spPr bwMode="auto">
        <a:xfrm>
          <a:off x="7840133" y="3295544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1048" name="AutoShape 5" descr="Álcool Étilico Hidratado 70° 1L TUPI">
          <a:extLst>
            <a:ext uri="{FF2B5EF4-FFF2-40B4-BE49-F238E27FC236}">
              <a16:creationId xmlns:a16="http://schemas.microsoft.com/office/drawing/2014/main" id="{8A5B43B8-82CE-419D-8564-E1281A305C24}"/>
            </a:ext>
          </a:extLst>
        </xdr:cNvPr>
        <xdr:cNvSpPr>
          <a:spLocks noChangeAspect="1" noChangeArrowheads="1"/>
        </xdr:cNvSpPr>
      </xdr:nvSpPr>
      <xdr:spPr bwMode="auto">
        <a:xfrm>
          <a:off x="6908800" y="3398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57</xdr:row>
      <xdr:rowOff>464608</xdr:rowOff>
    </xdr:from>
    <xdr:ext cx="304800" cy="304800"/>
    <xdr:sp macro="" textlink="">
      <xdr:nvSpPr>
        <xdr:cNvPr id="1049" name="AutoShape 5" descr="Álcool Étilico Hidratado 70° 1L TUPI">
          <a:extLst>
            <a:ext uri="{FF2B5EF4-FFF2-40B4-BE49-F238E27FC236}">
              <a16:creationId xmlns:a16="http://schemas.microsoft.com/office/drawing/2014/main" id="{5B75D147-C1B6-4B7B-A890-114674C70893}"/>
            </a:ext>
          </a:extLst>
        </xdr:cNvPr>
        <xdr:cNvSpPr>
          <a:spLocks noChangeAspect="1" noChangeArrowheads="1"/>
        </xdr:cNvSpPr>
      </xdr:nvSpPr>
      <xdr:spPr bwMode="auto">
        <a:xfrm>
          <a:off x="7215717" y="3295544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57</xdr:row>
      <xdr:rowOff>464608</xdr:rowOff>
    </xdr:from>
    <xdr:ext cx="304800" cy="304800"/>
    <xdr:sp macro="" textlink="">
      <xdr:nvSpPr>
        <xdr:cNvPr id="1050" name="AutoShape 5" descr="Álcool Étilico Hidratado 70° 1L TUPI">
          <a:extLst>
            <a:ext uri="{FF2B5EF4-FFF2-40B4-BE49-F238E27FC236}">
              <a16:creationId xmlns:a16="http://schemas.microsoft.com/office/drawing/2014/main" id="{FC2FABB5-9C07-4B09-B981-8777ABFAE7E5}"/>
            </a:ext>
          </a:extLst>
        </xdr:cNvPr>
        <xdr:cNvSpPr>
          <a:spLocks noChangeAspect="1" noChangeArrowheads="1"/>
        </xdr:cNvSpPr>
      </xdr:nvSpPr>
      <xdr:spPr bwMode="auto">
        <a:xfrm>
          <a:off x="7840133" y="3295544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57</xdr:row>
      <xdr:rowOff>464608</xdr:rowOff>
    </xdr:from>
    <xdr:ext cx="304800" cy="304800"/>
    <xdr:sp macro="" textlink="">
      <xdr:nvSpPr>
        <xdr:cNvPr id="1051" name="AutoShape 5" descr="Álcool Étilico Hidratado 70° 1L TUPI">
          <a:extLst>
            <a:ext uri="{FF2B5EF4-FFF2-40B4-BE49-F238E27FC236}">
              <a16:creationId xmlns:a16="http://schemas.microsoft.com/office/drawing/2014/main" id="{C6396347-8BBC-42E2-9237-0B8D77C33FB6}"/>
            </a:ext>
          </a:extLst>
        </xdr:cNvPr>
        <xdr:cNvSpPr>
          <a:spLocks noChangeAspect="1" noChangeArrowheads="1"/>
        </xdr:cNvSpPr>
      </xdr:nvSpPr>
      <xdr:spPr bwMode="auto">
        <a:xfrm>
          <a:off x="7840133" y="3295544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59</xdr:row>
      <xdr:rowOff>464608</xdr:rowOff>
    </xdr:from>
    <xdr:ext cx="304800" cy="304800"/>
    <xdr:sp macro="" textlink="">
      <xdr:nvSpPr>
        <xdr:cNvPr id="1052" name="AutoShape 5" descr="Álcool Étilico Hidratado 70° 1L TUPI">
          <a:extLst>
            <a:ext uri="{FF2B5EF4-FFF2-40B4-BE49-F238E27FC236}">
              <a16:creationId xmlns:a16="http://schemas.microsoft.com/office/drawing/2014/main" id="{80837CBC-BF88-433A-8C19-41E64BFE749A}"/>
            </a:ext>
          </a:extLst>
        </xdr:cNvPr>
        <xdr:cNvSpPr>
          <a:spLocks noChangeAspect="1" noChangeArrowheads="1"/>
        </xdr:cNvSpPr>
      </xdr:nvSpPr>
      <xdr:spPr bwMode="auto">
        <a:xfrm>
          <a:off x="7215717"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59</xdr:row>
      <xdr:rowOff>464608</xdr:rowOff>
    </xdr:from>
    <xdr:ext cx="304800" cy="304800"/>
    <xdr:sp macro="" textlink="">
      <xdr:nvSpPr>
        <xdr:cNvPr id="1053" name="AutoShape 5" descr="Álcool Étilico Hidratado 70° 1L TUPI">
          <a:extLst>
            <a:ext uri="{FF2B5EF4-FFF2-40B4-BE49-F238E27FC236}">
              <a16:creationId xmlns:a16="http://schemas.microsoft.com/office/drawing/2014/main" id="{709363F6-771A-40E8-89A0-5B614F787658}"/>
            </a:ext>
          </a:extLst>
        </xdr:cNvPr>
        <xdr:cNvSpPr>
          <a:spLocks noChangeAspect="1" noChangeArrowheads="1"/>
        </xdr:cNvSpPr>
      </xdr:nvSpPr>
      <xdr:spPr bwMode="auto">
        <a:xfrm>
          <a:off x="7215717"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1054" name="AutoShape 5" descr="Álcool Étilico Hidratado 70° 1L TUPI">
          <a:extLst>
            <a:ext uri="{FF2B5EF4-FFF2-40B4-BE49-F238E27FC236}">
              <a16:creationId xmlns:a16="http://schemas.microsoft.com/office/drawing/2014/main" id="{A1525FB1-9A26-4CE1-AE20-3BE59031D3C0}"/>
            </a:ext>
          </a:extLst>
        </xdr:cNvPr>
        <xdr:cNvSpPr>
          <a:spLocks noChangeAspect="1" noChangeArrowheads="1"/>
        </xdr:cNvSpPr>
      </xdr:nvSpPr>
      <xdr:spPr bwMode="auto">
        <a:xfrm>
          <a:off x="6908800" y="3398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57</xdr:row>
      <xdr:rowOff>464608</xdr:rowOff>
    </xdr:from>
    <xdr:ext cx="304800" cy="304800"/>
    <xdr:sp macro="" textlink="">
      <xdr:nvSpPr>
        <xdr:cNvPr id="1055" name="AutoShape 5" descr="Álcool Étilico Hidratado 70° 1L TUPI">
          <a:extLst>
            <a:ext uri="{FF2B5EF4-FFF2-40B4-BE49-F238E27FC236}">
              <a16:creationId xmlns:a16="http://schemas.microsoft.com/office/drawing/2014/main" id="{E079869D-E9F8-45E2-A35E-79A329CE1092}"/>
            </a:ext>
          </a:extLst>
        </xdr:cNvPr>
        <xdr:cNvSpPr>
          <a:spLocks noChangeAspect="1" noChangeArrowheads="1"/>
        </xdr:cNvSpPr>
      </xdr:nvSpPr>
      <xdr:spPr bwMode="auto">
        <a:xfrm>
          <a:off x="7215717" y="3295544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1056" name="AutoShape 5" descr="Álcool Étilico Hidratado 70° 1L TUPI">
          <a:extLst>
            <a:ext uri="{FF2B5EF4-FFF2-40B4-BE49-F238E27FC236}">
              <a16:creationId xmlns:a16="http://schemas.microsoft.com/office/drawing/2014/main" id="{4F884837-2494-4249-94B5-8F9BA2A971A4}"/>
            </a:ext>
          </a:extLst>
        </xdr:cNvPr>
        <xdr:cNvSpPr>
          <a:spLocks noChangeAspect="1" noChangeArrowheads="1"/>
        </xdr:cNvSpPr>
      </xdr:nvSpPr>
      <xdr:spPr bwMode="auto">
        <a:xfrm>
          <a:off x="7215717" y="33505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1057" name="AutoShape 5" descr="Álcool Étilico Hidratado 70° 1L TUPI">
          <a:extLst>
            <a:ext uri="{FF2B5EF4-FFF2-40B4-BE49-F238E27FC236}">
              <a16:creationId xmlns:a16="http://schemas.microsoft.com/office/drawing/2014/main" id="{A9D9D8AD-0104-48B7-B69F-A61E1A4E71E4}"/>
            </a:ext>
          </a:extLst>
        </xdr:cNvPr>
        <xdr:cNvSpPr>
          <a:spLocks noChangeAspect="1" noChangeArrowheads="1"/>
        </xdr:cNvSpPr>
      </xdr:nvSpPr>
      <xdr:spPr bwMode="auto">
        <a:xfrm>
          <a:off x="6908800" y="3343169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1058" name="AutoShape 5" descr="Álcool Étilico Hidratado 70° 1L TUPI">
          <a:extLst>
            <a:ext uri="{FF2B5EF4-FFF2-40B4-BE49-F238E27FC236}">
              <a16:creationId xmlns:a16="http://schemas.microsoft.com/office/drawing/2014/main" id="{013714C2-235C-491C-8506-71B3925CF707}"/>
            </a:ext>
          </a:extLst>
        </xdr:cNvPr>
        <xdr:cNvSpPr>
          <a:spLocks noChangeAspect="1" noChangeArrowheads="1"/>
        </xdr:cNvSpPr>
      </xdr:nvSpPr>
      <xdr:spPr bwMode="auto">
        <a:xfrm>
          <a:off x="6908800" y="3343169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1059" name="AutoShape 5" descr="Álcool Étilico Hidratado 70° 1L TUPI">
          <a:extLst>
            <a:ext uri="{FF2B5EF4-FFF2-40B4-BE49-F238E27FC236}">
              <a16:creationId xmlns:a16="http://schemas.microsoft.com/office/drawing/2014/main" id="{8429E290-9A19-4A2D-BA89-441F750B54D7}"/>
            </a:ext>
          </a:extLst>
        </xdr:cNvPr>
        <xdr:cNvSpPr>
          <a:spLocks noChangeAspect="1" noChangeArrowheads="1"/>
        </xdr:cNvSpPr>
      </xdr:nvSpPr>
      <xdr:spPr bwMode="auto">
        <a:xfrm>
          <a:off x="7215717" y="33505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1060" name="AutoShape 5" descr="Álcool Étilico Hidratado 70° 1L TUPI">
          <a:extLst>
            <a:ext uri="{FF2B5EF4-FFF2-40B4-BE49-F238E27FC236}">
              <a16:creationId xmlns:a16="http://schemas.microsoft.com/office/drawing/2014/main" id="{408A50A2-88CD-4B7E-B0B7-771C46EA2E6F}"/>
            </a:ext>
          </a:extLst>
        </xdr:cNvPr>
        <xdr:cNvSpPr>
          <a:spLocks noChangeAspect="1" noChangeArrowheads="1"/>
        </xdr:cNvSpPr>
      </xdr:nvSpPr>
      <xdr:spPr bwMode="auto">
        <a:xfrm>
          <a:off x="7215717" y="33505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1061" name="AutoShape 5" descr="Álcool Étilico Hidratado 70° 1L TUPI">
          <a:extLst>
            <a:ext uri="{FF2B5EF4-FFF2-40B4-BE49-F238E27FC236}">
              <a16:creationId xmlns:a16="http://schemas.microsoft.com/office/drawing/2014/main" id="{2CCA997D-E730-4B5D-8946-B17A01147DB0}"/>
            </a:ext>
          </a:extLst>
        </xdr:cNvPr>
        <xdr:cNvSpPr>
          <a:spLocks noChangeAspect="1" noChangeArrowheads="1"/>
        </xdr:cNvSpPr>
      </xdr:nvSpPr>
      <xdr:spPr bwMode="auto">
        <a:xfrm>
          <a:off x="6908800" y="3343169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1062" name="AutoShape 5" descr="Álcool Étilico Hidratado 70° 1L TUPI">
          <a:extLst>
            <a:ext uri="{FF2B5EF4-FFF2-40B4-BE49-F238E27FC236}">
              <a16:creationId xmlns:a16="http://schemas.microsoft.com/office/drawing/2014/main" id="{90014C89-B5D4-4EB3-81A5-5171BFABB47A}"/>
            </a:ext>
          </a:extLst>
        </xdr:cNvPr>
        <xdr:cNvSpPr>
          <a:spLocks noChangeAspect="1" noChangeArrowheads="1"/>
        </xdr:cNvSpPr>
      </xdr:nvSpPr>
      <xdr:spPr bwMode="auto">
        <a:xfrm>
          <a:off x="6908800" y="3398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1063" name="AutoShape 5" descr="Álcool Étilico Hidratado 70° 1L TUPI">
          <a:extLst>
            <a:ext uri="{FF2B5EF4-FFF2-40B4-BE49-F238E27FC236}">
              <a16:creationId xmlns:a16="http://schemas.microsoft.com/office/drawing/2014/main" id="{1682EB5C-93AD-4C98-9347-59E668312728}"/>
            </a:ext>
          </a:extLst>
        </xdr:cNvPr>
        <xdr:cNvSpPr>
          <a:spLocks noChangeAspect="1" noChangeArrowheads="1"/>
        </xdr:cNvSpPr>
      </xdr:nvSpPr>
      <xdr:spPr bwMode="auto">
        <a:xfrm>
          <a:off x="7215717" y="33505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58</xdr:row>
      <xdr:rowOff>464608</xdr:rowOff>
    </xdr:from>
    <xdr:ext cx="304800" cy="304800"/>
    <xdr:sp macro="" textlink="">
      <xdr:nvSpPr>
        <xdr:cNvPr id="1064" name="AutoShape 5" descr="Álcool Étilico Hidratado 70° 1L TUPI">
          <a:extLst>
            <a:ext uri="{FF2B5EF4-FFF2-40B4-BE49-F238E27FC236}">
              <a16:creationId xmlns:a16="http://schemas.microsoft.com/office/drawing/2014/main" id="{C8A9971A-F9A2-4813-91B0-2C278214BD55}"/>
            </a:ext>
          </a:extLst>
        </xdr:cNvPr>
        <xdr:cNvSpPr>
          <a:spLocks noChangeAspect="1" noChangeArrowheads="1"/>
        </xdr:cNvSpPr>
      </xdr:nvSpPr>
      <xdr:spPr bwMode="auto">
        <a:xfrm>
          <a:off x="7840133" y="33505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58</xdr:row>
      <xdr:rowOff>464608</xdr:rowOff>
    </xdr:from>
    <xdr:ext cx="304800" cy="304800"/>
    <xdr:sp macro="" textlink="">
      <xdr:nvSpPr>
        <xdr:cNvPr id="1065" name="AutoShape 5" descr="Álcool Étilico Hidratado 70° 1L TUPI">
          <a:extLst>
            <a:ext uri="{FF2B5EF4-FFF2-40B4-BE49-F238E27FC236}">
              <a16:creationId xmlns:a16="http://schemas.microsoft.com/office/drawing/2014/main" id="{21D1F9A1-CDD6-491F-8542-E7259E47741C}"/>
            </a:ext>
          </a:extLst>
        </xdr:cNvPr>
        <xdr:cNvSpPr>
          <a:spLocks noChangeAspect="1" noChangeArrowheads="1"/>
        </xdr:cNvSpPr>
      </xdr:nvSpPr>
      <xdr:spPr bwMode="auto">
        <a:xfrm>
          <a:off x="7840133" y="33505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59</xdr:row>
      <xdr:rowOff>464608</xdr:rowOff>
    </xdr:from>
    <xdr:ext cx="304800" cy="304800"/>
    <xdr:sp macro="" textlink="">
      <xdr:nvSpPr>
        <xdr:cNvPr id="1066" name="AutoShape 5" descr="Álcool Étilico Hidratado 70° 1L TUPI">
          <a:extLst>
            <a:ext uri="{FF2B5EF4-FFF2-40B4-BE49-F238E27FC236}">
              <a16:creationId xmlns:a16="http://schemas.microsoft.com/office/drawing/2014/main" id="{E1ED734F-347A-4B7E-93C2-F752FDDD7067}"/>
            </a:ext>
          </a:extLst>
        </xdr:cNvPr>
        <xdr:cNvSpPr>
          <a:spLocks noChangeAspect="1" noChangeArrowheads="1"/>
        </xdr:cNvSpPr>
      </xdr:nvSpPr>
      <xdr:spPr bwMode="auto">
        <a:xfrm>
          <a:off x="7215717"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59</xdr:row>
      <xdr:rowOff>464608</xdr:rowOff>
    </xdr:from>
    <xdr:ext cx="304800" cy="304800"/>
    <xdr:sp macro="" textlink="">
      <xdr:nvSpPr>
        <xdr:cNvPr id="1067" name="AutoShape 5" descr="Álcool Étilico Hidratado 70° 1L TUPI">
          <a:extLst>
            <a:ext uri="{FF2B5EF4-FFF2-40B4-BE49-F238E27FC236}">
              <a16:creationId xmlns:a16="http://schemas.microsoft.com/office/drawing/2014/main" id="{E0A6CA26-C452-44B7-A6E9-47D9960BE0F2}"/>
            </a:ext>
          </a:extLst>
        </xdr:cNvPr>
        <xdr:cNvSpPr>
          <a:spLocks noChangeAspect="1" noChangeArrowheads="1"/>
        </xdr:cNvSpPr>
      </xdr:nvSpPr>
      <xdr:spPr bwMode="auto">
        <a:xfrm>
          <a:off x="7215717"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1068" name="AutoShape 5" descr="Álcool Étilico Hidratado 70° 1L TUPI">
          <a:extLst>
            <a:ext uri="{FF2B5EF4-FFF2-40B4-BE49-F238E27FC236}">
              <a16:creationId xmlns:a16="http://schemas.microsoft.com/office/drawing/2014/main" id="{CD2E3D4C-E804-402F-88D0-3135F992DC18}"/>
            </a:ext>
          </a:extLst>
        </xdr:cNvPr>
        <xdr:cNvSpPr>
          <a:spLocks noChangeAspect="1" noChangeArrowheads="1"/>
        </xdr:cNvSpPr>
      </xdr:nvSpPr>
      <xdr:spPr bwMode="auto">
        <a:xfrm>
          <a:off x="7215717" y="33505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58</xdr:row>
      <xdr:rowOff>464608</xdr:rowOff>
    </xdr:from>
    <xdr:ext cx="304800" cy="304800"/>
    <xdr:sp macro="" textlink="">
      <xdr:nvSpPr>
        <xdr:cNvPr id="1069" name="AutoShape 5" descr="Álcool Étilico Hidratado 70° 1L TUPI">
          <a:extLst>
            <a:ext uri="{FF2B5EF4-FFF2-40B4-BE49-F238E27FC236}">
              <a16:creationId xmlns:a16="http://schemas.microsoft.com/office/drawing/2014/main" id="{BCE73890-55E5-4295-A551-DD786EC47C53}"/>
            </a:ext>
          </a:extLst>
        </xdr:cNvPr>
        <xdr:cNvSpPr>
          <a:spLocks noChangeAspect="1" noChangeArrowheads="1"/>
        </xdr:cNvSpPr>
      </xdr:nvSpPr>
      <xdr:spPr bwMode="auto">
        <a:xfrm>
          <a:off x="7840133" y="33505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1070" name="AutoShape 5" descr="Álcool Étilico Hidratado 70° 1L TUPI">
          <a:extLst>
            <a:ext uri="{FF2B5EF4-FFF2-40B4-BE49-F238E27FC236}">
              <a16:creationId xmlns:a16="http://schemas.microsoft.com/office/drawing/2014/main" id="{C06628CA-0E53-4413-8BB6-7BE900798C82}"/>
            </a:ext>
          </a:extLst>
        </xdr:cNvPr>
        <xdr:cNvSpPr>
          <a:spLocks noChangeAspect="1" noChangeArrowheads="1"/>
        </xdr:cNvSpPr>
      </xdr:nvSpPr>
      <xdr:spPr bwMode="auto">
        <a:xfrm>
          <a:off x="6908800" y="3343169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1071" name="AutoShape 5" descr="Álcool Étilico Hidratado 70° 1L TUPI">
          <a:extLst>
            <a:ext uri="{FF2B5EF4-FFF2-40B4-BE49-F238E27FC236}">
              <a16:creationId xmlns:a16="http://schemas.microsoft.com/office/drawing/2014/main" id="{86F6CDF5-3A72-4725-B136-9DAD93961C0F}"/>
            </a:ext>
          </a:extLst>
        </xdr:cNvPr>
        <xdr:cNvSpPr>
          <a:spLocks noChangeAspect="1" noChangeArrowheads="1"/>
        </xdr:cNvSpPr>
      </xdr:nvSpPr>
      <xdr:spPr bwMode="auto">
        <a:xfrm>
          <a:off x="6908800" y="3343169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58</xdr:row>
      <xdr:rowOff>464608</xdr:rowOff>
    </xdr:from>
    <xdr:ext cx="304800" cy="304800"/>
    <xdr:sp macro="" textlink="">
      <xdr:nvSpPr>
        <xdr:cNvPr id="1072" name="AutoShape 5" descr="Álcool Étilico Hidratado 70° 1L TUPI">
          <a:extLst>
            <a:ext uri="{FF2B5EF4-FFF2-40B4-BE49-F238E27FC236}">
              <a16:creationId xmlns:a16="http://schemas.microsoft.com/office/drawing/2014/main" id="{4FFF47C5-A15C-49ED-BD87-EF712035B9FB}"/>
            </a:ext>
          </a:extLst>
        </xdr:cNvPr>
        <xdr:cNvSpPr>
          <a:spLocks noChangeAspect="1" noChangeArrowheads="1"/>
        </xdr:cNvSpPr>
      </xdr:nvSpPr>
      <xdr:spPr bwMode="auto">
        <a:xfrm>
          <a:off x="7840133" y="33505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1073" name="AutoShape 5" descr="Álcool Étilico Hidratado 70° 1L TUPI">
          <a:extLst>
            <a:ext uri="{FF2B5EF4-FFF2-40B4-BE49-F238E27FC236}">
              <a16:creationId xmlns:a16="http://schemas.microsoft.com/office/drawing/2014/main" id="{E8053011-5B4B-415F-90D3-43052CA9E663}"/>
            </a:ext>
          </a:extLst>
        </xdr:cNvPr>
        <xdr:cNvSpPr>
          <a:spLocks noChangeAspect="1" noChangeArrowheads="1"/>
        </xdr:cNvSpPr>
      </xdr:nvSpPr>
      <xdr:spPr bwMode="auto">
        <a:xfrm>
          <a:off x="6908800" y="3398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1074" name="AutoShape 5" descr="Álcool Étilico Hidratado 70° 1L TUPI">
          <a:extLst>
            <a:ext uri="{FF2B5EF4-FFF2-40B4-BE49-F238E27FC236}">
              <a16:creationId xmlns:a16="http://schemas.microsoft.com/office/drawing/2014/main" id="{45B25ECF-B994-4486-8D4F-E430EB272F93}"/>
            </a:ext>
          </a:extLst>
        </xdr:cNvPr>
        <xdr:cNvSpPr>
          <a:spLocks noChangeAspect="1" noChangeArrowheads="1"/>
        </xdr:cNvSpPr>
      </xdr:nvSpPr>
      <xdr:spPr bwMode="auto">
        <a:xfrm>
          <a:off x="7215717" y="33505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58</xdr:row>
      <xdr:rowOff>464608</xdr:rowOff>
    </xdr:from>
    <xdr:ext cx="304800" cy="304800"/>
    <xdr:sp macro="" textlink="">
      <xdr:nvSpPr>
        <xdr:cNvPr id="1075" name="AutoShape 5" descr="Álcool Étilico Hidratado 70° 1L TUPI">
          <a:extLst>
            <a:ext uri="{FF2B5EF4-FFF2-40B4-BE49-F238E27FC236}">
              <a16:creationId xmlns:a16="http://schemas.microsoft.com/office/drawing/2014/main" id="{F30E4482-9C88-4E99-AE75-A988FC6CE96C}"/>
            </a:ext>
          </a:extLst>
        </xdr:cNvPr>
        <xdr:cNvSpPr>
          <a:spLocks noChangeAspect="1" noChangeArrowheads="1"/>
        </xdr:cNvSpPr>
      </xdr:nvSpPr>
      <xdr:spPr bwMode="auto">
        <a:xfrm>
          <a:off x="7840133" y="33505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58</xdr:row>
      <xdr:rowOff>464608</xdr:rowOff>
    </xdr:from>
    <xdr:ext cx="304800" cy="304800"/>
    <xdr:sp macro="" textlink="">
      <xdr:nvSpPr>
        <xdr:cNvPr id="1076" name="AutoShape 5" descr="Álcool Étilico Hidratado 70° 1L TUPI">
          <a:extLst>
            <a:ext uri="{FF2B5EF4-FFF2-40B4-BE49-F238E27FC236}">
              <a16:creationId xmlns:a16="http://schemas.microsoft.com/office/drawing/2014/main" id="{F945257D-340F-4649-8B5D-708022983A0D}"/>
            </a:ext>
          </a:extLst>
        </xdr:cNvPr>
        <xdr:cNvSpPr>
          <a:spLocks noChangeAspect="1" noChangeArrowheads="1"/>
        </xdr:cNvSpPr>
      </xdr:nvSpPr>
      <xdr:spPr bwMode="auto">
        <a:xfrm>
          <a:off x="7840133" y="33505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59</xdr:row>
      <xdr:rowOff>464608</xdr:rowOff>
    </xdr:from>
    <xdr:ext cx="304800" cy="304800"/>
    <xdr:sp macro="" textlink="">
      <xdr:nvSpPr>
        <xdr:cNvPr id="1077" name="AutoShape 5" descr="Álcool Étilico Hidratado 70° 1L TUPI">
          <a:extLst>
            <a:ext uri="{FF2B5EF4-FFF2-40B4-BE49-F238E27FC236}">
              <a16:creationId xmlns:a16="http://schemas.microsoft.com/office/drawing/2014/main" id="{3461EA93-7782-4078-9FD1-809186F65A56}"/>
            </a:ext>
          </a:extLst>
        </xdr:cNvPr>
        <xdr:cNvSpPr>
          <a:spLocks noChangeAspect="1" noChangeArrowheads="1"/>
        </xdr:cNvSpPr>
      </xdr:nvSpPr>
      <xdr:spPr bwMode="auto">
        <a:xfrm>
          <a:off x="7215717"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59</xdr:row>
      <xdr:rowOff>464608</xdr:rowOff>
    </xdr:from>
    <xdr:ext cx="304800" cy="304800"/>
    <xdr:sp macro="" textlink="">
      <xdr:nvSpPr>
        <xdr:cNvPr id="1078" name="AutoShape 5" descr="Álcool Étilico Hidratado 70° 1L TUPI">
          <a:extLst>
            <a:ext uri="{FF2B5EF4-FFF2-40B4-BE49-F238E27FC236}">
              <a16:creationId xmlns:a16="http://schemas.microsoft.com/office/drawing/2014/main" id="{C8D212BF-94AD-49D0-AA2C-37157A2BC73F}"/>
            </a:ext>
          </a:extLst>
        </xdr:cNvPr>
        <xdr:cNvSpPr>
          <a:spLocks noChangeAspect="1" noChangeArrowheads="1"/>
        </xdr:cNvSpPr>
      </xdr:nvSpPr>
      <xdr:spPr bwMode="auto">
        <a:xfrm>
          <a:off x="7840133"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1079" name="AutoShape 5" descr="Álcool Étilico Hidratado 70° 1L TUPI">
          <a:extLst>
            <a:ext uri="{FF2B5EF4-FFF2-40B4-BE49-F238E27FC236}">
              <a16:creationId xmlns:a16="http://schemas.microsoft.com/office/drawing/2014/main" id="{4B4FF3A9-ED5C-44FC-804C-FDB396BEE9A0}"/>
            </a:ext>
          </a:extLst>
        </xdr:cNvPr>
        <xdr:cNvSpPr>
          <a:spLocks noChangeAspect="1" noChangeArrowheads="1"/>
        </xdr:cNvSpPr>
      </xdr:nvSpPr>
      <xdr:spPr bwMode="auto">
        <a:xfrm>
          <a:off x="6908800" y="3398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1080" name="AutoShape 5" descr="Álcool Étilico Hidratado 70° 1L TUPI">
          <a:extLst>
            <a:ext uri="{FF2B5EF4-FFF2-40B4-BE49-F238E27FC236}">
              <a16:creationId xmlns:a16="http://schemas.microsoft.com/office/drawing/2014/main" id="{B2718E7D-DB1A-48BA-9E3E-F138BC083784}"/>
            </a:ext>
          </a:extLst>
        </xdr:cNvPr>
        <xdr:cNvSpPr>
          <a:spLocks noChangeAspect="1" noChangeArrowheads="1"/>
        </xdr:cNvSpPr>
      </xdr:nvSpPr>
      <xdr:spPr bwMode="auto">
        <a:xfrm>
          <a:off x="6908800" y="3398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59</xdr:row>
      <xdr:rowOff>464608</xdr:rowOff>
    </xdr:from>
    <xdr:ext cx="304800" cy="304800"/>
    <xdr:sp macro="" textlink="">
      <xdr:nvSpPr>
        <xdr:cNvPr id="1081" name="AutoShape 5" descr="Álcool Étilico Hidratado 70° 1L TUPI">
          <a:extLst>
            <a:ext uri="{FF2B5EF4-FFF2-40B4-BE49-F238E27FC236}">
              <a16:creationId xmlns:a16="http://schemas.microsoft.com/office/drawing/2014/main" id="{E5F384D2-39B0-4243-A732-F57828A69CFC}"/>
            </a:ext>
          </a:extLst>
        </xdr:cNvPr>
        <xdr:cNvSpPr>
          <a:spLocks noChangeAspect="1" noChangeArrowheads="1"/>
        </xdr:cNvSpPr>
      </xdr:nvSpPr>
      <xdr:spPr bwMode="auto">
        <a:xfrm>
          <a:off x="7215717"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59</xdr:row>
      <xdr:rowOff>464608</xdr:rowOff>
    </xdr:from>
    <xdr:ext cx="304800" cy="304800"/>
    <xdr:sp macro="" textlink="">
      <xdr:nvSpPr>
        <xdr:cNvPr id="1082" name="AutoShape 5" descr="Álcool Étilico Hidratado 70° 1L TUPI">
          <a:extLst>
            <a:ext uri="{FF2B5EF4-FFF2-40B4-BE49-F238E27FC236}">
              <a16:creationId xmlns:a16="http://schemas.microsoft.com/office/drawing/2014/main" id="{F77B1BC6-3DBB-46D9-9A21-019582116BE7}"/>
            </a:ext>
          </a:extLst>
        </xdr:cNvPr>
        <xdr:cNvSpPr>
          <a:spLocks noChangeAspect="1" noChangeArrowheads="1"/>
        </xdr:cNvSpPr>
      </xdr:nvSpPr>
      <xdr:spPr bwMode="auto">
        <a:xfrm>
          <a:off x="7840133"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1083" name="AutoShape 5" descr="Álcool Étilico Hidratado 70° 1L TUPI">
          <a:extLst>
            <a:ext uri="{FF2B5EF4-FFF2-40B4-BE49-F238E27FC236}">
              <a16:creationId xmlns:a16="http://schemas.microsoft.com/office/drawing/2014/main" id="{188E9F86-C063-4ABA-B1E1-FE2671ADCF6A}"/>
            </a:ext>
          </a:extLst>
        </xdr:cNvPr>
        <xdr:cNvSpPr>
          <a:spLocks noChangeAspect="1" noChangeArrowheads="1"/>
        </xdr:cNvSpPr>
      </xdr:nvSpPr>
      <xdr:spPr bwMode="auto">
        <a:xfrm>
          <a:off x="6908800" y="3398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1084" name="AutoShape 5" descr="Álcool Étilico Hidratado 70° 1L TUPI">
          <a:extLst>
            <a:ext uri="{FF2B5EF4-FFF2-40B4-BE49-F238E27FC236}">
              <a16:creationId xmlns:a16="http://schemas.microsoft.com/office/drawing/2014/main" id="{19BECCE5-7B8C-4543-ADE5-A9216B9E2867}"/>
            </a:ext>
          </a:extLst>
        </xdr:cNvPr>
        <xdr:cNvSpPr>
          <a:spLocks noChangeAspect="1" noChangeArrowheads="1"/>
        </xdr:cNvSpPr>
      </xdr:nvSpPr>
      <xdr:spPr bwMode="auto">
        <a:xfrm>
          <a:off x="6908800" y="3398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59</xdr:row>
      <xdr:rowOff>464608</xdr:rowOff>
    </xdr:from>
    <xdr:ext cx="304800" cy="304800"/>
    <xdr:sp macro="" textlink="">
      <xdr:nvSpPr>
        <xdr:cNvPr id="1085" name="AutoShape 5" descr="Álcool Étilico Hidratado 70° 1L TUPI">
          <a:extLst>
            <a:ext uri="{FF2B5EF4-FFF2-40B4-BE49-F238E27FC236}">
              <a16:creationId xmlns:a16="http://schemas.microsoft.com/office/drawing/2014/main" id="{126FF626-8E1D-43AE-8492-A1D329651E3E}"/>
            </a:ext>
          </a:extLst>
        </xdr:cNvPr>
        <xdr:cNvSpPr>
          <a:spLocks noChangeAspect="1" noChangeArrowheads="1"/>
        </xdr:cNvSpPr>
      </xdr:nvSpPr>
      <xdr:spPr bwMode="auto">
        <a:xfrm>
          <a:off x="7840133"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59</xdr:row>
      <xdr:rowOff>464608</xdr:rowOff>
    </xdr:from>
    <xdr:ext cx="304800" cy="304800"/>
    <xdr:sp macro="" textlink="">
      <xdr:nvSpPr>
        <xdr:cNvPr id="1086" name="AutoShape 5" descr="Álcool Étilico Hidratado 70° 1L TUPI">
          <a:extLst>
            <a:ext uri="{FF2B5EF4-FFF2-40B4-BE49-F238E27FC236}">
              <a16:creationId xmlns:a16="http://schemas.microsoft.com/office/drawing/2014/main" id="{F0BC98FA-2294-406A-8938-CB6D5A7B8FD0}"/>
            </a:ext>
          </a:extLst>
        </xdr:cNvPr>
        <xdr:cNvSpPr>
          <a:spLocks noChangeAspect="1" noChangeArrowheads="1"/>
        </xdr:cNvSpPr>
      </xdr:nvSpPr>
      <xdr:spPr bwMode="auto">
        <a:xfrm>
          <a:off x="7215717"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59</xdr:row>
      <xdr:rowOff>464608</xdr:rowOff>
    </xdr:from>
    <xdr:ext cx="304800" cy="304800"/>
    <xdr:sp macro="" textlink="">
      <xdr:nvSpPr>
        <xdr:cNvPr id="1087" name="AutoShape 5" descr="Álcool Étilico Hidratado 70° 1L TUPI">
          <a:extLst>
            <a:ext uri="{FF2B5EF4-FFF2-40B4-BE49-F238E27FC236}">
              <a16:creationId xmlns:a16="http://schemas.microsoft.com/office/drawing/2014/main" id="{CBD56294-D3C7-4F0E-ADC1-012BECF9DDA0}"/>
            </a:ext>
          </a:extLst>
        </xdr:cNvPr>
        <xdr:cNvSpPr>
          <a:spLocks noChangeAspect="1" noChangeArrowheads="1"/>
        </xdr:cNvSpPr>
      </xdr:nvSpPr>
      <xdr:spPr bwMode="auto">
        <a:xfrm>
          <a:off x="7840133"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59</xdr:row>
      <xdr:rowOff>464608</xdr:rowOff>
    </xdr:from>
    <xdr:ext cx="304800" cy="304800"/>
    <xdr:sp macro="" textlink="">
      <xdr:nvSpPr>
        <xdr:cNvPr id="1088" name="AutoShape 5" descr="Álcool Étilico Hidratado 70° 1L TUPI">
          <a:extLst>
            <a:ext uri="{FF2B5EF4-FFF2-40B4-BE49-F238E27FC236}">
              <a16:creationId xmlns:a16="http://schemas.microsoft.com/office/drawing/2014/main" id="{281C591F-B249-4EA1-914E-9E2BF0B351BC}"/>
            </a:ext>
          </a:extLst>
        </xdr:cNvPr>
        <xdr:cNvSpPr>
          <a:spLocks noChangeAspect="1" noChangeArrowheads="1"/>
        </xdr:cNvSpPr>
      </xdr:nvSpPr>
      <xdr:spPr bwMode="auto">
        <a:xfrm>
          <a:off x="7840133"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59</xdr:row>
      <xdr:rowOff>464608</xdr:rowOff>
    </xdr:from>
    <xdr:ext cx="304800" cy="304800"/>
    <xdr:sp macro="" textlink="">
      <xdr:nvSpPr>
        <xdr:cNvPr id="1089" name="AutoShape 5" descr="Álcool Étilico Hidratado 70° 1L TUPI">
          <a:extLst>
            <a:ext uri="{FF2B5EF4-FFF2-40B4-BE49-F238E27FC236}">
              <a16:creationId xmlns:a16="http://schemas.microsoft.com/office/drawing/2014/main" id="{DA7767E5-88F1-40B8-8D65-775E9F8341A7}"/>
            </a:ext>
          </a:extLst>
        </xdr:cNvPr>
        <xdr:cNvSpPr>
          <a:spLocks noChangeAspect="1" noChangeArrowheads="1"/>
        </xdr:cNvSpPr>
      </xdr:nvSpPr>
      <xdr:spPr bwMode="auto">
        <a:xfrm>
          <a:off x="7215717"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59</xdr:row>
      <xdr:rowOff>464608</xdr:rowOff>
    </xdr:from>
    <xdr:ext cx="304800" cy="304800"/>
    <xdr:sp macro="" textlink="">
      <xdr:nvSpPr>
        <xdr:cNvPr id="1090" name="AutoShape 5" descr="Álcool Étilico Hidratado 70° 1L TUPI">
          <a:extLst>
            <a:ext uri="{FF2B5EF4-FFF2-40B4-BE49-F238E27FC236}">
              <a16:creationId xmlns:a16="http://schemas.microsoft.com/office/drawing/2014/main" id="{BD4A6245-CED4-4F29-98A8-EDD222AB1296}"/>
            </a:ext>
          </a:extLst>
        </xdr:cNvPr>
        <xdr:cNvSpPr>
          <a:spLocks noChangeAspect="1" noChangeArrowheads="1"/>
        </xdr:cNvSpPr>
      </xdr:nvSpPr>
      <xdr:spPr bwMode="auto">
        <a:xfrm>
          <a:off x="7840133"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1091" name="AutoShape 5" descr="Álcool Étilico Hidratado 70° 1L TUPI">
          <a:extLst>
            <a:ext uri="{FF2B5EF4-FFF2-40B4-BE49-F238E27FC236}">
              <a16:creationId xmlns:a16="http://schemas.microsoft.com/office/drawing/2014/main" id="{75244A31-8DC3-487F-BA1B-CF28C4148719}"/>
            </a:ext>
          </a:extLst>
        </xdr:cNvPr>
        <xdr:cNvSpPr>
          <a:spLocks noChangeAspect="1" noChangeArrowheads="1"/>
        </xdr:cNvSpPr>
      </xdr:nvSpPr>
      <xdr:spPr bwMode="auto">
        <a:xfrm>
          <a:off x="6908800" y="3398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1092" name="AutoShape 5" descr="Álcool Étilico Hidratado 70° 1L TUPI">
          <a:extLst>
            <a:ext uri="{FF2B5EF4-FFF2-40B4-BE49-F238E27FC236}">
              <a16:creationId xmlns:a16="http://schemas.microsoft.com/office/drawing/2014/main" id="{273A4F79-04D4-4079-B41D-13DB1835506F}"/>
            </a:ext>
          </a:extLst>
        </xdr:cNvPr>
        <xdr:cNvSpPr>
          <a:spLocks noChangeAspect="1" noChangeArrowheads="1"/>
        </xdr:cNvSpPr>
      </xdr:nvSpPr>
      <xdr:spPr bwMode="auto">
        <a:xfrm>
          <a:off x="6908800" y="3398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59</xdr:row>
      <xdr:rowOff>464608</xdr:rowOff>
    </xdr:from>
    <xdr:ext cx="304800" cy="304800"/>
    <xdr:sp macro="" textlink="">
      <xdr:nvSpPr>
        <xdr:cNvPr id="1093" name="AutoShape 5" descr="Álcool Étilico Hidratado 70° 1L TUPI">
          <a:extLst>
            <a:ext uri="{FF2B5EF4-FFF2-40B4-BE49-F238E27FC236}">
              <a16:creationId xmlns:a16="http://schemas.microsoft.com/office/drawing/2014/main" id="{B3AE664E-A2A1-41EB-BEB5-E8ABE461CB97}"/>
            </a:ext>
          </a:extLst>
        </xdr:cNvPr>
        <xdr:cNvSpPr>
          <a:spLocks noChangeAspect="1" noChangeArrowheads="1"/>
        </xdr:cNvSpPr>
      </xdr:nvSpPr>
      <xdr:spPr bwMode="auto">
        <a:xfrm>
          <a:off x="7840133"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59</xdr:row>
      <xdr:rowOff>464608</xdr:rowOff>
    </xdr:from>
    <xdr:ext cx="304800" cy="304800"/>
    <xdr:sp macro="" textlink="">
      <xdr:nvSpPr>
        <xdr:cNvPr id="1094" name="AutoShape 5" descr="Álcool Étilico Hidratado 70° 1L TUPI">
          <a:extLst>
            <a:ext uri="{FF2B5EF4-FFF2-40B4-BE49-F238E27FC236}">
              <a16:creationId xmlns:a16="http://schemas.microsoft.com/office/drawing/2014/main" id="{848676FB-547E-49E1-B0BD-7DB8BF8B4972}"/>
            </a:ext>
          </a:extLst>
        </xdr:cNvPr>
        <xdr:cNvSpPr>
          <a:spLocks noChangeAspect="1" noChangeArrowheads="1"/>
        </xdr:cNvSpPr>
      </xdr:nvSpPr>
      <xdr:spPr bwMode="auto">
        <a:xfrm>
          <a:off x="7215717"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1095" name="AutoShape 5" descr="Álcool Étilico Hidratado 70° 1L TUPI">
          <a:extLst>
            <a:ext uri="{FF2B5EF4-FFF2-40B4-BE49-F238E27FC236}">
              <a16:creationId xmlns:a16="http://schemas.microsoft.com/office/drawing/2014/main" id="{DD04D9C0-D1F2-4A74-9251-08073DEB28BF}"/>
            </a:ext>
          </a:extLst>
        </xdr:cNvPr>
        <xdr:cNvSpPr>
          <a:spLocks noChangeAspect="1" noChangeArrowheads="1"/>
        </xdr:cNvSpPr>
      </xdr:nvSpPr>
      <xdr:spPr bwMode="auto">
        <a:xfrm>
          <a:off x="7215717" y="33505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1096" name="AutoShape 5" descr="Álcool Étilico Hidratado 70° 1L TUPI">
          <a:extLst>
            <a:ext uri="{FF2B5EF4-FFF2-40B4-BE49-F238E27FC236}">
              <a16:creationId xmlns:a16="http://schemas.microsoft.com/office/drawing/2014/main" id="{6858E2F2-9CFA-4AC5-8B5B-563BBA7510DC}"/>
            </a:ext>
          </a:extLst>
        </xdr:cNvPr>
        <xdr:cNvSpPr>
          <a:spLocks noChangeAspect="1" noChangeArrowheads="1"/>
        </xdr:cNvSpPr>
      </xdr:nvSpPr>
      <xdr:spPr bwMode="auto">
        <a:xfrm>
          <a:off x="6908800" y="3398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1097" name="AutoShape 5" descr="Álcool Étilico Hidratado 70° 1L TUPI">
          <a:extLst>
            <a:ext uri="{FF2B5EF4-FFF2-40B4-BE49-F238E27FC236}">
              <a16:creationId xmlns:a16="http://schemas.microsoft.com/office/drawing/2014/main" id="{CFF71573-C89D-4585-A5D2-8DB88B70AD6B}"/>
            </a:ext>
          </a:extLst>
        </xdr:cNvPr>
        <xdr:cNvSpPr>
          <a:spLocks noChangeAspect="1" noChangeArrowheads="1"/>
        </xdr:cNvSpPr>
      </xdr:nvSpPr>
      <xdr:spPr bwMode="auto">
        <a:xfrm>
          <a:off x="6908800" y="3398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59</xdr:row>
      <xdr:rowOff>464608</xdr:rowOff>
    </xdr:from>
    <xdr:ext cx="304800" cy="304800"/>
    <xdr:sp macro="" textlink="">
      <xdr:nvSpPr>
        <xdr:cNvPr id="1098" name="AutoShape 5" descr="Álcool Étilico Hidratado 70° 1L TUPI">
          <a:extLst>
            <a:ext uri="{FF2B5EF4-FFF2-40B4-BE49-F238E27FC236}">
              <a16:creationId xmlns:a16="http://schemas.microsoft.com/office/drawing/2014/main" id="{1DCCE40F-FD2A-4895-86CE-4C5CD2C9246A}"/>
            </a:ext>
          </a:extLst>
        </xdr:cNvPr>
        <xdr:cNvSpPr>
          <a:spLocks noChangeAspect="1" noChangeArrowheads="1"/>
        </xdr:cNvSpPr>
      </xdr:nvSpPr>
      <xdr:spPr bwMode="auto">
        <a:xfrm>
          <a:off x="7840133"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59</xdr:row>
      <xdr:rowOff>464608</xdr:rowOff>
    </xdr:from>
    <xdr:ext cx="304800" cy="304800"/>
    <xdr:sp macro="" textlink="">
      <xdr:nvSpPr>
        <xdr:cNvPr id="1099" name="AutoShape 5" descr="Álcool Étilico Hidratado 70° 1L TUPI">
          <a:extLst>
            <a:ext uri="{FF2B5EF4-FFF2-40B4-BE49-F238E27FC236}">
              <a16:creationId xmlns:a16="http://schemas.microsoft.com/office/drawing/2014/main" id="{86E61D7C-AE6A-4375-B74F-5D88BDB2EEB0}"/>
            </a:ext>
          </a:extLst>
        </xdr:cNvPr>
        <xdr:cNvSpPr>
          <a:spLocks noChangeAspect="1" noChangeArrowheads="1"/>
        </xdr:cNvSpPr>
      </xdr:nvSpPr>
      <xdr:spPr bwMode="auto">
        <a:xfrm>
          <a:off x="7840133"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1100" name="AutoShape 5" descr="Álcool Étilico Hidratado 70° 1L TUPI">
          <a:extLst>
            <a:ext uri="{FF2B5EF4-FFF2-40B4-BE49-F238E27FC236}">
              <a16:creationId xmlns:a16="http://schemas.microsoft.com/office/drawing/2014/main" id="{55F0360B-4DC7-4EA3-9F27-38DFBC009B55}"/>
            </a:ext>
          </a:extLst>
        </xdr:cNvPr>
        <xdr:cNvSpPr>
          <a:spLocks noChangeAspect="1" noChangeArrowheads="1"/>
        </xdr:cNvSpPr>
      </xdr:nvSpPr>
      <xdr:spPr bwMode="auto">
        <a:xfrm>
          <a:off x="6908800" y="3398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1101" name="AutoShape 5" descr="Álcool Étilico Hidratado 70° 1L TUPI">
          <a:extLst>
            <a:ext uri="{FF2B5EF4-FFF2-40B4-BE49-F238E27FC236}">
              <a16:creationId xmlns:a16="http://schemas.microsoft.com/office/drawing/2014/main" id="{E58F69E7-9089-44CF-BF5D-B9D4AC4D5F09}"/>
            </a:ext>
          </a:extLst>
        </xdr:cNvPr>
        <xdr:cNvSpPr>
          <a:spLocks noChangeAspect="1" noChangeArrowheads="1"/>
        </xdr:cNvSpPr>
      </xdr:nvSpPr>
      <xdr:spPr bwMode="auto">
        <a:xfrm>
          <a:off x="7215717" y="33505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58</xdr:row>
      <xdr:rowOff>464608</xdr:rowOff>
    </xdr:from>
    <xdr:ext cx="304800" cy="304800"/>
    <xdr:sp macro="" textlink="">
      <xdr:nvSpPr>
        <xdr:cNvPr id="1102" name="AutoShape 5" descr="Álcool Étilico Hidratado 70° 1L TUPI">
          <a:extLst>
            <a:ext uri="{FF2B5EF4-FFF2-40B4-BE49-F238E27FC236}">
              <a16:creationId xmlns:a16="http://schemas.microsoft.com/office/drawing/2014/main" id="{40784C5C-3150-4D99-87D9-FDF72C45A915}"/>
            </a:ext>
          </a:extLst>
        </xdr:cNvPr>
        <xdr:cNvSpPr>
          <a:spLocks noChangeAspect="1" noChangeArrowheads="1"/>
        </xdr:cNvSpPr>
      </xdr:nvSpPr>
      <xdr:spPr bwMode="auto">
        <a:xfrm>
          <a:off x="7840133" y="33505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58</xdr:row>
      <xdr:rowOff>464608</xdr:rowOff>
    </xdr:from>
    <xdr:ext cx="304800" cy="304800"/>
    <xdr:sp macro="" textlink="">
      <xdr:nvSpPr>
        <xdr:cNvPr id="1103" name="AutoShape 5" descr="Álcool Étilico Hidratado 70° 1L TUPI">
          <a:extLst>
            <a:ext uri="{FF2B5EF4-FFF2-40B4-BE49-F238E27FC236}">
              <a16:creationId xmlns:a16="http://schemas.microsoft.com/office/drawing/2014/main" id="{96E85603-DF4E-452D-A196-E73E99EA7A5F}"/>
            </a:ext>
          </a:extLst>
        </xdr:cNvPr>
        <xdr:cNvSpPr>
          <a:spLocks noChangeAspect="1" noChangeArrowheads="1"/>
        </xdr:cNvSpPr>
      </xdr:nvSpPr>
      <xdr:spPr bwMode="auto">
        <a:xfrm>
          <a:off x="7840133" y="33505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59</xdr:row>
      <xdr:rowOff>464608</xdr:rowOff>
    </xdr:from>
    <xdr:ext cx="304800" cy="304800"/>
    <xdr:sp macro="" textlink="">
      <xdr:nvSpPr>
        <xdr:cNvPr id="1104" name="AutoShape 5" descr="Álcool Étilico Hidratado 70° 1L TUPI">
          <a:extLst>
            <a:ext uri="{FF2B5EF4-FFF2-40B4-BE49-F238E27FC236}">
              <a16:creationId xmlns:a16="http://schemas.microsoft.com/office/drawing/2014/main" id="{39977536-530E-4397-95E7-247C85866FD9}"/>
            </a:ext>
          </a:extLst>
        </xdr:cNvPr>
        <xdr:cNvSpPr>
          <a:spLocks noChangeAspect="1" noChangeArrowheads="1"/>
        </xdr:cNvSpPr>
      </xdr:nvSpPr>
      <xdr:spPr bwMode="auto">
        <a:xfrm>
          <a:off x="7215717"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59</xdr:row>
      <xdr:rowOff>464608</xdr:rowOff>
    </xdr:from>
    <xdr:ext cx="304800" cy="304800"/>
    <xdr:sp macro="" textlink="">
      <xdr:nvSpPr>
        <xdr:cNvPr id="1105" name="AutoShape 5" descr="Álcool Étilico Hidratado 70° 1L TUPI">
          <a:extLst>
            <a:ext uri="{FF2B5EF4-FFF2-40B4-BE49-F238E27FC236}">
              <a16:creationId xmlns:a16="http://schemas.microsoft.com/office/drawing/2014/main" id="{CFB870CE-11EE-453F-9E7B-3F408F1C609E}"/>
            </a:ext>
          </a:extLst>
        </xdr:cNvPr>
        <xdr:cNvSpPr>
          <a:spLocks noChangeAspect="1" noChangeArrowheads="1"/>
        </xdr:cNvSpPr>
      </xdr:nvSpPr>
      <xdr:spPr bwMode="auto">
        <a:xfrm>
          <a:off x="7840133"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59</xdr:row>
      <xdr:rowOff>464608</xdr:rowOff>
    </xdr:from>
    <xdr:ext cx="304800" cy="304800"/>
    <xdr:sp macro="" textlink="">
      <xdr:nvSpPr>
        <xdr:cNvPr id="1106" name="AutoShape 5" descr="Álcool Étilico Hidratado 70° 1L TUPI">
          <a:extLst>
            <a:ext uri="{FF2B5EF4-FFF2-40B4-BE49-F238E27FC236}">
              <a16:creationId xmlns:a16="http://schemas.microsoft.com/office/drawing/2014/main" id="{7C927303-AC8D-492A-AC23-1CD0E3C0C8F2}"/>
            </a:ext>
          </a:extLst>
        </xdr:cNvPr>
        <xdr:cNvSpPr>
          <a:spLocks noChangeAspect="1" noChangeArrowheads="1"/>
        </xdr:cNvSpPr>
      </xdr:nvSpPr>
      <xdr:spPr bwMode="auto">
        <a:xfrm>
          <a:off x="7840133"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59</xdr:row>
      <xdr:rowOff>464608</xdr:rowOff>
    </xdr:from>
    <xdr:ext cx="304800" cy="304800"/>
    <xdr:sp macro="" textlink="">
      <xdr:nvSpPr>
        <xdr:cNvPr id="1107" name="AutoShape 5" descr="Álcool Étilico Hidratado 70° 1L TUPI">
          <a:extLst>
            <a:ext uri="{FF2B5EF4-FFF2-40B4-BE49-F238E27FC236}">
              <a16:creationId xmlns:a16="http://schemas.microsoft.com/office/drawing/2014/main" id="{CA2FD503-47F3-47AB-816C-EBAF43CE9C9F}"/>
            </a:ext>
          </a:extLst>
        </xdr:cNvPr>
        <xdr:cNvSpPr>
          <a:spLocks noChangeAspect="1" noChangeArrowheads="1"/>
        </xdr:cNvSpPr>
      </xdr:nvSpPr>
      <xdr:spPr bwMode="auto">
        <a:xfrm>
          <a:off x="7840133"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59</xdr:row>
      <xdr:rowOff>464608</xdr:rowOff>
    </xdr:from>
    <xdr:ext cx="304800" cy="304800"/>
    <xdr:sp macro="" textlink="">
      <xdr:nvSpPr>
        <xdr:cNvPr id="1108" name="AutoShape 5" descr="Álcool Étilico Hidratado 70° 1L TUPI">
          <a:extLst>
            <a:ext uri="{FF2B5EF4-FFF2-40B4-BE49-F238E27FC236}">
              <a16:creationId xmlns:a16="http://schemas.microsoft.com/office/drawing/2014/main" id="{BA9B20FA-F753-4746-B731-F76B68C090BE}"/>
            </a:ext>
          </a:extLst>
        </xdr:cNvPr>
        <xdr:cNvSpPr>
          <a:spLocks noChangeAspect="1" noChangeArrowheads="1"/>
        </xdr:cNvSpPr>
      </xdr:nvSpPr>
      <xdr:spPr bwMode="auto">
        <a:xfrm>
          <a:off x="7840133"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1109" name="AutoShape 5" descr="Álcool Étilico Hidratado 70° 1L TUPI">
          <a:extLst>
            <a:ext uri="{FF2B5EF4-FFF2-40B4-BE49-F238E27FC236}">
              <a16:creationId xmlns:a16="http://schemas.microsoft.com/office/drawing/2014/main" id="{DD23AC82-973D-400C-A094-26CDC66C9B30}"/>
            </a:ext>
          </a:extLst>
        </xdr:cNvPr>
        <xdr:cNvSpPr>
          <a:spLocks noChangeAspect="1" noChangeArrowheads="1"/>
        </xdr:cNvSpPr>
      </xdr:nvSpPr>
      <xdr:spPr bwMode="auto">
        <a:xfrm>
          <a:off x="6908800" y="3398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0</xdr:rowOff>
    </xdr:from>
    <xdr:ext cx="304800" cy="304800"/>
    <xdr:sp macro="" textlink="">
      <xdr:nvSpPr>
        <xdr:cNvPr id="1110" name="AutoShape 5" descr="Álcool Étilico Hidratado 70° 1L TUPI">
          <a:extLst>
            <a:ext uri="{FF2B5EF4-FFF2-40B4-BE49-F238E27FC236}">
              <a16:creationId xmlns:a16="http://schemas.microsoft.com/office/drawing/2014/main" id="{182F020B-A2A1-45C8-99EC-2AC752ED75FE}"/>
            </a:ext>
          </a:extLst>
        </xdr:cNvPr>
        <xdr:cNvSpPr>
          <a:spLocks noChangeAspect="1" noChangeArrowheads="1"/>
        </xdr:cNvSpPr>
      </xdr:nvSpPr>
      <xdr:spPr bwMode="auto">
        <a:xfrm>
          <a:off x="6908800" y="3359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1111" name="AutoShape 5" descr="Álcool Étilico Hidratado 70° 1L TUPI">
          <a:extLst>
            <a:ext uri="{FF2B5EF4-FFF2-40B4-BE49-F238E27FC236}">
              <a16:creationId xmlns:a16="http://schemas.microsoft.com/office/drawing/2014/main" id="{42C574BF-0D2A-492B-9511-1FCCAB93E897}"/>
            </a:ext>
          </a:extLst>
        </xdr:cNvPr>
        <xdr:cNvSpPr>
          <a:spLocks noChangeAspect="1" noChangeArrowheads="1"/>
        </xdr:cNvSpPr>
      </xdr:nvSpPr>
      <xdr:spPr bwMode="auto">
        <a:xfrm>
          <a:off x="6908800" y="3398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1112" name="AutoShape 5" descr="Álcool Étilico Hidratado 70° 1L TUPI">
          <a:extLst>
            <a:ext uri="{FF2B5EF4-FFF2-40B4-BE49-F238E27FC236}">
              <a16:creationId xmlns:a16="http://schemas.microsoft.com/office/drawing/2014/main" id="{FC7843CA-374E-4277-B3D5-0570127E2D86}"/>
            </a:ext>
          </a:extLst>
        </xdr:cNvPr>
        <xdr:cNvSpPr>
          <a:spLocks noChangeAspect="1" noChangeArrowheads="1"/>
        </xdr:cNvSpPr>
      </xdr:nvSpPr>
      <xdr:spPr bwMode="auto">
        <a:xfrm>
          <a:off x="6908800" y="3398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0</xdr:rowOff>
    </xdr:from>
    <xdr:ext cx="304800" cy="304800"/>
    <xdr:sp macro="" textlink="">
      <xdr:nvSpPr>
        <xdr:cNvPr id="1113" name="AutoShape 5" descr="Álcool Étilico Hidratado 70° 1L TUPI">
          <a:extLst>
            <a:ext uri="{FF2B5EF4-FFF2-40B4-BE49-F238E27FC236}">
              <a16:creationId xmlns:a16="http://schemas.microsoft.com/office/drawing/2014/main" id="{82604DC4-20DF-41F6-9601-CF13466DEB8D}"/>
            </a:ext>
          </a:extLst>
        </xdr:cNvPr>
        <xdr:cNvSpPr>
          <a:spLocks noChangeAspect="1" noChangeArrowheads="1"/>
        </xdr:cNvSpPr>
      </xdr:nvSpPr>
      <xdr:spPr bwMode="auto">
        <a:xfrm>
          <a:off x="6908800" y="3359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1114" name="AutoShape 5" descr="Álcool Étilico Hidratado 70° 1L TUPI">
          <a:extLst>
            <a:ext uri="{FF2B5EF4-FFF2-40B4-BE49-F238E27FC236}">
              <a16:creationId xmlns:a16="http://schemas.microsoft.com/office/drawing/2014/main" id="{714A6679-B487-4B02-84F4-B1914F5BC024}"/>
            </a:ext>
          </a:extLst>
        </xdr:cNvPr>
        <xdr:cNvSpPr>
          <a:spLocks noChangeAspect="1" noChangeArrowheads="1"/>
        </xdr:cNvSpPr>
      </xdr:nvSpPr>
      <xdr:spPr bwMode="auto">
        <a:xfrm>
          <a:off x="6908800" y="3398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1115" name="AutoShape 5" descr="Álcool Étilico Hidratado 70° 1L TUPI">
          <a:extLst>
            <a:ext uri="{FF2B5EF4-FFF2-40B4-BE49-F238E27FC236}">
              <a16:creationId xmlns:a16="http://schemas.microsoft.com/office/drawing/2014/main" id="{D1F249C6-2288-4FBC-9D77-418D386F9F0F}"/>
            </a:ext>
          </a:extLst>
        </xdr:cNvPr>
        <xdr:cNvSpPr>
          <a:spLocks noChangeAspect="1" noChangeArrowheads="1"/>
        </xdr:cNvSpPr>
      </xdr:nvSpPr>
      <xdr:spPr bwMode="auto">
        <a:xfrm>
          <a:off x="6908800" y="3398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0</xdr:rowOff>
    </xdr:from>
    <xdr:ext cx="304800" cy="304800"/>
    <xdr:sp macro="" textlink="">
      <xdr:nvSpPr>
        <xdr:cNvPr id="1116" name="AutoShape 5" descr="Álcool Étilico Hidratado 70° 1L TUPI">
          <a:extLst>
            <a:ext uri="{FF2B5EF4-FFF2-40B4-BE49-F238E27FC236}">
              <a16:creationId xmlns:a16="http://schemas.microsoft.com/office/drawing/2014/main" id="{CC3FBE6D-282F-4ED3-8281-BDBCD607157A}"/>
            </a:ext>
          </a:extLst>
        </xdr:cNvPr>
        <xdr:cNvSpPr>
          <a:spLocks noChangeAspect="1" noChangeArrowheads="1"/>
        </xdr:cNvSpPr>
      </xdr:nvSpPr>
      <xdr:spPr bwMode="auto">
        <a:xfrm>
          <a:off x="6908800" y="3359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1117" name="AutoShape 5" descr="Álcool Étilico Hidratado 70° 1L TUPI">
          <a:extLst>
            <a:ext uri="{FF2B5EF4-FFF2-40B4-BE49-F238E27FC236}">
              <a16:creationId xmlns:a16="http://schemas.microsoft.com/office/drawing/2014/main" id="{B7D6F708-0FCE-4F40-83FE-2BB4DFA134B3}"/>
            </a:ext>
          </a:extLst>
        </xdr:cNvPr>
        <xdr:cNvSpPr>
          <a:spLocks noChangeAspect="1" noChangeArrowheads="1"/>
        </xdr:cNvSpPr>
      </xdr:nvSpPr>
      <xdr:spPr bwMode="auto">
        <a:xfrm>
          <a:off x="6908800" y="3398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1118" name="AutoShape 5" descr="Álcool Étilico Hidratado 70° 1L TUPI">
          <a:extLst>
            <a:ext uri="{FF2B5EF4-FFF2-40B4-BE49-F238E27FC236}">
              <a16:creationId xmlns:a16="http://schemas.microsoft.com/office/drawing/2014/main" id="{A91ECD89-C706-4CD2-B232-8524C9C1CD8E}"/>
            </a:ext>
          </a:extLst>
        </xdr:cNvPr>
        <xdr:cNvSpPr>
          <a:spLocks noChangeAspect="1" noChangeArrowheads="1"/>
        </xdr:cNvSpPr>
      </xdr:nvSpPr>
      <xdr:spPr bwMode="auto">
        <a:xfrm>
          <a:off x="6908800" y="3398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1119" name="AutoShape 5" descr="Álcool Étilico Hidratado 70° 1L TUPI">
          <a:extLst>
            <a:ext uri="{FF2B5EF4-FFF2-40B4-BE49-F238E27FC236}">
              <a16:creationId xmlns:a16="http://schemas.microsoft.com/office/drawing/2014/main" id="{0D60A577-F977-482B-96C4-76399D67E829}"/>
            </a:ext>
          </a:extLst>
        </xdr:cNvPr>
        <xdr:cNvSpPr>
          <a:spLocks noChangeAspect="1" noChangeArrowheads="1"/>
        </xdr:cNvSpPr>
      </xdr:nvSpPr>
      <xdr:spPr bwMode="auto">
        <a:xfrm>
          <a:off x="6908800" y="3398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59</xdr:row>
      <xdr:rowOff>464608</xdr:rowOff>
    </xdr:from>
    <xdr:ext cx="304800" cy="304800"/>
    <xdr:sp macro="" textlink="">
      <xdr:nvSpPr>
        <xdr:cNvPr id="1120" name="AutoShape 5" descr="Álcool Étilico Hidratado 70° 1L TUPI">
          <a:extLst>
            <a:ext uri="{FF2B5EF4-FFF2-40B4-BE49-F238E27FC236}">
              <a16:creationId xmlns:a16="http://schemas.microsoft.com/office/drawing/2014/main" id="{39EB6FF0-047F-49B7-BF1A-E3A6C1457740}"/>
            </a:ext>
          </a:extLst>
        </xdr:cNvPr>
        <xdr:cNvSpPr>
          <a:spLocks noChangeAspect="1" noChangeArrowheads="1"/>
        </xdr:cNvSpPr>
      </xdr:nvSpPr>
      <xdr:spPr bwMode="auto">
        <a:xfrm>
          <a:off x="7215717"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59</xdr:row>
      <xdr:rowOff>464608</xdr:rowOff>
    </xdr:from>
    <xdr:ext cx="304800" cy="304800"/>
    <xdr:sp macro="" textlink="">
      <xdr:nvSpPr>
        <xdr:cNvPr id="1121" name="AutoShape 5" descr="Álcool Étilico Hidratado 70° 1L TUPI">
          <a:extLst>
            <a:ext uri="{FF2B5EF4-FFF2-40B4-BE49-F238E27FC236}">
              <a16:creationId xmlns:a16="http://schemas.microsoft.com/office/drawing/2014/main" id="{4A9A018F-5BA2-4676-8DF7-0213552778F7}"/>
            </a:ext>
          </a:extLst>
        </xdr:cNvPr>
        <xdr:cNvSpPr>
          <a:spLocks noChangeAspect="1" noChangeArrowheads="1"/>
        </xdr:cNvSpPr>
      </xdr:nvSpPr>
      <xdr:spPr bwMode="auto">
        <a:xfrm>
          <a:off x="7215717"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59</xdr:row>
      <xdr:rowOff>464608</xdr:rowOff>
    </xdr:from>
    <xdr:ext cx="304800" cy="304800"/>
    <xdr:sp macro="" textlink="">
      <xdr:nvSpPr>
        <xdr:cNvPr id="1122" name="AutoShape 5" descr="Álcool Étilico Hidratado 70° 1L TUPI">
          <a:extLst>
            <a:ext uri="{FF2B5EF4-FFF2-40B4-BE49-F238E27FC236}">
              <a16:creationId xmlns:a16="http://schemas.microsoft.com/office/drawing/2014/main" id="{3B441BC4-BCA6-44A4-A096-3CACD9232E22}"/>
            </a:ext>
          </a:extLst>
        </xdr:cNvPr>
        <xdr:cNvSpPr>
          <a:spLocks noChangeAspect="1" noChangeArrowheads="1"/>
        </xdr:cNvSpPr>
      </xdr:nvSpPr>
      <xdr:spPr bwMode="auto">
        <a:xfrm>
          <a:off x="7215717"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59</xdr:row>
      <xdr:rowOff>464608</xdr:rowOff>
    </xdr:from>
    <xdr:ext cx="304800" cy="304800"/>
    <xdr:sp macro="" textlink="">
      <xdr:nvSpPr>
        <xdr:cNvPr id="1123" name="AutoShape 5" descr="Álcool Étilico Hidratado 70° 1L TUPI">
          <a:extLst>
            <a:ext uri="{FF2B5EF4-FFF2-40B4-BE49-F238E27FC236}">
              <a16:creationId xmlns:a16="http://schemas.microsoft.com/office/drawing/2014/main" id="{86335F20-B9F7-4CAF-9408-C3257D4FCD5F}"/>
            </a:ext>
          </a:extLst>
        </xdr:cNvPr>
        <xdr:cNvSpPr>
          <a:spLocks noChangeAspect="1" noChangeArrowheads="1"/>
        </xdr:cNvSpPr>
      </xdr:nvSpPr>
      <xdr:spPr bwMode="auto">
        <a:xfrm>
          <a:off x="7215717"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59</xdr:row>
      <xdr:rowOff>464608</xdr:rowOff>
    </xdr:from>
    <xdr:ext cx="304800" cy="304800"/>
    <xdr:sp macro="" textlink="">
      <xdr:nvSpPr>
        <xdr:cNvPr id="1124" name="AutoShape 5" descr="Álcool Étilico Hidratado 70° 1L TUPI">
          <a:extLst>
            <a:ext uri="{FF2B5EF4-FFF2-40B4-BE49-F238E27FC236}">
              <a16:creationId xmlns:a16="http://schemas.microsoft.com/office/drawing/2014/main" id="{52F0C917-91FD-4207-9DEF-6E858548A11E}"/>
            </a:ext>
          </a:extLst>
        </xdr:cNvPr>
        <xdr:cNvSpPr>
          <a:spLocks noChangeAspect="1" noChangeArrowheads="1"/>
        </xdr:cNvSpPr>
      </xdr:nvSpPr>
      <xdr:spPr bwMode="auto">
        <a:xfrm>
          <a:off x="7840133"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1125" name="AutoShape 5" descr="Álcool Étilico Hidratado 70° 1L TUPI">
          <a:extLst>
            <a:ext uri="{FF2B5EF4-FFF2-40B4-BE49-F238E27FC236}">
              <a16:creationId xmlns:a16="http://schemas.microsoft.com/office/drawing/2014/main" id="{3F18C7EC-7BF5-40C1-9E73-8867801D9CB5}"/>
            </a:ext>
          </a:extLst>
        </xdr:cNvPr>
        <xdr:cNvSpPr>
          <a:spLocks noChangeAspect="1" noChangeArrowheads="1"/>
        </xdr:cNvSpPr>
      </xdr:nvSpPr>
      <xdr:spPr bwMode="auto">
        <a:xfrm>
          <a:off x="6908800" y="3398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1126" name="AutoShape 5" descr="Álcool Étilico Hidratado 70° 1L TUPI">
          <a:extLst>
            <a:ext uri="{FF2B5EF4-FFF2-40B4-BE49-F238E27FC236}">
              <a16:creationId xmlns:a16="http://schemas.microsoft.com/office/drawing/2014/main" id="{3CE39747-5A4F-4323-A064-C89E09F678CC}"/>
            </a:ext>
          </a:extLst>
        </xdr:cNvPr>
        <xdr:cNvSpPr>
          <a:spLocks noChangeAspect="1" noChangeArrowheads="1"/>
        </xdr:cNvSpPr>
      </xdr:nvSpPr>
      <xdr:spPr bwMode="auto">
        <a:xfrm>
          <a:off x="6908800" y="3398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59</xdr:row>
      <xdr:rowOff>464608</xdr:rowOff>
    </xdr:from>
    <xdr:ext cx="304800" cy="304800"/>
    <xdr:sp macro="" textlink="">
      <xdr:nvSpPr>
        <xdr:cNvPr id="1127" name="AutoShape 5" descr="Álcool Étilico Hidratado 70° 1L TUPI">
          <a:extLst>
            <a:ext uri="{FF2B5EF4-FFF2-40B4-BE49-F238E27FC236}">
              <a16:creationId xmlns:a16="http://schemas.microsoft.com/office/drawing/2014/main" id="{7633EAEE-8E8C-4903-A861-BA6510293D92}"/>
            </a:ext>
          </a:extLst>
        </xdr:cNvPr>
        <xdr:cNvSpPr>
          <a:spLocks noChangeAspect="1" noChangeArrowheads="1"/>
        </xdr:cNvSpPr>
      </xdr:nvSpPr>
      <xdr:spPr bwMode="auto">
        <a:xfrm>
          <a:off x="7840133"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59</xdr:row>
      <xdr:rowOff>464608</xdr:rowOff>
    </xdr:from>
    <xdr:ext cx="304800" cy="304800"/>
    <xdr:sp macro="" textlink="">
      <xdr:nvSpPr>
        <xdr:cNvPr id="1128" name="AutoShape 5" descr="Álcool Étilico Hidratado 70° 1L TUPI">
          <a:extLst>
            <a:ext uri="{FF2B5EF4-FFF2-40B4-BE49-F238E27FC236}">
              <a16:creationId xmlns:a16="http://schemas.microsoft.com/office/drawing/2014/main" id="{1B9562AA-32DE-455E-B6E0-6CD0391F84BD}"/>
            </a:ext>
          </a:extLst>
        </xdr:cNvPr>
        <xdr:cNvSpPr>
          <a:spLocks noChangeAspect="1" noChangeArrowheads="1"/>
        </xdr:cNvSpPr>
      </xdr:nvSpPr>
      <xdr:spPr bwMode="auto">
        <a:xfrm>
          <a:off x="7215717"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1129" name="AutoShape 5" descr="Álcool Étilico Hidratado 70° 1L TUPI">
          <a:extLst>
            <a:ext uri="{FF2B5EF4-FFF2-40B4-BE49-F238E27FC236}">
              <a16:creationId xmlns:a16="http://schemas.microsoft.com/office/drawing/2014/main" id="{2E0FEB20-0AD9-4933-B9AD-0874091625F6}"/>
            </a:ext>
          </a:extLst>
        </xdr:cNvPr>
        <xdr:cNvSpPr>
          <a:spLocks noChangeAspect="1" noChangeArrowheads="1"/>
        </xdr:cNvSpPr>
      </xdr:nvSpPr>
      <xdr:spPr bwMode="auto">
        <a:xfrm>
          <a:off x="7215717" y="33505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1130" name="AutoShape 5" descr="Álcool Étilico Hidratado 70° 1L TUPI">
          <a:extLst>
            <a:ext uri="{FF2B5EF4-FFF2-40B4-BE49-F238E27FC236}">
              <a16:creationId xmlns:a16="http://schemas.microsoft.com/office/drawing/2014/main" id="{ABA3B2E0-C794-40B7-95F7-FF1887E00C04}"/>
            </a:ext>
          </a:extLst>
        </xdr:cNvPr>
        <xdr:cNvSpPr>
          <a:spLocks noChangeAspect="1" noChangeArrowheads="1"/>
        </xdr:cNvSpPr>
      </xdr:nvSpPr>
      <xdr:spPr bwMode="auto">
        <a:xfrm>
          <a:off x="6908800" y="3398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1131" name="AutoShape 5" descr="Álcool Étilico Hidratado 70° 1L TUPI">
          <a:extLst>
            <a:ext uri="{FF2B5EF4-FFF2-40B4-BE49-F238E27FC236}">
              <a16:creationId xmlns:a16="http://schemas.microsoft.com/office/drawing/2014/main" id="{AE5648D0-5F98-4653-BB51-D51E66C74332}"/>
            </a:ext>
          </a:extLst>
        </xdr:cNvPr>
        <xdr:cNvSpPr>
          <a:spLocks noChangeAspect="1" noChangeArrowheads="1"/>
        </xdr:cNvSpPr>
      </xdr:nvSpPr>
      <xdr:spPr bwMode="auto">
        <a:xfrm>
          <a:off x="6908800" y="3398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59</xdr:row>
      <xdr:rowOff>464608</xdr:rowOff>
    </xdr:from>
    <xdr:ext cx="304800" cy="304800"/>
    <xdr:sp macro="" textlink="">
      <xdr:nvSpPr>
        <xdr:cNvPr id="1132" name="AutoShape 5" descr="Álcool Étilico Hidratado 70° 1L TUPI">
          <a:extLst>
            <a:ext uri="{FF2B5EF4-FFF2-40B4-BE49-F238E27FC236}">
              <a16:creationId xmlns:a16="http://schemas.microsoft.com/office/drawing/2014/main" id="{D35F5688-B7FD-4A6C-831E-E869A94B9224}"/>
            </a:ext>
          </a:extLst>
        </xdr:cNvPr>
        <xdr:cNvSpPr>
          <a:spLocks noChangeAspect="1" noChangeArrowheads="1"/>
        </xdr:cNvSpPr>
      </xdr:nvSpPr>
      <xdr:spPr bwMode="auto">
        <a:xfrm>
          <a:off x="7840133"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59</xdr:row>
      <xdr:rowOff>464608</xdr:rowOff>
    </xdr:from>
    <xdr:ext cx="304800" cy="304800"/>
    <xdr:sp macro="" textlink="">
      <xdr:nvSpPr>
        <xdr:cNvPr id="1133" name="AutoShape 5" descr="Álcool Étilico Hidratado 70° 1L TUPI">
          <a:extLst>
            <a:ext uri="{FF2B5EF4-FFF2-40B4-BE49-F238E27FC236}">
              <a16:creationId xmlns:a16="http://schemas.microsoft.com/office/drawing/2014/main" id="{A3B8A6E5-BD98-4A8C-9456-E0CAB8AC5DA1}"/>
            </a:ext>
          </a:extLst>
        </xdr:cNvPr>
        <xdr:cNvSpPr>
          <a:spLocks noChangeAspect="1" noChangeArrowheads="1"/>
        </xdr:cNvSpPr>
      </xdr:nvSpPr>
      <xdr:spPr bwMode="auto">
        <a:xfrm>
          <a:off x="7840133"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1134" name="AutoShape 5" descr="Álcool Étilico Hidratado 70° 1L TUPI">
          <a:extLst>
            <a:ext uri="{FF2B5EF4-FFF2-40B4-BE49-F238E27FC236}">
              <a16:creationId xmlns:a16="http://schemas.microsoft.com/office/drawing/2014/main" id="{AF13384B-1526-462C-8224-8AF47D021790}"/>
            </a:ext>
          </a:extLst>
        </xdr:cNvPr>
        <xdr:cNvSpPr>
          <a:spLocks noChangeAspect="1" noChangeArrowheads="1"/>
        </xdr:cNvSpPr>
      </xdr:nvSpPr>
      <xdr:spPr bwMode="auto">
        <a:xfrm>
          <a:off x="6908800" y="3398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1135" name="AutoShape 5" descr="Álcool Étilico Hidratado 70° 1L TUPI">
          <a:extLst>
            <a:ext uri="{FF2B5EF4-FFF2-40B4-BE49-F238E27FC236}">
              <a16:creationId xmlns:a16="http://schemas.microsoft.com/office/drawing/2014/main" id="{F2D4F6DA-B291-45A0-85C5-1D4786DD3C22}"/>
            </a:ext>
          </a:extLst>
        </xdr:cNvPr>
        <xdr:cNvSpPr>
          <a:spLocks noChangeAspect="1" noChangeArrowheads="1"/>
        </xdr:cNvSpPr>
      </xdr:nvSpPr>
      <xdr:spPr bwMode="auto">
        <a:xfrm>
          <a:off x="7215717" y="33505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58</xdr:row>
      <xdr:rowOff>464608</xdr:rowOff>
    </xdr:from>
    <xdr:ext cx="304800" cy="304800"/>
    <xdr:sp macro="" textlink="">
      <xdr:nvSpPr>
        <xdr:cNvPr id="1136" name="AutoShape 5" descr="Álcool Étilico Hidratado 70° 1L TUPI">
          <a:extLst>
            <a:ext uri="{FF2B5EF4-FFF2-40B4-BE49-F238E27FC236}">
              <a16:creationId xmlns:a16="http://schemas.microsoft.com/office/drawing/2014/main" id="{CA987D83-185F-4EE7-A225-3B96D8CBA3A0}"/>
            </a:ext>
          </a:extLst>
        </xdr:cNvPr>
        <xdr:cNvSpPr>
          <a:spLocks noChangeAspect="1" noChangeArrowheads="1"/>
        </xdr:cNvSpPr>
      </xdr:nvSpPr>
      <xdr:spPr bwMode="auto">
        <a:xfrm>
          <a:off x="7840133" y="33505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58</xdr:row>
      <xdr:rowOff>464608</xdr:rowOff>
    </xdr:from>
    <xdr:ext cx="304800" cy="304800"/>
    <xdr:sp macro="" textlink="">
      <xdr:nvSpPr>
        <xdr:cNvPr id="1137" name="AutoShape 5" descr="Álcool Étilico Hidratado 70° 1L TUPI">
          <a:extLst>
            <a:ext uri="{FF2B5EF4-FFF2-40B4-BE49-F238E27FC236}">
              <a16:creationId xmlns:a16="http://schemas.microsoft.com/office/drawing/2014/main" id="{A0D5574C-61BD-4704-99BB-E104CA5DF588}"/>
            </a:ext>
          </a:extLst>
        </xdr:cNvPr>
        <xdr:cNvSpPr>
          <a:spLocks noChangeAspect="1" noChangeArrowheads="1"/>
        </xdr:cNvSpPr>
      </xdr:nvSpPr>
      <xdr:spPr bwMode="auto">
        <a:xfrm>
          <a:off x="7840133" y="33505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59</xdr:row>
      <xdr:rowOff>464608</xdr:rowOff>
    </xdr:from>
    <xdr:ext cx="304800" cy="304800"/>
    <xdr:sp macro="" textlink="">
      <xdr:nvSpPr>
        <xdr:cNvPr id="1138" name="AutoShape 5" descr="Álcool Étilico Hidratado 70° 1L TUPI">
          <a:extLst>
            <a:ext uri="{FF2B5EF4-FFF2-40B4-BE49-F238E27FC236}">
              <a16:creationId xmlns:a16="http://schemas.microsoft.com/office/drawing/2014/main" id="{B7CBFF20-2225-4289-8683-8B90C3FD89F0}"/>
            </a:ext>
          </a:extLst>
        </xdr:cNvPr>
        <xdr:cNvSpPr>
          <a:spLocks noChangeAspect="1" noChangeArrowheads="1"/>
        </xdr:cNvSpPr>
      </xdr:nvSpPr>
      <xdr:spPr bwMode="auto">
        <a:xfrm>
          <a:off x="7215717"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59</xdr:row>
      <xdr:rowOff>464608</xdr:rowOff>
    </xdr:from>
    <xdr:ext cx="304800" cy="304800"/>
    <xdr:sp macro="" textlink="">
      <xdr:nvSpPr>
        <xdr:cNvPr id="1139" name="AutoShape 5" descr="Álcool Étilico Hidratado 70° 1L TUPI">
          <a:extLst>
            <a:ext uri="{FF2B5EF4-FFF2-40B4-BE49-F238E27FC236}">
              <a16:creationId xmlns:a16="http://schemas.microsoft.com/office/drawing/2014/main" id="{983888DF-D01B-4ED0-A5B1-9EA78B3B74E0}"/>
            </a:ext>
          </a:extLst>
        </xdr:cNvPr>
        <xdr:cNvSpPr>
          <a:spLocks noChangeAspect="1" noChangeArrowheads="1"/>
        </xdr:cNvSpPr>
      </xdr:nvSpPr>
      <xdr:spPr bwMode="auto">
        <a:xfrm>
          <a:off x="7840133"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59</xdr:row>
      <xdr:rowOff>464608</xdr:rowOff>
    </xdr:from>
    <xdr:ext cx="304800" cy="304800"/>
    <xdr:sp macro="" textlink="">
      <xdr:nvSpPr>
        <xdr:cNvPr id="1140" name="AutoShape 5" descr="Álcool Étilico Hidratado 70° 1L TUPI">
          <a:extLst>
            <a:ext uri="{FF2B5EF4-FFF2-40B4-BE49-F238E27FC236}">
              <a16:creationId xmlns:a16="http://schemas.microsoft.com/office/drawing/2014/main" id="{08116F5A-0B6A-484E-A7F2-E97C1D666522}"/>
            </a:ext>
          </a:extLst>
        </xdr:cNvPr>
        <xdr:cNvSpPr>
          <a:spLocks noChangeAspect="1" noChangeArrowheads="1"/>
        </xdr:cNvSpPr>
      </xdr:nvSpPr>
      <xdr:spPr bwMode="auto">
        <a:xfrm>
          <a:off x="7840133"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59</xdr:row>
      <xdr:rowOff>464608</xdr:rowOff>
    </xdr:from>
    <xdr:ext cx="304800" cy="304800"/>
    <xdr:sp macro="" textlink="">
      <xdr:nvSpPr>
        <xdr:cNvPr id="1141" name="AutoShape 5" descr="Álcool Étilico Hidratado 70° 1L TUPI">
          <a:extLst>
            <a:ext uri="{FF2B5EF4-FFF2-40B4-BE49-F238E27FC236}">
              <a16:creationId xmlns:a16="http://schemas.microsoft.com/office/drawing/2014/main" id="{488B98A1-523E-449F-A6A3-41E72866DA73}"/>
            </a:ext>
          </a:extLst>
        </xdr:cNvPr>
        <xdr:cNvSpPr>
          <a:spLocks noChangeAspect="1" noChangeArrowheads="1"/>
        </xdr:cNvSpPr>
      </xdr:nvSpPr>
      <xdr:spPr bwMode="auto">
        <a:xfrm>
          <a:off x="7840133"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59</xdr:row>
      <xdr:rowOff>464608</xdr:rowOff>
    </xdr:from>
    <xdr:ext cx="304800" cy="304800"/>
    <xdr:sp macro="" textlink="">
      <xdr:nvSpPr>
        <xdr:cNvPr id="1142" name="AutoShape 5" descr="Álcool Étilico Hidratado 70° 1L TUPI">
          <a:extLst>
            <a:ext uri="{FF2B5EF4-FFF2-40B4-BE49-F238E27FC236}">
              <a16:creationId xmlns:a16="http://schemas.microsoft.com/office/drawing/2014/main" id="{64FE5DE3-23D3-47C3-BF99-0C097AE056EC}"/>
            </a:ext>
          </a:extLst>
        </xdr:cNvPr>
        <xdr:cNvSpPr>
          <a:spLocks noChangeAspect="1" noChangeArrowheads="1"/>
        </xdr:cNvSpPr>
      </xdr:nvSpPr>
      <xdr:spPr bwMode="auto">
        <a:xfrm>
          <a:off x="7840133"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1143" name="AutoShape 5" descr="Álcool Étilico Hidratado 70° 1L TUPI">
          <a:extLst>
            <a:ext uri="{FF2B5EF4-FFF2-40B4-BE49-F238E27FC236}">
              <a16:creationId xmlns:a16="http://schemas.microsoft.com/office/drawing/2014/main" id="{A1BF3BDA-E116-4602-9F11-3BCDA5B68340}"/>
            </a:ext>
          </a:extLst>
        </xdr:cNvPr>
        <xdr:cNvSpPr>
          <a:spLocks noChangeAspect="1" noChangeArrowheads="1"/>
        </xdr:cNvSpPr>
      </xdr:nvSpPr>
      <xdr:spPr bwMode="auto">
        <a:xfrm>
          <a:off x="6908800" y="3398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0</xdr:rowOff>
    </xdr:from>
    <xdr:ext cx="304800" cy="304800"/>
    <xdr:sp macro="" textlink="">
      <xdr:nvSpPr>
        <xdr:cNvPr id="1144" name="AutoShape 5" descr="Álcool Étilico Hidratado 70° 1L TUPI">
          <a:extLst>
            <a:ext uri="{FF2B5EF4-FFF2-40B4-BE49-F238E27FC236}">
              <a16:creationId xmlns:a16="http://schemas.microsoft.com/office/drawing/2014/main" id="{FD8DD062-504E-4613-AFDB-B18F17AA5BC2}"/>
            </a:ext>
          </a:extLst>
        </xdr:cNvPr>
        <xdr:cNvSpPr>
          <a:spLocks noChangeAspect="1" noChangeArrowheads="1"/>
        </xdr:cNvSpPr>
      </xdr:nvSpPr>
      <xdr:spPr bwMode="auto">
        <a:xfrm>
          <a:off x="6908800" y="3359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1145" name="AutoShape 5" descr="Álcool Étilico Hidratado 70° 1L TUPI">
          <a:extLst>
            <a:ext uri="{FF2B5EF4-FFF2-40B4-BE49-F238E27FC236}">
              <a16:creationId xmlns:a16="http://schemas.microsoft.com/office/drawing/2014/main" id="{998E30C1-BC1D-4266-8471-012D0AD84B91}"/>
            </a:ext>
          </a:extLst>
        </xdr:cNvPr>
        <xdr:cNvSpPr>
          <a:spLocks noChangeAspect="1" noChangeArrowheads="1"/>
        </xdr:cNvSpPr>
      </xdr:nvSpPr>
      <xdr:spPr bwMode="auto">
        <a:xfrm>
          <a:off x="6908800" y="3398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1146" name="AutoShape 5" descr="Álcool Étilico Hidratado 70° 1L TUPI">
          <a:extLst>
            <a:ext uri="{FF2B5EF4-FFF2-40B4-BE49-F238E27FC236}">
              <a16:creationId xmlns:a16="http://schemas.microsoft.com/office/drawing/2014/main" id="{8B1C5BF0-7B57-4D6A-8AC3-C28761FC6F0B}"/>
            </a:ext>
          </a:extLst>
        </xdr:cNvPr>
        <xdr:cNvSpPr>
          <a:spLocks noChangeAspect="1" noChangeArrowheads="1"/>
        </xdr:cNvSpPr>
      </xdr:nvSpPr>
      <xdr:spPr bwMode="auto">
        <a:xfrm>
          <a:off x="6908800" y="3398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0</xdr:rowOff>
    </xdr:from>
    <xdr:ext cx="304800" cy="304800"/>
    <xdr:sp macro="" textlink="">
      <xdr:nvSpPr>
        <xdr:cNvPr id="1147" name="AutoShape 5" descr="Álcool Étilico Hidratado 70° 1L TUPI">
          <a:extLst>
            <a:ext uri="{FF2B5EF4-FFF2-40B4-BE49-F238E27FC236}">
              <a16:creationId xmlns:a16="http://schemas.microsoft.com/office/drawing/2014/main" id="{89903BDE-E5FD-40F1-B130-5A8FA6C88A8B}"/>
            </a:ext>
          </a:extLst>
        </xdr:cNvPr>
        <xdr:cNvSpPr>
          <a:spLocks noChangeAspect="1" noChangeArrowheads="1"/>
        </xdr:cNvSpPr>
      </xdr:nvSpPr>
      <xdr:spPr bwMode="auto">
        <a:xfrm>
          <a:off x="6908800" y="3359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1148" name="AutoShape 5" descr="Álcool Étilico Hidratado 70° 1L TUPI">
          <a:extLst>
            <a:ext uri="{FF2B5EF4-FFF2-40B4-BE49-F238E27FC236}">
              <a16:creationId xmlns:a16="http://schemas.microsoft.com/office/drawing/2014/main" id="{FF82BBDA-859D-4C97-93ED-89F42F3AAFDF}"/>
            </a:ext>
          </a:extLst>
        </xdr:cNvPr>
        <xdr:cNvSpPr>
          <a:spLocks noChangeAspect="1" noChangeArrowheads="1"/>
        </xdr:cNvSpPr>
      </xdr:nvSpPr>
      <xdr:spPr bwMode="auto">
        <a:xfrm>
          <a:off x="6908800" y="3398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1149" name="AutoShape 5" descr="Álcool Étilico Hidratado 70° 1L TUPI">
          <a:extLst>
            <a:ext uri="{FF2B5EF4-FFF2-40B4-BE49-F238E27FC236}">
              <a16:creationId xmlns:a16="http://schemas.microsoft.com/office/drawing/2014/main" id="{D0E3212C-3A95-469F-B305-7510EF78A8F2}"/>
            </a:ext>
          </a:extLst>
        </xdr:cNvPr>
        <xdr:cNvSpPr>
          <a:spLocks noChangeAspect="1" noChangeArrowheads="1"/>
        </xdr:cNvSpPr>
      </xdr:nvSpPr>
      <xdr:spPr bwMode="auto">
        <a:xfrm>
          <a:off x="6908800" y="3398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0</xdr:rowOff>
    </xdr:from>
    <xdr:ext cx="304800" cy="304800"/>
    <xdr:sp macro="" textlink="">
      <xdr:nvSpPr>
        <xdr:cNvPr id="1150" name="AutoShape 5" descr="Álcool Étilico Hidratado 70° 1L TUPI">
          <a:extLst>
            <a:ext uri="{FF2B5EF4-FFF2-40B4-BE49-F238E27FC236}">
              <a16:creationId xmlns:a16="http://schemas.microsoft.com/office/drawing/2014/main" id="{A95F69D3-D58C-4B7F-8EDC-DA8E6042E66D}"/>
            </a:ext>
          </a:extLst>
        </xdr:cNvPr>
        <xdr:cNvSpPr>
          <a:spLocks noChangeAspect="1" noChangeArrowheads="1"/>
        </xdr:cNvSpPr>
      </xdr:nvSpPr>
      <xdr:spPr bwMode="auto">
        <a:xfrm>
          <a:off x="6908800" y="33591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1151" name="AutoShape 5" descr="Álcool Étilico Hidratado 70° 1L TUPI">
          <a:extLst>
            <a:ext uri="{FF2B5EF4-FFF2-40B4-BE49-F238E27FC236}">
              <a16:creationId xmlns:a16="http://schemas.microsoft.com/office/drawing/2014/main" id="{64BBAE49-A4B2-4756-AECA-4EFD40D50EE3}"/>
            </a:ext>
          </a:extLst>
        </xdr:cNvPr>
        <xdr:cNvSpPr>
          <a:spLocks noChangeAspect="1" noChangeArrowheads="1"/>
        </xdr:cNvSpPr>
      </xdr:nvSpPr>
      <xdr:spPr bwMode="auto">
        <a:xfrm>
          <a:off x="6908800" y="3398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1152" name="AutoShape 5" descr="Álcool Étilico Hidratado 70° 1L TUPI">
          <a:extLst>
            <a:ext uri="{FF2B5EF4-FFF2-40B4-BE49-F238E27FC236}">
              <a16:creationId xmlns:a16="http://schemas.microsoft.com/office/drawing/2014/main" id="{E2CF9F89-CAF0-4378-A84A-05D0726059D8}"/>
            </a:ext>
          </a:extLst>
        </xdr:cNvPr>
        <xdr:cNvSpPr>
          <a:spLocks noChangeAspect="1" noChangeArrowheads="1"/>
        </xdr:cNvSpPr>
      </xdr:nvSpPr>
      <xdr:spPr bwMode="auto">
        <a:xfrm>
          <a:off x="6908800" y="3398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59</xdr:row>
      <xdr:rowOff>390525</xdr:rowOff>
    </xdr:from>
    <xdr:ext cx="304800" cy="304800"/>
    <xdr:sp macro="" textlink="">
      <xdr:nvSpPr>
        <xdr:cNvPr id="1153" name="AutoShape 5" descr="Álcool Étilico Hidratado 70° 1L TUPI">
          <a:extLst>
            <a:ext uri="{FF2B5EF4-FFF2-40B4-BE49-F238E27FC236}">
              <a16:creationId xmlns:a16="http://schemas.microsoft.com/office/drawing/2014/main" id="{72CEEA2A-9296-4D5C-8CD5-B166F28CF77A}"/>
            </a:ext>
          </a:extLst>
        </xdr:cNvPr>
        <xdr:cNvSpPr>
          <a:spLocks noChangeAspect="1" noChangeArrowheads="1"/>
        </xdr:cNvSpPr>
      </xdr:nvSpPr>
      <xdr:spPr bwMode="auto">
        <a:xfrm>
          <a:off x="6908800" y="33982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59</xdr:row>
      <xdr:rowOff>464608</xdr:rowOff>
    </xdr:from>
    <xdr:ext cx="304800" cy="304800"/>
    <xdr:sp macro="" textlink="">
      <xdr:nvSpPr>
        <xdr:cNvPr id="1154" name="AutoShape 5" descr="Álcool Étilico Hidratado 70° 1L TUPI">
          <a:extLst>
            <a:ext uri="{FF2B5EF4-FFF2-40B4-BE49-F238E27FC236}">
              <a16:creationId xmlns:a16="http://schemas.microsoft.com/office/drawing/2014/main" id="{B37E1C1D-15AA-4609-ADBD-1DCCDC7D0F84}"/>
            </a:ext>
          </a:extLst>
        </xdr:cNvPr>
        <xdr:cNvSpPr>
          <a:spLocks noChangeAspect="1" noChangeArrowheads="1"/>
        </xdr:cNvSpPr>
      </xdr:nvSpPr>
      <xdr:spPr bwMode="auto">
        <a:xfrm>
          <a:off x="7215717"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59</xdr:row>
      <xdr:rowOff>464608</xdr:rowOff>
    </xdr:from>
    <xdr:ext cx="304800" cy="304800"/>
    <xdr:sp macro="" textlink="">
      <xdr:nvSpPr>
        <xdr:cNvPr id="1155" name="AutoShape 5" descr="Álcool Étilico Hidratado 70° 1L TUPI">
          <a:extLst>
            <a:ext uri="{FF2B5EF4-FFF2-40B4-BE49-F238E27FC236}">
              <a16:creationId xmlns:a16="http://schemas.microsoft.com/office/drawing/2014/main" id="{AF280F35-A96D-404D-BDC4-E9B9C2244BEA}"/>
            </a:ext>
          </a:extLst>
        </xdr:cNvPr>
        <xdr:cNvSpPr>
          <a:spLocks noChangeAspect="1" noChangeArrowheads="1"/>
        </xdr:cNvSpPr>
      </xdr:nvSpPr>
      <xdr:spPr bwMode="auto">
        <a:xfrm>
          <a:off x="7215717"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59</xdr:row>
      <xdr:rowOff>464608</xdr:rowOff>
    </xdr:from>
    <xdr:ext cx="304800" cy="304800"/>
    <xdr:sp macro="" textlink="">
      <xdr:nvSpPr>
        <xdr:cNvPr id="1156" name="AutoShape 5" descr="Álcool Étilico Hidratado 70° 1L TUPI">
          <a:extLst>
            <a:ext uri="{FF2B5EF4-FFF2-40B4-BE49-F238E27FC236}">
              <a16:creationId xmlns:a16="http://schemas.microsoft.com/office/drawing/2014/main" id="{AAF45BC2-DB5A-40AF-AE1F-11C6D34DB807}"/>
            </a:ext>
          </a:extLst>
        </xdr:cNvPr>
        <xdr:cNvSpPr>
          <a:spLocks noChangeAspect="1" noChangeArrowheads="1"/>
        </xdr:cNvSpPr>
      </xdr:nvSpPr>
      <xdr:spPr bwMode="auto">
        <a:xfrm>
          <a:off x="7215717" y="34056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33</xdr:row>
      <xdr:rowOff>464608</xdr:rowOff>
    </xdr:from>
    <xdr:ext cx="304800" cy="304800"/>
    <xdr:sp macro="" textlink="">
      <xdr:nvSpPr>
        <xdr:cNvPr id="1157" name="AutoShape 5" descr="Álcool Étilico Hidratado 70° 1L TUPI">
          <a:extLst>
            <a:ext uri="{FF2B5EF4-FFF2-40B4-BE49-F238E27FC236}">
              <a16:creationId xmlns:a16="http://schemas.microsoft.com/office/drawing/2014/main" id="{913DED12-5285-4CFE-9A2D-9BC012E885A6}"/>
            </a:ext>
          </a:extLst>
        </xdr:cNvPr>
        <xdr:cNvSpPr>
          <a:spLocks noChangeAspect="1" noChangeArrowheads="1"/>
        </xdr:cNvSpPr>
      </xdr:nvSpPr>
      <xdr:spPr bwMode="auto">
        <a:xfrm>
          <a:off x="7215717"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33</xdr:row>
      <xdr:rowOff>464608</xdr:rowOff>
    </xdr:from>
    <xdr:ext cx="304800" cy="304800"/>
    <xdr:sp macro="" textlink="">
      <xdr:nvSpPr>
        <xdr:cNvPr id="1158" name="AutoShape 5" descr="Álcool Étilico Hidratado 70° 1L TUPI">
          <a:extLst>
            <a:ext uri="{FF2B5EF4-FFF2-40B4-BE49-F238E27FC236}">
              <a16:creationId xmlns:a16="http://schemas.microsoft.com/office/drawing/2014/main" id="{D046E806-31A5-4467-8040-E04BCEDD1A2F}"/>
            </a:ext>
          </a:extLst>
        </xdr:cNvPr>
        <xdr:cNvSpPr>
          <a:spLocks noChangeAspect="1" noChangeArrowheads="1"/>
        </xdr:cNvSpPr>
      </xdr:nvSpPr>
      <xdr:spPr bwMode="auto">
        <a:xfrm>
          <a:off x="7840133"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390525</xdr:rowOff>
    </xdr:from>
    <xdr:ext cx="304800" cy="304800"/>
    <xdr:sp macro="" textlink="">
      <xdr:nvSpPr>
        <xdr:cNvPr id="1159" name="AutoShape 5" descr="Álcool Étilico Hidratado 70° 1L TUPI">
          <a:extLst>
            <a:ext uri="{FF2B5EF4-FFF2-40B4-BE49-F238E27FC236}">
              <a16:creationId xmlns:a16="http://schemas.microsoft.com/office/drawing/2014/main" id="{D7A014A4-C112-471E-AE9A-0C8B0917E6D4}"/>
            </a:ext>
          </a:extLst>
        </xdr:cNvPr>
        <xdr:cNvSpPr>
          <a:spLocks noChangeAspect="1" noChangeArrowheads="1"/>
        </xdr:cNvSpPr>
      </xdr:nvSpPr>
      <xdr:spPr bwMode="auto">
        <a:xfrm>
          <a:off x="6908800" y="13270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390525</xdr:rowOff>
    </xdr:from>
    <xdr:ext cx="304800" cy="304800"/>
    <xdr:sp macro="" textlink="">
      <xdr:nvSpPr>
        <xdr:cNvPr id="1160" name="AutoShape 5" descr="Álcool Étilico Hidratado 70° 1L TUPI">
          <a:extLst>
            <a:ext uri="{FF2B5EF4-FFF2-40B4-BE49-F238E27FC236}">
              <a16:creationId xmlns:a16="http://schemas.microsoft.com/office/drawing/2014/main" id="{FF7DB335-A704-4B21-8E8D-B5CE73F2F471}"/>
            </a:ext>
          </a:extLst>
        </xdr:cNvPr>
        <xdr:cNvSpPr>
          <a:spLocks noChangeAspect="1" noChangeArrowheads="1"/>
        </xdr:cNvSpPr>
      </xdr:nvSpPr>
      <xdr:spPr bwMode="auto">
        <a:xfrm>
          <a:off x="6908800" y="13270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33</xdr:row>
      <xdr:rowOff>464608</xdr:rowOff>
    </xdr:from>
    <xdr:ext cx="304800" cy="304800"/>
    <xdr:sp macro="" textlink="">
      <xdr:nvSpPr>
        <xdr:cNvPr id="1161" name="AutoShape 5" descr="Álcool Étilico Hidratado 70° 1L TUPI">
          <a:extLst>
            <a:ext uri="{FF2B5EF4-FFF2-40B4-BE49-F238E27FC236}">
              <a16:creationId xmlns:a16="http://schemas.microsoft.com/office/drawing/2014/main" id="{1F702CF0-B1B2-42C2-AF19-E87E12329B2C}"/>
            </a:ext>
          </a:extLst>
        </xdr:cNvPr>
        <xdr:cNvSpPr>
          <a:spLocks noChangeAspect="1" noChangeArrowheads="1"/>
        </xdr:cNvSpPr>
      </xdr:nvSpPr>
      <xdr:spPr bwMode="auto">
        <a:xfrm>
          <a:off x="7840133"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62" name="AutoShape 5" descr="Álcool Étilico Hidratado 70° 1L TUPI">
          <a:extLst>
            <a:ext uri="{FF2B5EF4-FFF2-40B4-BE49-F238E27FC236}">
              <a16:creationId xmlns:a16="http://schemas.microsoft.com/office/drawing/2014/main" id="{046C5263-BD04-4A3C-ADE8-FC8A841FCF6B}"/>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33</xdr:row>
      <xdr:rowOff>464608</xdr:rowOff>
    </xdr:from>
    <xdr:ext cx="304800" cy="304800"/>
    <xdr:sp macro="" textlink="">
      <xdr:nvSpPr>
        <xdr:cNvPr id="1163" name="AutoShape 5" descr="Álcool Étilico Hidratado 70° 1L TUPI">
          <a:extLst>
            <a:ext uri="{FF2B5EF4-FFF2-40B4-BE49-F238E27FC236}">
              <a16:creationId xmlns:a16="http://schemas.microsoft.com/office/drawing/2014/main" id="{CC11D4BB-4784-4F3E-AD23-AF86DC884EFC}"/>
            </a:ext>
          </a:extLst>
        </xdr:cNvPr>
        <xdr:cNvSpPr>
          <a:spLocks noChangeAspect="1" noChangeArrowheads="1"/>
        </xdr:cNvSpPr>
      </xdr:nvSpPr>
      <xdr:spPr bwMode="auto">
        <a:xfrm>
          <a:off x="7215717"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33</xdr:row>
      <xdr:rowOff>464608</xdr:rowOff>
    </xdr:from>
    <xdr:ext cx="304800" cy="304800"/>
    <xdr:sp macro="" textlink="">
      <xdr:nvSpPr>
        <xdr:cNvPr id="1164" name="AutoShape 5" descr="Álcool Étilico Hidratado 70° 1L TUPI">
          <a:extLst>
            <a:ext uri="{FF2B5EF4-FFF2-40B4-BE49-F238E27FC236}">
              <a16:creationId xmlns:a16="http://schemas.microsoft.com/office/drawing/2014/main" id="{B5395FD7-E17D-4FC6-AD62-C35FF03AF0BE}"/>
            </a:ext>
          </a:extLst>
        </xdr:cNvPr>
        <xdr:cNvSpPr>
          <a:spLocks noChangeAspect="1" noChangeArrowheads="1"/>
        </xdr:cNvSpPr>
      </xdr:nvSpPr>
      <xdr:spPr bwMode="auto">
        <a:xfrm>
          <a:off x="7840133"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33</xdr:row>
      <xdr:rowOff>464608</xdr:rowOff>
    </xdr:from>
    <xdr:ext cx="304800" cy="304800"/>
    <xdr:sp macro="" textlink="">
      <xdr:nvSpPr>
        <xdr:cNvPr id="1165" name="AutoShape 5" descr="Álcool Étilico Hidratado 70° 1L TUPI">
          <a:extLst>
            <a:ext uri="{FF2B5EF4-FFF2-40B4-BE49-F238E27FC236}">
              <a16:creationId xmlns:a16="http://schemas.microsoft.com/office/drawing/2014/main" id="{887424BA-9757-4652-8443-C4C8A4886979}"/>
            </a:ext>
          </a:extLst>
        </xdr:cNvPr>
        <xdr:cNvSpPr>
          <a:spLocks noChangeAspect="1" noChangeArrowheads="1"/>
        </xdr:cNvSpPr>
      </xdr:nvSpPr>
      <xdr:spPr bwMode="auto">
        <a:xfrm>
          <a:off x="7840133"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166" name="AutoShape 5" descr="Álcool Étilico Hidratado 70° 1L TUPI">
          <a:extLst>
            <a:ext uri="{FF2B5EF4-FFF2-40B4-BE49-F238E27FC236}">
              <a16:creationId xmlns:a16="http://schemas.microsoft.com/office/drawing/2014/main" id="{04537F27-9C56-459B-8E15-060053404017}"/>
            </a:ext>
          </a:extLst>
        </xdr:cNvPr>
        <xdr:cNvSpPr>
          <a:spLocks noChangeAspect="1" noChangeArrowheads="1"/>
        </xdr:cNvSpPr>
      </xdr:nvSpPr>
      <xdr:spPr bwMode="auto">
        <a:xfrm>
          <a:off x="7215717"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167" name="AutoShape 5" descr="Álcool Étilico Hidratado 70° 1L TUPI">
          <a:extLst>
            <a:ext uri="{FF2B5EF4-FFF2-40B4-BE49-F238E27FC236}">
              <a16:creationId xmlns:a16="http://schemas.microsoft.com/office/drawing/2014/main" id="{F8D23460-7B5E-4291-9C58-77696AEBA1C2}"/>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68" name="AutoShape 5" descr="Álcool Étilico Hidratado 70° 1L TUPI">
          <a:extLst>
            <a:ext uri="{FF2B5EF4-FFF2-40B4-BE49-F238E27FC236}">
              <a16:creationId xmlns:a16="http://schemas.microsoft.com/office/drawing/2014/main" id="{2F003657-DA59-4911-A773-A1EEEDFA1087}"/>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69" name="AutoShape 5" descr="Álcool Étilico Hidratado 70° 1L TUPI">
          <a:extLst>
            <a:ext uri="{FF2B5EF4-FFF2-40B4-BE49-F238E27FC236}">
              <a16:creationId xmlns:a16="http://schemas.microsoft.com/office/drawing/2014/main" id="{EEFE13DE-497D-47D8-87B6-FD1766B78222}"/>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170" name="AutoShape 5" descr="Álcool Étilico Hidratado 70° 1L TUPI">
          <a:extLst>
            <a:ext uri="{FF2B5EF4-FFF2-40B4-BE49-F238E27FC236}">
              <a16:creationId xmlns:a16="http://schemas.microsoft.com/office/drawing/2014/main" id="{90AAABCE-6F93-4D2D-9346-937221F67F96}"/>
            </a:ext>
          </a:extLst>
        </xdr:cNvPr>
        <xdr:cNvSpPr>
          <a:spLocks noChangeAspect="1" noChangeArrowheads="1"/>
        </xdr:cNvSpPr>
      </xdr:nvSpPr>
      <xdr:spPr bwMode="auto">
        <a:xfrm>
          <a:off x="7215717"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171" name="AutoShape 5" descr="Álcool Étilico Hidratado 70° 1L TUPI">
          <a:extLst>
            <a:ext uri="{FF2B5EF4-FFF2-40B4-BE49-F238E27FC236}">
              <a16:creationId xmlns:a16="http://schemas.microsoft.com/office/drawing/2014/main" id="{02CCC6DD-4B18-4520-8B50-C79D4D5E487B}"/>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72" name="AutoShape 5" descr="Álcool Étilico Hidratado 70° 1L TUPI">
          <a:extLst>
            <a:ext uri="{FF2B5EF4-FFF2-40B4-BE49-F238E27FC236}">
              <a16:creationId xmlns:a16="http://schemas.microsoft.com/office/drawing/2014/main" id="{1D7C6E85-82C7-4D5D-9A32-FD30504DBC34}"/>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73" name="AutoShape 5" descr="Álcool Étilico Hidratado 70° 1L TUPI">
          <a:extLst>
            <a:ext uri="{FF2B5EF4-FFF2-40B4-BE49-F238E27FC236}">
              <a16:creationId xmlns:a16="http://schemas.microsoft.com/office/drawing/2014/main" id="{B767B080-BC25-48C8-A990-A325030D7EF8}"/>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174" name="AutoShape 5" descr="Álcool Étilico Hidratado 70° 1L TUPI">
          <a:extLst>
            <a:ext uri="{FF2B5EF4-FFF2-40B4-BE49-F238E27FC236}">
              <a16:creationId xmlns:a16="http://schemas.microsoft.com/office/drawing/2014/main" id="{67D2981B-BC56-49A6-AF94-2283538857D4}"/>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175" name="AutoShape 5" descr="Álcool Étilico Hidratado 70° 1L TUPI">
          <a:extLst>
            <a:ext uri="{FF2B5EF4-FFF2-40B4-BE49-F238E27FC236}">
              <a16:creationId xmlns:a16="http://schemas.microsoft.com/office/drawing/2014/main" id="{D41C0D8E-A793-497D-AE4A-3ED41A8B5579}"/>
            </a:ext>
          </a:extLst>
        </xdr:cNvPr>
        <xdr:cNvSpPr>
          <a:spLocks noChangeAspect="1" noChangeArrowheads="1"/>
        </xdr:cNvSpPr>
      </xdr:nvSpPr>
      <xdr:spPr bwMode="auto">
        <a:xfrm>
          <a:off x="7215717"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176" name="AutoShape 5" descr="Álcool Étilico Hidratado 70° 1L TUPI">
          <a:extLst>
            <a:ext uri="{FF2B5EF4-FFF2-40B4-BE49-F238E27FC236}">
              <a16:creationId xmlns:a16="http://schemas.microsoft.com/office/drawing/2014/main" id="{F87C3D35-3094-477B-93D9-E8989D1C915F}"/>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177" name="AutoShape 5" descr="Álcool Étilico Hidratado 70° 1L TUPI">
          <a:extLst>
            <a:ext uri="{FF2B5EF4-FFF2-40B4-BE49-F238E27FC236}">
              <a16:creationId xmlns:a16="http://schemas.microsoft.com/office/drawing/2014/main" id="{67179502-F087-4C90-BAF0-CF4ED8D22FE3}"/>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178" name="AutoShape 5" descr="Álcool Étilico Hidratado 70° 1L TUPI">
          <a:extLst>
            <a:ext uri="{FF2B5EF4-FFF2-40B4-BE49-F238E27FC236}">
              <a16:creationId xmlns:a16="http://schemas.microsoft.com/office/drawing/2014/main" id="{15F58C29-C08B-4FFD-98EC-C9334D2A3D8D}"/>
            </a:ext>
          </a:extLst>
        </xdr:cNvPr>
        <xdr:cNvSpPr>
          <a:spLocks noChangeAspect="1" noChangeArrowheads="1"/>
        </xdr:cNvSpPr>
      </xdr:nvSpPr>
      <xdr:spPr bwMode="auto">
        <a:xfrm>
          <a:off x="7215717"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179" name="AutoShape 5" descr="Álcool Étilico Hidratado 70° 1L TUPI">
          <a:extLst>
            <a:ext uri="{FF2B5EF4-FFF2-40B4-BE49-F238E27FC236}">
              <a16:creationId xmlns:a16="http://schemas.microsoft.com/office/drawing/2014/main" id="{0A206B60-9995-4F84-87BE-669EBACC4450}"/>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80" name="AutoShape 5" descr="Álcool Étilico Hidratado 70° 1L TUPI">
          <a:extLst>
            <a:ext uri="{FF2B5EF4-FFF2-40B4-BE49-F238E27FC236}">
              <a16:creationId xmlns:a16="http://schemas.microsoft.com/office/drawing/2014/main" id="{59A7D156-3B21-4ADA-9D92-E363CC1FBA89}"/>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81" name="AutoShape 5" descr="Álcool Étilico Hidratado 70° 1L TUPI">
          <a:extLst>
            <a:ext uri="{FF2B5EF4-FFF2-40B4-BE49-F238E27FC236}">
              <a16:creationId xmlns:a16="http://schemas.microsoft.com/office/drawing/2014/main" id="{525CBB1A-F595-43B2-A1C8-67F135562A04}"/>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182" name="AutoShape 5" descr="Álcool Étilico Hidratado 70° 1L TUPI">
          <a:extLst>
            <a:ext uri="{FF2B5EF4-FFF2-40B4-BE49-F238E27FC236}">
              <a16:creationId xmlns:a16="http://schemas.microsoft.com/office/drawing/2014/main" id="{070D7EC8-45E0-47A6-9896-03A41B53DB88}"/>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183" name="AutoShape 5" descr="Álcool Étilico Hidratado 70° 1L TUPI">
          <a:extLst>
            <a:ext uri="{FF2B5EF4-FFF2-40B4-BE49-F238E27FC236}">
              <a16:creationId xmlns:a16="http://schemas.microsoft.com/office/drawing/2014/main" id="{CDFBA568-1F1E-4EEE-8B4C-91893AF77325}"/>
            </a:ext>
          </a:extLst>
        </xdr:cNvPr>
        <xdr:cNvSpPr>
          <a:spLocks noChangeAspect="1" noChangeArrowheads="1"/>
        </xdr:cNvSpPr>
      </xdr:nvSpPr>
      <xdr:spPr bwMode="auto">
        <a:xfrm>
          <a:off x="7215717"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33</xdr:row>
      <xdr:rowOff>464608</xdr:rowOff>
    </xdr:from>
    <xdr:ext cx="304800" cy="304800"/>
    <xdr:sp macro="" textlink="">
      <xdr:nvSpPr>
        <xdr:cNvPr id="1184" name="AutoShape 5" descr="Álcool Étilico Hidratado 70° 1L TUPI">
          <a:extLst>
            <a:ext uri="{FF2B5EF4-FFF2-40B4-BE49-F238E27FC236}">
              <a16:creationId xmlns:a16="http://schemas.microsoft.com/office/drawing/2014/main" id="{EBF5D777-59B1-40EC-9F51-80F59FA43AA5}"/>
            </a:ext>
          </a:extLst>
        </xdr:cNvPr>
        <xdr:cNvSpPr>
          <a:spLocks noChangeAspect="1" noChangeArrowheads="1"/>
        </xdr:cNvSpPr>
      </xdr:nvSpPr>
      <xdr:spPr bwMode="auto">
        <a:xfrm>
          <a:off x="7215717"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85" name="AutoShape 5" descr="Álcool Étilico Hidratado 70° 1L TUPI">
          <a:extLst>
            <a:ext uri="{FF2B5EF4-FFF2-40B4-BE49-F238E27FC236}">
              <a16:creationId xmlns:a16="http://schemas.microsoft.com/office/drawing/2014/main" id="{E9C9741F-2D05-45EF-9DA5-6FF059F59AFD}"/>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86" name="AutoShape 5" descr="Álcool Étilico Hidratado 70° 1L TUPI">
          <a:extLst>
            <a:ext uri="{FF2B5EF4-FFF2-40B4-BE49-F238E27FC236}">
              <a16:creationId xmlns:a16="http://schemas.microsoft.com/office/drawing/2014/main" id="{D9D0C77D-F0CC-48EE-BC6A-152CD99BBFB5}"/>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187" name="AutoShape 5" descr="Álcool Étilico Hidratado 70° 1L TUPI">
          <a:extLst>
            <a:ext uri="{FF2B5EF4-FFF2-40B4-BE49-F238E27FC236}">
              <a16:creationId xmlns:a16="http://schemas.microsoft.com/office/drawing/2014/main" id="{2EDCE036-ED8E-4FBB-9505-79E91587AE52}"/>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188" name="AutoShape 5" descr="Álcool Étilico Hidratado 70° 1L TUPI">
          <a:extLst>
            <a:ext uri="{FF2B5EF4-FFF2-40B4-BE49-F238E27FC236}">
              <a16:creationId xmlns:a16="http://schemas.microsoft.com/office/drawing/2014/main" id="{0BCBD122-94B9-4D9E-BAE1-3750D9ECA707}"/>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89" name="AutoShape 5" descr="Álcool Étilico Hidratado 70° 1L TUPI">
          <a:extLst>
            <a:ext uri="{FF2B5EF4-FFF2-40B4-BE49-F238E27FC236}">
              <a16:creationId xmlns:a16="http://schemas.microsoft.com/office/drawing/2014/main" id="{162DC05D-7E40-4689-ABB8-6FB935D3B2C1}"/>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33</xdr:row>
      <xdr:rowOff>464608</xdr:rowOff>
    </xdr:from>
    <xdr:ext cx="304800" cy="304800"/>
    <xdr:sp macro="" textlink="">
      <xdr:nvSpPr>
        <xdr:cNvPr id="1190" name="AutoShape 5" descr="Álcool Étilico Hidratado 70° 1L TUPI">
          <a:extLst>
            <a:ext uri="{FF2B5EF4-FFF2-40B4-BE49-F238E27FC236}">
              <a16:creationId xmlns:a16="http://schemas.microsoft.com/office/drawing/2014/main" id="{19855840-DEA1-45F8-B142-0247858F682C}"/>
            </a:ext>
          </a:extLst>
        </xdr:cNvPr>
        <xdr:cNvSpPr>
          <a:spLocks noChangeAspect="1" noChangeArrowheads="1"/>
        </xdr:cNvSpPr>
      </xdr:nvSpPr>
      <xdr:spPr bwMode="auto">
        <a:xfrm>
          <a:off x="7215717"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33</xdr:row>
      <xdr:rowOff>464608</xdr:rowOff>
    </xdr:from>
    <xdr:ext cx="304800" cy="304800"/>
    <xdr:sp macro="" textlink="">
      <xdr:nvSpPr>
        <xdr:cNvPr id="1191" name="AutoShape 5" descr="Álcool Étilico Hidratado 70° 1L TUPI">
          <a:extLst>
            <a:ext uri="{FF2B5EF4-FFF2-40B4-BE49-F238E27FC236}">
              <a16:creationId xmlns:a16="http://schemas.microsoft.com/office/drawing/2014/main" id="{444E3931-7250-4583-BFC0-972431047A16}"/>
            </a:ext>
          </a:extLst>
        </xdr:cNvPr>
        <xdr:cNvSpPr>
          <a:spLocks noChangeAspect="1" noChangeArrowheads="1"/>
        </xdr:cNvSpPr>
      </xdr:nvSpPr>
      <xdr:spPr bwMode="auto">
        <a:xfrm>
          <a:off x="7840133"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33</xdr:row>
      <xdr:rowOff>464608</xdr:rowOff>
    </xdr:from>
    <xdr:ext cx="304800" cy="304800"/>
    <xdr:sp macro="" textlink="">
      <xdr:nvSpPr>
        <xdr:cNvPr id="1192" name="AutoShape 5" descr="Álcool Étilico Hidratado 70° 1L TUPI">
          <a:extLst>
            <a:ext uri="{FF2B5EF4-FFF2-40B4-BE49-F238E27FC236}">
              <a16:creationId xmlns:a16="http://schemas.microsoft.com/office/drawing/2014/main" id="{CF7EBE7B-27F4-4214-82E1-79EB85CD4A4C}"/>
            </a:ext>
          </a:extLst>
        </xdr:cNvPr>
        <xdr:cNvSpPr>
          <a:spLocks noChangeAspect="1" noChangeArrowheads="1"/>
        </xdr:cNvSpPr>
      </xdr:nvSpPr>
      <xdr:spPr bwMode="auto">
        <a:xfrm>
          <a:off x="7840133"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193" name="AutoShape 5" descr="Álcool Étilico Hidratado 70° 1L TUPI">
          <a:extLst>
            <a:ext uri="{FF2B5EF4-FFF2-40B4-BE49-F238E27FC236}">
              <a16:creationId xmlns:a16="http://schemas.microsoft.com/office/drawing/2014/main" id="{3653A7BC-50EE-499F-898F-66C6098C278D}"/>
            </a:ext>
          </a:extLst>
        </xdr:cNvPr>
        <xdr:cNvSpPr>
          <a:spLocks noChangeAspect="1" noChangeArrowheads="1"/>
        </xdr:cNvSpPr>
      </xdr:nvSpPr>
      <xdr:spPr bwMode="auto">
        <a:xfrm>
          <a:off x="7215717"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194" name="AutoShape 5" descr="Álcool Étilico Hidratado 70° 1L TUPI">
          <a:extLst>
            <a:ext uri="{FF2B5EF4-FFF2-40B4-BE49-F238E27FC236}">
              <a16:creationId xmlns:a16="http://schemas.microsoft.com/office/drawing/2014/main" id="{61E92FF8-A2BC-4D43-98CE-F799B913BEC6}"/>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195" name="AutoShape 5" descr="Álcool Étilico Hidratado 70° 1L TUPI">
          <a:extLst>
            <a:ext uri="{FF2B5EF4-FFF2-40B4-BE49-F238E27FC236}">
              <a16:creationId xmlns:a16="http://schemas.microsoft.com/office/drawing/2014/main" id="{949298C5-7B7C-428C-B00A-8F0D94A158DC}"/>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196" name="AutoShape 5" descr="Álcool Étilico Hidratado 70° 1L TUPI">
          <a:extLst>
            <a:ext uri="{FF2B5EF4-FFF2-40B4-BE49-F238E27FC236}">
              <a16:creationId xmlns:a16="http://schemas.microsoft.com/office/drawing/2014/main" id="{178EDCCD-E449-4B1A-9430-EC595E153D0C}"/>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197" name="AutoShape 5" descr="Álcool Étilico Hidratado 70° 1L TUPI">
          <a:extLst>
            <a:ext uri="{FF2B5EF4-FFF2-40B4-BE49-F238E27FC236}">
              <a16:creationId xmlns:a16="http://schemas.microsoft.com/office/drawing/2014/main" id="{4DB7590A-AF76-4C8A-9126-ABD0FBFB088B}"/>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98" name="AutoShape 5" descr="Álcool Étilico Hidratado 70° 1L TUPI">
          <a:extLst>
            <a:ext uri="{FF2B5EF4-FFF2-40B4-BE49-F238E27FC236}">
              <a16:creationId xmlns:a16="http://schemas.microsoft.com/office/drawing/2014/main" id="{35A5F07B-3AD0-4C48-B50D-19A2CEE35C38}"/>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0</xdr:rowOff>
    </xdr:from>
    <xdr:ext cx="304800" cy="304800"/>
    <xdr:sp macro="" textlink="">
      <xdr:nvSpPr>
        <xdr:cNvPr id="1199" name="AutoShape 5" descr="Álcool Étilico Hidratado 70° 1L TUPI">
          <a:extLst>
            <a:ext uri="{FF2B5EF4-FFF2-40B4-BE49-F238E27FC236}">
              <a16:creationId xmlns:a16="http://schemas.microsoft.com/office/drawing/2014/main" id="{458D7183-DA92-418C-8578-1D3750A05ED8}"/>
            </a:ext>
          </a:extLst>
        </xdr:cNvPr>
        <xdr:cNvSpPr>
          <a:spLocks noChangeAspect="1" noChangeArrowheads="1"/>
        </xdr:cNvSpPr>
      </xdr:nvSpPr>
      <xdr:spPr bwMode="auto">
        <a:xfrm>
          <a:off x="6908800" y="1351491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200" name="AutoShape 5" descr="Álcool Étilico Hidratado 70° 1L TUPI">
          <a:extLst>
            <a:ext uri="{FF2B5EF4-FFF2-40B4-BE49-F238E27FC236}">
              <a16:creationId xmlns:a16="http://schemas.microsoft.com/office/drawing/2014/main" id="{B0810E72-B869-4D11-B799-E3C6BDC89AD0}"/>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201" name="AutoShape 5" descr="Álcool Étilico Hidratado 70° 1L TUPI">
          <a:extLst>
            <a:ext uri="{FF2B5EF4-FFF2-40B4-BE49-F238E27FC236}">
              <a16:creationId xmlns:a16="http://schemas.microsoft.com/office/drawing/2014/main" id="{77F66F42-FCE8-4017-B161-6B46C96EC2AF}"/>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0</xdr:rowOff>
    </xdr:from>
    <xdr:ext cx="304800" cy="304800"/>
    <xdr:sp macro="" textlink="">
      <xdr:nvSpPr>
        <xdr:cNvPr id="1202" name="AutoShape 5" descr="Álcool Étilico Hidratado 70° 1L TUPI">
          <a:extLst>
            <a:ext uri="{FF2B5EF4-FFF2-40B4-BE49-F238E27FC236}">
              <a16:creationId xmlns:a16="http://schemas.microsoft.com/office/drawing/2014/main" id="{9E4D273F-8D62-43A3-BCEF-71717AAA60D5}"/>
            </a:ext>
          </a:extLst>
        </xdr:cNvPr>
        <xdr:cNvSpPr>
          <a:spLocks noChangeAspect="1" noChangeArrowheads="1"/>
        </xdr:cNvSpPr>
      </xdr:nvSpPr>
      <xdr:spPr bwMode="auto">
        <a:xfrm>
          <a:off x="6908800" y="1351491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203" name="AutoShape 5" descr="Álcool Étilico Hidratado 70° 1L TUPI">
          <a:extLst>
            <a:ext uri="{FF2B5EF4-FFF2-40B4-BE49-F238E27FC236}">
              <a16:creationId xmlns:a16="http://schemas.microsoft.com/office/drawing/2014/main" id="{58144B14-0814-4E37-A335-4203DD37535C}"/>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204" name="AutoShape 5" descr="Álcool Étilico Hidratado 70° 1L TUPI">
          <a:extLst>
            <a:ext uri="{FF2B5EF4-FFF2-40B4-BE49-F238E27FC236}">
              <a16:creationId xmlns:a16="http://schemas.microsoft.com/office/drawing/2014/main" id="{3B849FC2-F0E1-400B-89D1-8C9FB29B2CEB}"/>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0</xdr:rowOff>
    </xdr:from>
    <xdr:ext cx="304800" cy="304800"/>
    <xdr:sp macro="" textlink="">
      <xdr:nvSpPr>
        <xdr:cNvPr id="1205" name="AutoShape 5" descr="Álcool Étilico Hidratado 70° 1L TUPI">
          <a:extLst>
            <a:ext uri="{FF2B5EF4-FFF2-40B4-BE49-F238E27FC236}">
              <a16:creationId xmlns:a16="http://schemas.microsoft.com/office/drawing/2014/main" id="{BD7BF135-2A11-40A0-BF05-BEAE7799EAE8}"/>
            </a:ext>
          </a:extLst>
        </xdr:cNvPr>
        <xdr:cNvSpPr>
          <a:spLocks noChangeAspect="1" noChangeArrowheads="1"/>
        </xdr:cNvSpPr>
      </xdr:nvSpPr>
      <xdr:spPr bwMode="auto">
        <a:xfrm>
          <a:off x="6908800" y="1351491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206" name="AutoShape 5" descr="Álcool Étilico Hidratado 70° 1L TUPI">
          <a:extLst>
            <a:ext uri="{FF2B5EF4-FFF2-40B4-BE49-F238E27FC236}">
              <a16:creationId xmlns:a16="http://schemas.microsoft.com/office/drawing/2014/main" id="{80099B5B-8AD9-4BD5-BB82-B8C0CB4EF209}"/>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207" name="AutoShape 5" descr="Álcool Étilico Hidratado 70° 1L TUPI">
          <a:extLst>
            <a:ext uri="{FF2B5EF4-FFF2-40B4-BE49-F238E27FC236}">
              <a16:creationId xmlns:a16="http://schemas.microsoft.com/office/drawing/2014/main" id="{B76AEE0B-75A8-400C-B42F-5A67475466F8}"/>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208" name="AutoShape 5" descr="Álcool Étilico Hidratado 70° 1L TUPI">
          <a:extLst>
            <a:ext uri="{FF2B5EF4-FFF2-40B4-BE49-F238E27FC236}">
              <a16:creationId xmlns:a16="http://schemas.microsoft.com/office/drawing/2014/main" id="{CA4B3296-85C9-4F21-AF0F-4C08D6070EFD}"/>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209" name="AutoShape 5" descr="Álcool Étilico Hidratado 70° 1L TUPI">
          <a:extLst>
            <a:ext uri="{FF2B5EF4-FFF2-40B4-BE49-F238E27FC236}">
              <a16:creationId xmlns:a16="http://schemas.microsoft.com/office/drawing/2014/main" id="{F6C272F5-6BBE-4693-A802-CFA9910A0CF4}"/>
            </a:ext>
          </a:extLst>
        </xdr:cNvPr>
        <xdr:cNvSpPr>
          <a:spLocks noChangeAspect="1" noChangeArrowheads="1"/>
        </xdr:cNvSpPr>
      </xdr:nvSpPr>
      <xdr:spPr bwMode="auto">
        <a:xfrm>
          <a:off x="7215717"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210" name="AutoShape 5" descr="Álcool Étilico Hidratado 70° 1L TUPI">
          <a:extLst>
            <a:ext uri="{FF2B5EF4-FFF2-40B4-BE49-F238E27FC236}">
              <a16:creationId xmlns:a16="http://schemas.microsoft.com/office/drawing/2014/main" id="{222EE218-B660-4E50-9AD6-88010A93DD0E}"/>
            </a:ext>
          </a:extLst>
        </xdr:cNvPr>
        <xdr:cNvSpPr>
          <a:spLocks noChangeAspect="1" noChangeArrowheads="1"/>
        </xdr:cNvSpPr>
      </xdr:nvSpPr>
      <xdr:spPr bwMode="auto">
        <a:xfrm>
          <a:off x="7215717"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211" name="AutoShape 5" descr="Álcool Étilico Hidratado 70° 1L TUPI">
          <a:extLst>
            <a:ext uri="{FF2B5EF4-FFF2-40B4-BE49-F238E27FC236}">
              <a16:creationId xmlns:a16="http://schemas.microsoft.com/office/drawing/2014/main" id="{9800089F-6AD4-4C55-8F5C-0C69B8CFC918}"/>
            </a:ext>
          </a:extLst>
        </xdr:cNvPr>
        <xdr:cNvSpPr>
          <a:spLocks noChangeAspect="1" noChangeArrowheads="1"/>
        </xdr:cNvSpPr>
      </xdr:nvSpPr>
      <xdr:spPr bwMode="auto">
        <a:xfrm>
          <a:off x="7215717"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212" name="AutoShape 5" descr="Álcool Étilico Hidratado 70° 1L TUPI">
          <a:extLst>
            <a:ext uri="{FF2B5EF4-FFF2-40B4-BE49-F238E27FC236}">
              <a16:creationId xmlns:a16="http://schemas.microsoft.com/office/drawing/2014/main" id="{794B2CEB-5B7F-42D3-879E-A2E50BD8A4E8}"/>
            </a:ext>
          </a:extLst>
        </xdr:cNvPr>
        <xdr:cNvSpPr>
          <a:spLocks noChangeAspect="1" noChangeArrowheads="1"/>
        </xdr:cNvSpPr>
      </xdr:nvSpPr>
      <xdr:spPr bwMode="auto">
        <a:xfrm>
          <a:off x="7215717"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213" name="AutoShape 5" descr="Álcool Étilico Hidratado 70° 1L TUPI">
          <a:extLst>
            <a:ext uri="{FF2B5EF4-FFF2-40B4-BE49-F238E27FC236}">
              <a16:creationId xmlns:a16="http://schemas.microsoft.com/office/drawing/2014/main" id="{BC8E417B-41D7-41AC-9574-9DEBC7A4A451}"/>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214" name="AutoShape 5" descr="Álcool Étilico Hidratado 70° 1L TUPI">
          <a:extLst>
            <a:ext uri="{FF2B5EF4-FFF2-40B4-BE49-F238E27FC236}">
              <a16:creationId xmlns:a16="http://schemas.microsoft.com/office/drawing/2014/main" id="{8326DE01-1097-440B-937A-47ECA5ABC91A}"/>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215" name="AutoShape 5" descr="Álcool Étilico Hidratado 70° 1L TUPI">
          <a:extLst>
            <a:ext uri="{FF2B5EF4-FFF2-40B4-BE49-F238E27FC236}">
              <a16:creationId xmlns:a16="http://schemas.microsoft.com/office/drawing/2014/main" id="{EBA26087-30C4-439B-8188-A691E207D81C}"/>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216" name="AutoShape 5" descr="Álcool Étilico Hidratado 70° 1L TUPI">
          <a:extLst>
            <a:ext uri="{FF2B5EF4-FFF2-40B4-BE49-F238E27FC236}">
              <a16:creationId xmlns:a16="http://schemas.microsoft.com/office/drawing/2014/main" id="{315A10E9-D7CB-45EA-BC53-DB87F7CE453C}"/>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217" name="AutoShape 5" descr="Álcool Étilico Hidratado 70° 1L TUPI">
          <a:extLst>
            <a:ext uri="{FF2B5EF4-FFF2-40B4-BE49-F238E27FC236}">
              <a16:creationId xmlns:a16="http://schemas.microsoft.com/office/drawing/2014/main" id="{380F2BAE-9E58-4161-8C1D-524C3243A816}"/>
            </a:ext>
          </a:extLst>
        </xdr:cNvPr>
        <xdr:cNvSpPr>
          <a:spLocks noChangeAspect="1" noChangeArrowheads="1"/>
        </xdr:cNvSpPr>
      </xdr:nvSpPr>
      <xdr:spPr bwMode="auto">
        <a:xfrm>
          <a:off x="7215717"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33</xdr:row>
      <xdr:rowOff>464608</xdr:rowOff>
    </xdr:from>
    <xdr:ext cx="304800" cy="304800"/>
    <xdr:sp macro="" textlink="">
      <xdr:nvSpPr>
        <xdr:cNvPr id="1218" name="AutoShape 5" descr="Álcool Étilico Hidratado 70° 1L TUPI">
          <a:extLst>
            <a:ext uri="{FF2B5EF4-FFF2-40B4-BE49-F238E27FC236}">
              <a16:creationId xmlns:a16="http://schemas.microsoft.com/office/drawing/2014/main" id="{A85A8AC3-C6AA-4191-9CEE-4AF2B48F1DA4}"/>
            </a:ext>
          </a:extLst>
        </xdr:cNvPr>
        <xdr:cNvSpPr>
          <a:spLocks noChangeAspect="1" noChangeArrowheads="1"/>
        </xdr:cNvSpPr>
      </xdr:nvSpPr>
      <xdr:spPr bwMode="auto">
        <a:xfrm>
          <a:off x="7215717"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219" name="AutoShape 5" descr="Álcool Étilico Hidratado 70° 1L TUPI">
          <a:extLst>
            <a:ext uri="{FF2B5EF4-FFF2-40B4-BE49-F238E27FC236}">
              <a16:creationId xmlns:a16="http://schemas.microsoft.com/office/drawing/2014/main" id="{A72BFE3A-B5B6-4C65-91B1-EE27C6AA75CD}"/>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220" name="AutoShape 5" descr="Álcool Étilico Hidratado 70° 1L TUPI">
          <a:extLst>
            <a:ext uri="{FF2B5EF4-FFF2-40B4-BE49-F238E27FC236}">
              <a16:creationId xmlns:a16="http://schemas.microsoft.com/office/drawing/2014/main" id="{3EFF74AC-73F2-473C-A340-C5C138CD3862}"/>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221" name="AutoShape 5" descr="Álcool Étilico Hidratado 70° 1L TUPI">
          <a:extLst>
            <a:ext uri="{FF2B5EF4-FFF2-40B4-BE49-F238E27FC236}">
              <a16:creationId xmlns:a16="http://schemas.microsoft.com/office/drawing/2014/main" id="{FD77A220-44D6-4399-BB22-7E7AEE1D915F}"/>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222" name="AutoShape 5" descr="Álcool Étilico Hidratado 70° 1L TUPI">
          <a:extLst>
            <a:ext uri="{FF2B5EF4-FFF2-40B4-BE49-F238E27FC236}">
              <a16:creationId xmlns:a16="http://schemas.microsoft.com/office/drawing/2014/main" id="{C2E39709-FF24-474F-B7B8-9E35FA61D1C4}"/>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223" name="AutoShape 5" descr="Álcool Étilico Hidratado 70° 1L TUPI">
          <a:extLst>
            <a:ext uri="{FF2B5EF4-FFF2-40B4-BE49-F238E27FC236}">
              <a16:creationId xmlns:a16="http://schemas.microsoft.com/office/drawing/2014/main" id="{AD9BD6BE-A72E-4262-BED6-9A4FFF928643}"/>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33</xdr:row>
      <xdr:rowOff>464608</xdr:rowOff>
    </xdr:from>
    <xdr:ext cx="304800" cy="304800"/>
    <xdr:sp macro="" textlink="">
      <xdr:nvSpPr>
        <xdr:cNvPr id="1224" name="AutoShape 5" descr="Álcool Étilico Hidratado 70° 1L TUPI">
          <a:extLst>
            <a:ext uri="{FF2B5EF4-FFF2-40B4-BE49-F238E27FC236}">
              <a16:creationId xmlns:a16="http://schemas.microsoft.com/office/drawing/2014/main" id="{F12E1CA6-F2F4-476E-9EE7-CC41A0ECDF3D}"/>
            </a:ext>
          </a:extLst>
        </xdr:cNvPr>
        <xdr:cNvSpPr>
          <a:spLocks noChangeAspect="1" noChangeArrowheads="1"/>
        </xdr:cNvSpPr>
      </xdr:nvSpPr>
      <xdr:spPr bwMode="auto">
        <a:xfrm>
          <a:off x="7215717"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33</xdr:row>
      <xdr:rowOff>464608</xdr:rowOff>
    </xdr:from>
    <xdr:ext cx="304800" cy="304800"/>
    <xdr:sp macro="" textlink="">
      <xdr:nvSpPr>
        <xdr:cNvPr id="1225" name="AutoShape 5" descr="Álcool Étilico Hidratado 70° 1L TUPI">
          <a:extLst>
            <a:ext uri="{FF2B5EF4-FFF2-40B4-BE49-F238E27FC236}">
              <a16:creationId xmlns:a16="http://schemas.microsoft.com/office/drawing/2014/main" id="{5A860625-CE49-4F6E-B457-C67F0586203F}"/>
            </a:ext>
          </a:extLst>
        </xdr:cNvPr>
        <xdr:cNvSpPr>
          <a:spLocks noChangeAspect="1" noChangeArrowheads="1"/>
        </xdr:cNvSpPr>
      </xdr:nvSpPr>
      <xdr:spPr bwMode="auto">
        <a:xfrm>
          <a:off x="7840133"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33</xdr:row>
      <xdr:rowOff>464608</xdr:rowOff>
    </xdr:from>
    <xdr:ext cx="304800" cy="304800"/>
    <xdr:sp macro="" textlink="">
      <xdr:nvSpPr>
        <xdr:cNvPr id="1226" name="AutoShape 5" descr="Álcool Étilico Hidratado 70° 1L TUPI">
          <a:extLst>
            <a:ext uri="{FF2B5EF4-FFF2-40B4-BE49-F238E27FC236}">
              <a16:creationId xmlns:a16="http://schemas.microsoft.com/office/drawing/2014/main" id="{205CF544-A17E-45E6-9053-D8553E7722D6}"/>
            </a:ext>
          </a:extLst>
        </xdr:cNvPr>
        <xdr:cNvSpPr>
          <a:spLocks noChangeAspect="1" noChangeArrowheads="1"/>
        </xdr:cNvSpPr>
      </xdr:nvSpPr>
      <xdr:spPr bwMode="auto">
        <a:xfrm>
          <a:off x="7840133" y="13344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227" name="AutoShape 5" descr="Álcool Étilico Hidratado 70° 1L TUPI">
          <a:extLst>
            <a:ext uri="{FF2B5EF4-FFF2-40B4-BE49-F238E27FC236}">
              <a16:creationId xmlns:a16="http://schemas.microsoft.com/office/drawing/2014/main" id="{45F9EE3C-AC87-4C78-AAA6-8153D5E340E3}"/>
            </a:ext>
          </a:extLst>
        </xdr:cNvPr>
        <xdr:cNvSpPr>
          <a:spLocks noChangeAspect="1" noChangeArrowheads="1"/>
        </xdr:cNvSpPr>
      </xdr:nvSpPr>
      <xdr:spPr bwMode="auto">
        <a:xfrm>
          <a:off x="7215717"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228" name="AutoShape 5" descr="Álcool Étilico Hidratado 70° 1L TUPI">
          <a:extLst>
            <a:ext uri="{FF2B5EF4-FFF2-40B4-BE49-F238E27FC236}">
              <a16:creationId xmlns:a16="http://schemas.microsoft.com/office/drawing/2014/main" id="{C378D09D-68A3-43B6-ABF0-51CF7B7988F9}"/>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229" name="AutoShape 5" descr="Álcool Étilico Hidratado 70° 1L TUPI">
          <a:extLst>
            <a:ext uri="{FF2B5EF4-FFF2-40B4-BE49-F238E27FC236}">
              <a16:creationId xmlns:a16="http://schemas.microsoft.com/office/drawing/2014/main" id="{C5A76FC8-9866-4FB8-A367-D1D9F3C56444}"/>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230" name="AutoShape 5" descr="Álcool Étilico Hidratado 70° 1L TUPI">
          <a:extLst>
            <a:ext uri="{FF2B5EF4-FFF2-40B4-BE49-F238E27FC236}">
              <a16:creationId xmlns:a16="http://schemas.microsoft.com/office/drawing/2014/main" id="{00C1DA29-EAD5-49ED-8B1D-C94A6CC3F089}"/>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231" name="AutoShape 5" descr="Álcool Étilico Hidratado 70° 1L TUPI">
          <a:extLst>
            <a:ext uri="{FF2B5EF4-FFF2-40B4-BE49-F238E27FC236}">
              <a16:creationId xmlns:a16="http://schemas.microsoft.com/office/drawing/2014/main" id="{0EB1149C-10EC-4473-855F-7AEF38D95079}"/>
            </a:ext>
          </a:extLst>
        </xdr:cNvPr>
        <xdr:cNvSpPr>
          <a:spLocks noChangeAspect="1" noChangeArrowheads="1"/>
        </xdr:cNvSpPr>
      </xdr:nvSpPr>
      <xdr:spPr bwMode="auto">
        <a:xfrm>
          <a:off x="7840133"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232" name="AutoShape 5" descr="Álcool Étilico Hidratado 70° 1L TUPI">
          <a:extLst>
            <a:ext uri="{FF2B5EF4-FFF2-40B4-BE49-F238E27FC236}">
              <a16:creationId xmlns:a16="http://schemas.microsoft.com/office/drawing/2014/main" id="{8C7FCAAF-8AEB-48CF-B6DB-8BC146EBBCF1}"/>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0</xdr:rowOff>
    </xdr:from>
    <xdr:ext cx="304800" cy="304800"/>
    <xdr:sp macro="" textlink="">
      <xdr:nvSpPr>
        <xdr:cNvPr id="1233" name="AutoShape 5" descr="Álcool Étilico Hidratado 70° 1L TUPI">
          <a:extLst>
            <a:ext uri="{FF2B5EF4-FFF2-40B4-BE49-F238E27FC236}">
              <a16:creationId xmlns:a16="http://schemas.microsoft.com/office/drawing/2014/main" id="{E0F445E2-B388-4570-911A-1C2793CD8AAF}"/>
            </a:ext>
          </a:extLst>
        </xdr:cNvPr>
        <xdr:cNvSpPr>
          <a:spLocks noChangeAspect="1" noChangeArrowheads="1"/>
        </xdr:cNvSpPr>
      </xdr:nvSpPr>
      <xdr:spPr bwMode="auto">
        <a:xfrm>
          <a:off x="6908800" y="1351491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234" name="AutoShape 5" descr="Álcool Étilico Hidratado 70° 1L TUPI">
          <a:extLst>
            <a:ext uri="{FF2B5EF4-FFF2-40B4-BE49-F238E27FC236}">
              <a16:creationId xmlns:a16="http://schemas.microsoft.com/office/drawing/2014/main" id="{93B2B7AD-1680-4175-9E14-868EB2E26A33}"/>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235" name="AutoShape 5" descr="Álcool Étilico Hidratado 70° 1L TUPI">
          <a:extLst>
            <a:ext uri="{FF2B5EF4-FFF2-40B4-BE49-F238E27FC236}">
              <a16:creationId xmlns:a16="http://schemas.microsoft.com/office/drawing/2014/main" id="{88257925-92CB-465A-96D7-C3D5893FB771}"/>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0</xdr:rowOff>
    </xdr:from>
    <xdr:ext cx="304800" cy="304800"/>
    <xdr:sp macro="" textlink="">
      <xdr:nvSpPr>
        <xdr:cNvPr id="1236" name="AutoShape 5" descr="Álcool Étilico Hidratado 70° 1L TUPI">
          <a:extLst>
            <a:ext uri="{FF2B5EF4-FFF2-40B4-BE49-F238E27FC236}">
              <a16:creationId xmlns:a16="http://schemas.microsoft.com/office/drawing/2014/main" id="{58125D92-C2CA-4E4C-9EA0-6524366D9A2C}"/>
            </a:ext>
          </a:extLst>
        </xdr:cNvPr>
        <xdr:cNvSpPr>
          <a:spLocks noChangeAspect="1" noChangeArrowheads="1"/>
        </xdr:cNvSpPr>
      </xdr:nvSpPr>
      <xdr:spPr bwMode="auto">
        <a:xfrm>
          <a:off x="6908800" y="1351491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237" name="AutoShape 5" descr="Álcool Étilico Hidratado 70° 1L TUPI">
          <a:extLst>
            <a:ext uri="{FF2B5EF4-FFF2-40B4-BE49-F238E27FC236}">
              <a16:creationId xmlns:a16="http://schemas.microsoft.com/office/drawing/2014/main" id="{B69813F9-323D-46C4-AE79-F35851EF679E}"/>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238" name="AutoShape 5" descr="Álcool Étilico Hidratado 70° 1L TUPI">
          <a:extLst>
            <a:ext uri="{FF2B5EF4-FFF2-40B4-BE49-F238E27FC236}">
              <a16:creationId xmlns:a16="http://schemas.microsoft.com/office/drawing/2014/main" id="{88073156-4E25-4A5D-A760-8A1A3B9CF56B}"/>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0</xdr:rowOff>
    </xdr:from>
    <xdr:ext cx="304800" cy="304800"/>
    <xdr:sp macro="" textlink="">
      <xdr:nvSpPr>
        <xdr:cNvPr id="1239" name="AutoShape 5" descr="Álcool Étilico Hidratado 70° 1L TUPI">
          <a:extLst>
            <a:ext uri="{FF2B5EF4-FFF2-40B4-BE49-F238E27FC236}">
              <a16:creationId xmlns:a16="http://schemas.microsoft.com/office/drawing/2014/main" id="{D20E41B5-2B7C-4935-9CAA-0A4820A8DA4C}"/>
            </a:ext>
          </a:extLst>
        </xdr:cNvPr>
        <xdr:cNvSpPr>
          <a:spLocks noChangeAspect="1" noChangeArrowheads="1"/>
        </xdr:cNvSpPr>
      </xdr:nvSpPr>
      <xdr:spPr bwMode="auto">
        <a:xfrm>
          <a:off x="6908800" y="1351491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240" name="AutoShape 5" descr="Álcool Étilico Hidratado 70° 1L TUPI">
          <a:extLst>
            <a:ext uri="{FF2B5EF4-FFF2-40B4-BE49-F238E27FC236}">
              <a16:creationId xmlns:a16="http://schemas.microsoft.com/office/drawing/2014/main" id="{20A37F9F-8CD6-4317-8DA3-1BFB4FA73759}"/>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241" name="AutoShape 5" descr="Álcool Étilico Hidratado 70° 1L TUPI">
          <a:extLst>
            <a:ext uri="{FF2B5EF4-FFF2-40B4-BE49-F238E27FC236}">
              <a16:creationId xmlns:a16="http://schemas.microsoft.com/office/drawing/2014/main" id="{0DB84598-8372-4178-A033-0BD3A84708EE}"/>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242" name="AutoShape 5" descr="Álcool Étilico Hidratado 70° 1L TUPI">
          <a:extLst>
            <a:ext uri="{FF2B5EF4-FFF2-40B4-BE49-F238E27FC236}">
              <a16:creationId xmlns:a16="http://schemas.microsoft.com/office/drawing/2014/main" id="{232003EC-B3DA-4210-8AD6-D3C8E33D5124}"/>
            </a:ext>
          </a:extLst>
        </xdr:cNvPr>
        <xdr:cNvSpPr>
          <a:spLocks noChangeAspect="1" noChangeArrowheads="1"/>
        </xdr:cNvSpPr>
      </xdr:nvSpPr>
      <xdr:spPr bwMode="auto">
        <a:xfrm>
          <a:off x="6908800" y="1390544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243" name="AutoShape 5" descr="Álcool Étilico Hidratado 70° 1L TUPI">
          <a:extLst>
            <a:ext uri="{FF2B5EF4-FFF2-40B4-BE49-F238E27FC236}">
              <a16:creationId xmlns:a16="http://schemas.microsoft.com/office/drawing/2014/main" id="{63DB8ECA-613B-4120-8BA7-1CF282A9C832}"/>
            </a:ext>
          </a:extLst>
        </xdr:cNvPr>
        <xdr:cNvSpPr>
          <a:spLocks noChangeAspect="1" noChangeArrowheads="1"/>
        </xdr:cNvSpPr>
      </xdr:nvSpPr>
      <xdr:spPr bwMode="auto">
        <a:xfrm>
          <a:off x="7215717"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244" name="AutoShape 5" descr="Álcool Étilico Hidratado 70° 1L TUPI">
          <a:extLst>
            <a:ext uri="{FF2B5EF4-FFF2-40B4-BE49-F238E27FC236}">
              <a16:creationId xmlns:a16="http://schemas.microsoft.com/office/drawing/2014/main" id="{ED96A516-4B56-4395-BE61-89217B41A062}"/>
            </a:ext>
          </a:extLst>
        </xdr:cNvPr>
        <xdr:cNvSpPr>
          <a:spLocks noChangeAspect="1" noChangeArrowheads="1"/>
        </xdr:cNvSpPr>
      </xdr:nvSpPr>
      <xdr:spPr bwMode="auto">
        <a:xfrm>
          <a:off x="7215717"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245" name="AutoShape 5" descr="Álcool Étilico Hidratado 70° 1L TUPI">
          <a:extLst>
            <a:ext uri="{FF2B5EF4-FFF2-40B4-BE49-F238E27FC236}">
              <a16:creationId xmlns:a16="http://schemas.microsoft.com/office/drawing/2014/main" id="{63FE09AE-6578-4213-940E-63D85473DC16}"/>
            </a:ext>
          </a:extLst>
        </xdr:cNvPr>
        <xdr:cNvSpPr>
          <a:spLocks noChangeAspect="1" noChangeArrowheads="1"/>
        </xdr:cNvSpPr>
      </xdr:nvSpPr>
      <xdr:spPr bwMode="auto">
        <a:xfrm>
          <a:off x="7215717" y="1397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0</xdr:col>
      <xdr:colOff>32658</xdr:colOff>
      <xdr:row>0</xdr:row>
      <xdr:rowOff>0</xdr:rowOff>
    </xdr:from>
    <xdr:to>
      <xdr:col>2</xdr:col>
      <xdr:colOff>1428477</xdr:colOff>
      <xdr:row>4</xdr:row>
      <xdr:rowOff>20881</xdr:rowOff>
    </xdr:to>
    <xdr:pic>
      <xdr:nvPicPr>
        <xdr:cNvPr id="1246" name="Imagem 1245" descr="Jurisprudência">
          <a:extLst>
            <a:ext uri="{FF2B5EF4-FFF2-40B4-BE49-F238E27FC236}">
              <a16:creationId xmlns:a16="http://schemas.microsoft.com/office/drawing/2014/main" id="{7871CAE9-962D-429B-97BA-95FE4E55B0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658" y="0"/>
          <a:ext cx="2138769" cy="925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421217</xdr:colOff>
      <xdr:row>33</xdr:row>
      <xdr:rowOff>464608</xdr:rowOff>
    </xdr:from>
    <xdr:ext cx="304800" cy="304800"/>
    <xdr:sp macro="" textlink="">
      <xdr:nvSpPr>
        <xdr:cNvPr id="1247" name="AutoShape 5" descr="Álcool Étilico Hidratado 70° 1L TUPI">
          <a:extLst>
            <a:ext uri="{FF2B5EF4-FFF2-40B4-BE49-F238E27FC236}">
              <a16:creationId xmlns:a16="http://schemas.microsoft.com/office/drawing/2014/main" id="{9FD23056-D9F2-4B35-8400-176EFF849015}"/>
            </a:ext>
          </a:extLst>
        </xdr:cNvPr>
        <xdr:cNvSpPr>
          <a:spLocks noChangeAspect="1" noChangeArrowheads="1"/>
        </xdr:cNvSpPr>
      </xdr:nvSpPr>
      <xdr:spPr bwMode="auto">
        <a:xfrm>
          <a:off x="7203017" y="17514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33</xdr:row>
      <xdr:rowOff>464608</xdr:rowOff>
    </xdr:from>
    <xdr:ext cx="304800" cy="304800"/>
    <xdr:sp macro="" textlink="">
      <xdr:nvSpPr>
        <xdr:cNvPr id="1248" name="AutoShape 5" descr="Álcool Étilico Hidratado 70° 1L TUPI">
          <a:extLst>
            <a:ext uri="{FF2B5EF4-FFF2-40B4-BE49-F238E27FC236}">
              <a16:creationId xmlns:a16="http://schemas.microsoft.com/office/drawing/2014/main" id="{BAA2086D-F651-4B44-B3BB-40966147B5CE}"/>
            </a:ext>
          </a:extLst>
        </xdr:cNvPr>
        <xdr:cNvSpPr>
          <a:spLocks noChangeAspect="1" noChangeArrowheads="1"/>
        </xdr:cNvSpPr>
      </xdr:nvSpPr>
      <xdr:spPr bwMode="auto">
        <a:xfrm>
          <a:off x="7830608" y="17514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390525</xdr:rowOff>
    </xdr:from>
    <xdr:ext cx="304800" cy="304800"/>
    <xdr:sp macro="" textlink="">
      <xdr:nvSpPr>
        <xdr:cNvPr id="1249" name="AutoShape 5" descr="Álcool Étilico Hidratado 70° 1L TUPI">
          <a:extLst>
            <a:ext uri="{FF2B5EF4-FFF2-40B4-BE49-F238E27FC236}">
              <a16:creationId xmlns:a16="http://schemas.microsoft.com/office/drawing/2014/main" id="{568B6B9F-7D19-41C1-8EA1-DD7F96C88DE8}"/>
            </a:ext>
          </a:extLst>
        </xdr:cNvPr>
        <xdr:cNvSpPr>
          <a:spLocks noChangeAspect="1" noChangeArrowheads="1"/>
        </xdr:cNvSpPr>
      </xdr:nvSpPr>
      <xdr:spPr bwMode="auto">
        <a:xfrm>
          <a:off x="6896100" y="17516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390525</xdr:rowOff>
    </xdr:from>
    <xdr:ext cx="304800" cy="304800"/>
    <xdr:sp macro="" textlink="">
      <xdr:nvSpPr>
        <xdr:cNvPr id="1250" name="AutoShape 5" descr="Álcool Étilico Hidratado 70° 1L TUPI">
          <a:extLst>
            <a:ext uri="{FF2B5EF4-FFF2-40B4-BE49-F238E27FC236}">
              <a16:creationId xmlns:a16="http://schemas.microsoft.com/office/drawing/2014/main" id="{57B7B842-8801-494F-9BEC-4A2CC6A6933E}"/>
            </a:ext>
          </a:extLst>
        </xdr:cNvPr>
        <xdr:cNvSpPr>
          <a:spLocks noChangeAspect="1" noChangeArrowheads="1"/>
        </xdr:cNvSpPr>
      </xdr:nvSpPr>
      <xdr:spPr bwMode="auto">
        <a:xfrm>
          <a:off x="6896100" y="17516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33</xdr:row>
      <xdr:rowOff>464608</xdr:rowOff>
    </xdr:from>
    <xdr:ext cx="304800" cy="304800"/>
    <xdr:sp macro="" textlink="">
      <xdr:nvSpPr>
        <xdr:cNvPr id="1251" name="AutoShape 5" descr="Álcool Étilico Hidratado 70° 1L TUPI">
          <a:extLst>
            <a:ext uri="{FF2B5EF4-FFF2-40B4-BE49-F238E27FC236}">
              <a16:creationId xmlns:a16="http://schemas.microsoft.com/office/drawing/2014/main" id="{DFCC0203-437A-4305-B08A-1C5539297306}"/>
            </a:ext>
          </a:extLst>
        </xdr:cNvPr>
        <xdr:cNvSpPr>
          <a:spLocks noChangeAspect="1" noChangeArrowheads="1"/>
        </xdr:cNvSpPr>
      </xdr:nvSpPr>
      <xdr:spPr bwMode="auto">
        <a:xfrm>
          <a:off x="7830608" y="17514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252" name="AutoShape 5" descr="Álcool Étilico Hidratado 70° 1L TUPI">
          <a:extLst>
            <a:ext uri="{FF2B5EF4-FFF2-40B4-BE49-F238E27FC236}">
              <a16:creationId xmlns:a16="http://schemas.microsoft.com/office/drawing/2014/main" id="{00E60FDA-1731-4D93-8992-584E3A59B1BC}"/>
            </a:ext>
          </a:extLst>
        </xdr:cNvPr>
        <xdr:cNvSpPr>
          <a:spLocks noChangeAspect="1" noChangeArrowheads="1"/>
        </xdr:cNvSpPr>
      </xdr:nvSpPr>
      <xdr:spPr bwMode="auto">
        <a:xfrm>
          <a:off x="6896100" y="1790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33</xdr:row>
      <xdr:rowOff>464608</xdr:rowOff>
    </xdr:from>
    <xdr:ext cx="304800" cy="304800"/>
    <xdr:sp macro="" textlink="">
      <xdr:nvSpPr>
        <xdr:cNvPr id="1253" name="AutoShape 5" descr="Álcool Étilico Hidratado 70° 1L TUPI">
          <a:extLst>
            <a:ext uri="{FF2B5EF4-FFF2-40B4-BE49-F238E27FC236}">
              <a16:creationId xmlns:a16="http://schemas.microsoft.com/office/drawing/2014/main" id="{2201727F-573A-4722-BAFC-67808FB82D63}"/>
            </a:ext>
          </a:extLst>
        </xdr:cNvPr>
        <xdr:cNvSpPr>
          <a:spLocks noChangeAspect="1" noChangeArrowheads="1"/>
        </xdr:cNvSpPr>
      </xdr:nvSpPr>
      <xdr:spPr bwMode="auto">
        <a:xfrm>
          <a:off x="7203017" y="17514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33</xdr:row>
      <xdr:rowOff>464608</xdr:rowOff>
    </xdr:from>
    <xdr:ext cx="304800" cy="304800"/>
    <xdr:sp macro="" textlink="">
      <xdr:nvSpPr>
        <xdr:cNvPr id="1254" name="AutoShape 5" descr="Álcool Étilico Hidratado 70° 1L TUPI">
          <a:extLst>
            <a:ext uri="{FF2B5EF4-FFF2-40B4-BE49-F238E27FC236}">
              <a16:creationId xmlns:a16="http://schemas.microsoft.com/office/drawing/2014/main" id="{27B1F8AE-62EC-4166-800A-E6D545671DDF}"/>
            </a:ext>
          </a:extLst>
        </xdr:cNvPr>
        <xdr:cNvSpPr>
          <a:spLocks noChangeAspect="1" noChangeArrowheads="1"/>
        </xdr:cNvSpPr>
      </xdr:nvSpPr>
      <xdr:spPr bwMode="auto">
        <a:xfrm>
          <a:off x="7830608" y="17514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33</xdr:row>
      <xdr:rowOff>464608</xdr:rowOff>
    </xdr:from>
    <xdr:ext cx="304800" cy="304800"/>
    <xdr:sp macro="" textlink="">
      <xdr:nvSpPr>
        <xdr:cNvPr id="1255" name="AutoShape 5" descr="Álcool Étilico Hidratado 70° 1L TUPI">
          <a:extLst>
            <a:ext uri="{FF2B5EF4-FFF2-40B4-BE49-F238E27FC236}">
              <a16:creationId xmlns:a16="http://schemas.microsoft.com/office/drawing/2014/main" id="{82E65F72-32C3-4E62-91BE-B2AEAE4AEC7A}"/>
            </a:ext>
          </a:extLst>
        </xdr:cNvPr>
        <xdr:cNvSpPr>
          <a:spLocks noChangeAspect="1" noChangeArrowheads="1"/>
        </xdr:cNvSpPr>
      </xdr:nvSpPr>
      <xdr:spPr bwMode="auto">
        <a:xfrm>
          <a:off x="7830608" y="17514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256" name="AutoShape 5" descr="Álcool Étilico Hidratado 70° 1L TUPI">
          <a:extLst>
            <a:ext uri="{FF2B5EF4-FFF2-40B4-BE49-F238E27FC236}">
              <a16:creationId xmlns:a16="http://schemas.microsoft.com/office/drawing/2014/main" id="{460108CD-1CC6-4535-A901-B2F2C374E010}"/>
            </a:ext>
          </a:extLst>
        </xdr:cNvPr>
        <xdr:cNvSpPr>
          <a:spLocks noChangeAspect="1" noChangeArrowheads="1"/>
        </xdr:cNvSpPr>
      </xdr:nvSpPr>
      <xdr:spPr bwMode="auto">
        <a:xfrm>
          <a:off x="7203017"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257" name="AutoShape 5" descr="Álcool Étilico Hidratado 70° 1L TUPI">
          <a:extLst>
            <a:ext uri="{FF2B5EF4-FFF2-40B4-BE49-F238E27FC236}">
              <a16:creationId xmlns:a16="http://schemas.microsoft.com/office/drawing/2014/main" id="{A341EEE8-D163-4CB2-B2A9-08AB9E61D862}"/>
            </a:ext>
          </a:extLst>
        </xdr:cNvPr>
        <xdr:cNvSpPr>
          <a:spLocks noChangeAspect="1" noChangeArrowheads="1"/>
        </xdr:cNvSpPr>
      </xdr:nvSpPr>
      <xdr:spPr bwMode="auto">
        <a:xfrm>
          <a:off x="7830608"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258" name="AutoShape 5" descr="Álcool Étilico Hidratado 70° 1L TUPI">
          <a:extLst>
            <a:ext uri="{FF2B5EF4-FFF2-40B4-BE49-F238E27FC236}">
              <a16:creationId xmlns:a16="http://schemas.microsoft.com/office/drawing/2014/main" id="{DFE538AA-3547-4D7F-99D6-9A8222A37941}"/>
            </a:ext>
          </a:extLst>
        </xdr:cNvPr>
        <xdr:cNvSpPr>
          <a:spLocks noChangeAspect="1" noChangeArrowheads="1"/>
        </xdr:cNvSpPr>
      </xdr:nvSpPr>
      <xdr:spPr bwMode="auto">
        <a:xfrm>
          <a:off x="6896100" y="1790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259" name="AutoShape 5" descr="Álcool Étilico Hidratado 70° 1L TUPI">
          <a:extLst>
            <a:ext uri="{FF2B5EF4-FFF2-40B4-BE49-F238E27FC236}">
              <a16:creationId xmlns:a16="http://schemas.microsoft.com/office/drawing/2014/main" id="{B81BDE3A-6365-4BA1-B66D-B25B1F9AD541}"/>
            </a:ext>
          </a:extLst>
        </xdr:cNvPr>
        <xdr:cNvSpPr>
          <a:spLocks noChangeAspect="1" noChangeArrowheads="1"/>
        </xdr:cNvSpPr>
      </xdr:nvSpPr>
      <xdr:spPr bwMode="auto">
        <a:xfrm>
          <a:off x="6896100" y="1790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260" name="AutoShape 5" descr="Álcool Étilico Hidratado 70° 1L TUPI">
          <a:extLst>
            <a:ext uri="{FF2B5EF4-FFF2-40B4-BE49-F238E27FC236}">
              <a16:creationId xmlns:a16="http://schemas.microsoft.com/office/drawing/2014/main" id="{540AFE7B-6DB8-4A95-8FBA-D30DD8C75DAA}"/>
            </a:ext>
          </a:extLst>
        </xdr:cNvPr>
        <xdr:cNvSpPr>
          <a:spLocks noChangeAspect="1" noChangeArrowheads="1"/>
        </xdr:cNvSpPr>
      </xdr:nvSpPr>
      <xdr:spPr bwMode="auto">
        <a:xfrm>
          <a:off x="7203017"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261" name="AutoShape 5" descr="Álcool Étilico Hidratado 70° 1L TUPI">
          <a:extLst>
            <a:ext uri="{FF2B5EF4-FFF2-40B4-BE49-F238E27FC236}">
              <a16:creationId xmlns:a16="http://schemas.microsoft.com/office/drawing/2014/main" id="{8AE561AF-907C-426D-BAB4-2CAE91DEC02D}"/>
            </a:ext>
          </a:extLst>
        </xdr:cNvPr>
        <xdr:cNvSpPr>
          <a:spLocks noChangeAspect="1" noChangeArrowheads="1"/>
        </xdr:cNvSpPr>
      </xdr:nvSpPr>
      <xdr:spPr bwMode="auto">
        <a:xfrm>
          <a:off x="7830608"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262" name="AutoShape 5" descr="Álcool Étilico Hidratado 70° 1L TUPI">
          <a:extLst>
            <a:ext uri="{FF2B5EF4-FFF2-40B4-BE49-F238E27FC236}">
              <a16:creationId xmlns:a16="http://schemas.microsoft.com/office/drawing/2014/main" id="{D65250D3-6E7B-4222-AB18-1730BB4021AE}"/>
            </a:ext>
          </a:extLst>
        </xdr:cNvPr>
        <xdr:cNvSpPr>
          <a:spLocks noChangeAspect="1" noChangeArrowheads="1"/>
        </xdr:cNvSpPr>
      </xdr:nvSpPr>
      <xdr:spPr bwMode="auto">
        <a:xfrm>
          <a:off x="6896100" y="1790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263" name="AutoShape 5" descr="Álcool Étilico Hidratado 70° 1L TUPI">
          <a:extLst>
            <a:ext uri="{FF2B5EF4-FFF2-40B4-BE49-F238E27FC236}">
              <a16:creationId xmlns:a16="http://schemas.microsoft.com/office/drawing/2014/main" id="{87332682-B3B9-4CC2-98AD-B585EDDB42B5}"/>
            </a:ext>
          </a:extLst>
        </xdr:cNvPr>
        <xdr:cNvSpPr>
          <a:spLocks noChangeAspect="1" noChangeArrowheads="1"/>
        </xdr:cNvSpPr>
      </xdr:nvSpPr>
      <xdr:spPr bwMode="auto">
        <a:xfrm>
          <a:off x="6896100" y="1790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264" name="AutoShape 5" descr="Álcool Étilico Hidratado 70° 1L TUPI">
          <a:extLst>
            <a:ext uri="{FF2B5EF4-FFF2-40B4-BE49-F238E27FC236}">
              <a16:creationId xmlns:a16="http://schemas.microsoft.com/office/drawing/2014/main" id="{FDD2AD8D-CA61-4D5E-B0AA-834FC4E28659}"/>
            </a:ext>
          </a:extLst>
        </xdr:cNvPr>
        <xdr:cNvSpPr>
          <a:spLocks noChangeAspect="1" noChangeArrowheads="1"/>
        </xdr:cNvSpPr>
      </xdr:nvSpPr>
      <xdr:spPr bwMode="auto">
        <a:xfrm>
          <a:off x="7830608"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265" name="AutoShape 5" descr="Álcool Étilico Hidratado 70° 1L TUPI">
          <a:extLst>
            <a:ext uri="{FF2B5EF4-FFF2-40B4-BE49-F238E27FC236}">
              <a16:creationId xmlns:a16="http://schemas.microsoft.com/office/drawing/2014/main" id="{1D5C6732-6F39-4724-8275-5A12F4289916}"/>
            </a:ext>
          </a:extLst>
        </xdr:cNvPr>
        <xdr:cNvSpPr>
          <a:spLocks noChangeAspect="1" noChangeArrowheads="1"/>
        </xdr:cNvSpPr>
      </xdr:nvSpPr>
      <xdr:spPr bwMode="auto">
        <a:xfrm>
          <a:off x="7203017"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266" name="AutoShape 5" descr="Álcool Étilico Hidratado 70° 1L TUPI">
          <a:extLst>
            <a:ext uri="{FF2B5EF4-FFF2-40B4-BE49-F238E27FC236}">
              <a16:creationId xmlns:a16="http://schemas.microsoft.com/office/drawing/2014/main" id="{5BDC45BB-56EA-49FA-866F-C8337AAA9129}"/>
            </a:ext>
          </a:extLst>
        </xdr:cNvPr>
        <xdr:cNvSpPr>
          <a:spLocks noChangeAspect="1" noChangeArrowheads="1"/>
        </xdr:cNvSpPr>
      </xdr:nvSpPr>
      <xdr:spPr bwMode="auto">
        <a:xfrm>
          <a:off x="7830608"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267" name="AutoShape 5" descr="Álcool Étilico Hidratado 70° 1L TUPI">
          <a:extLst>
            <a:ext uri="{FF2B5EF4-FFF2-40B4-BE49-F238E27FC236}">
              <a16:creationId xmlns:a16="http://schemas.microsoft.com/office/drawing/2014/main" id="{CE99936E-74BE-4BE2-A4AC-6E227389C0E7}"/>
            </a:ext>
          </a:extLst>
        </xdr:cNvPr>
        <xdr:cNvSpPr>
          <a:spLocks noChangeAspect="1" noChangeArrowheads="1"/>
        </xdr:cNvSpPr>
      </xdr:nvSpPr>
      <xdr:spPr bwMode="auto">
        <a:xfrm>
          <a:off x="7830608"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268" name="AutoShape 5" descr="Álcool Étilico Hidratado 70° 1L TUPI">
          <a:extLst>
            <a:ext uri="{FF2B5EF4-FFF2-40B4-BE49-F238E27FC236}">
              <a16:creationId xmlns:a16="http://schemas.microsoft.com/office/drawing/2014/main" id="{44AAFDDF-43A1-4CFC-BD89-C709AD16B100}"/>
            </a:ext>
          </a:extLst>
        </xdr:cNvPr>
        <xdr:cNvSpPr>
          <a:spLocks noChangeAspect="1" noChangeArrowheads="1"/>
        </xdr:cNvSpPr>
      </xdr:nvSpPr>
      <xdr:spPr bwMode="auto">
        <a:xfrm>
          <a:off x="7203017"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269" name="AutoShape 5" descr="Álcool Étilico Hidratado 70° 1L TUPI">
          <a:extLst>
            <a:ext uri="{FF2B5EF4-FFF2-40B4-BE49-F238E27FC236}">
              <a16:creationId xmlns:a16="http://schemas.microsoft.com/office/drawing/2014/main" id="{D3A71132-4259-4387-9C2D-B6195BAB2BD3}"/>
            </a:ext>
          </a:extLst>
        </xdr:cNvPr>
        <xdr:cNvSpPr>
          <a:spLocks noChangeAspect="1" noChangeArrowheads="1"/>
        </xdr:cNvSpPr>
      </xdr:nvSpPr>
      <xdr:spPr bwMode="auto">
        <a:xfrm>
          <a:off x="7830608"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270" name="AutoShape 5" descr="Álcool Étilico Hidratado 70° 1L TUPI">
          <a:extLst>
            <a:ext uri="{FF2B5EF4-FFF2-40B4-BE49-F238E27FC236}">
              <a16:creationId xmlns:a16="http://schemas.microsoft.com/office/drawing/2014/main" id="{45E7AB42-B586-4CD0-9A76-5077488D8D02}"/>
            </a:ext>
          </a:extLst>
        </xdr:cNvPr>
        <xdr:cNvSpPr>
          <a:spLocks noChangeAspect="1" noChangeArrowheads="1"/>
        </xdr:cNvSpPr>
      </xdr:nvSpPr>
      <xdr:spPr bwMode="auto">
        <a:xfrm>
          <a:off x="6896100" y="1790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271" name="AutoShape 5" descr="Álcool Étilico Hidratado 70° 1L TUPI">
          <a:extLst>
            <a:ext uri="{FF2B5EF4-FFF2-40B4-BE49-F238E27FC236}">
              <a16:creationId xmlns:a16="http://schemas.microsoft.com/office/drawing/2014/main" id="{476CB57F-A372-4DD3-B15D-7F69DF5234E2}"/>
            </a:ext>
          </a:extLst>
        </xdr:cNvPr>
        <xdr:cNvSpPr>
          <a:spLocks noChangeAspect="1" noChangeArrowheads="1"/>
        </xdr:cNvSpPr>
      </xdr:nvSpPr>
      <xdr:spPr bwMode="auto">
        <a:xfrm>
          <a:off x="6896100" y="1790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272" name="AutoShape 5" descr="Álcool Étilico Hidratado 70° 1L TUPI">
          <a:extLst>
            <a:ext uri="{FF2B5EF4-FFF2-40B4-BE49-F238E27FC236}">
              <a16:creationId xmlns:a16="http://schemas.microsoft.com/office/drawing/2014/main" id="{27B12F19-B6C1-48E0-9F71-C67EF402A3B5}"/>
            </a:ext>
          </a:extLst>
        </xdr:cNvPr>
        <xdr:cNvSpPr>
          <a:spLocks noChangeAspect="1" noChangeArrowheads="1"/>
        </xdr:cNvSpPr>
      </xdr:nvSpPr>
      <xdr:spPr bwMode="auto">
        <a:xfrm>
          <a:off x="7830608"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273" name="AutoShape 5" descr="Álcool Étilico Hidratado 70° 1L TUPI">
          <a:extLst>
            <a:ext uri="{FF2B5EF4-FFF2-40B4-BE49-F238E27FC236}">
              <a16:creationId xmlns:a16="http://schemas.microsoft.com/office/drawing/2014/main" id="{5C72566A-D36C-418B-9DD4-08F51714C652}"/>
            </a:ext>
          </a:extLst>
        </xdr:cNvPr>
        <xdr:cNvSpPr>
          <a:spLocks noChangeAspect="1" noChangeArrowheads="1"/>
        </xdr:cNvSpPr>
      </xdr:nvSpPr>
      <xdr:spPr bwMode="auto">
        <a:xfrm>
          <a:off x="7203017"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33</xdr:row>
      <xdr:rowOff>464608</xdr:rowOff>
    </xdr:from>
    <xdr:ext cx="304800" cy="304800"/>
    <xdr:sp macro="" textlink="">
      <xdr:nvSpPr>
        <xdr:cNvPr id="1274" name="AutoShape 5" descr="Álcool Étilico Hidratado 70° 1L TUPI">
          <a:extLst>
            <a:ext uri="{FF2B5EF4-FFF2-40B4-BE49-F238E27FC236}">
              <a16:creationId xmlns:a16="http://schemas.microsoft.com/office/drawing/2014/main" id="{0CF28A14-7B29-489F-B0F0-474A527C8628}"/>
            </a:ext>
          </a:extLst>
        </xdr:cNvPr>
        <xdr:cNvSpPr>
          <a:spLocks noChangeAspect="1" noChangeArrowheads="1"/>
        </xdr:cNvSpPr>
      </xdr:nvSpPr>
      <xdr:spPr bwMode="auto">
        <a:xfrm>
          <a:off x="7203017" y="17514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275" name="AutoShape 5" descr="Álcool Étilico Hidratado 70° 1L TUPI">
          <a:extLst>
            <a:ext uri="{FF2B5EF4-FFF2-40B4-BE49-F238E27FC236}">
              <a16:creationId xmlns:a16="http://schemas.microsoft.com/office/drawing/2014/main" id="{282618AB-F366-48D1-B267-8128C1A76FA4}"/>
            </a:ext>
          </a:extLst>
        </xdr:cNvPr>
        <xdr:cNvSpPr>
          <a:spLocks noChangeAspect="1" noChangeArrowheads="1"/>
        </xdr:cNvSpPr>
      </xdr:nvSpPr>
      <xdr:spPr bwMode="auto">
        <a:xfrm>
          <a:off x="6896100" y="1790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276" name="AutoShape 5" descr="Álcool Étilico Hidratado 70° 1L TUPI">
          <a:extLst>
            <a:ext uri="{FF2B5EF4-FFF2-40B4-BE49-F238E27FC236}">
              <a16:creationId xmlns:a16="http://schemas.microsoft.com/office/drawing/2014/main" id="{AF7FC868-8EA6-4B1B-83CB-CA9AB775A719}"/>
            </a:ext>
          </a:extLst>
        </xdr:cNvPr>
        <xdr:cNvSpPr>
          <a:spLocks noChangeAspect="1" noChangeArrowheads="1"/>
        </xdr:cNvSpPr>
      </xdr:nvSpPr>
      <xdr:spPr bwMode="auto">
        <a:xfrm>
          <a:off x="6896100" y="1790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277" name="AutoShape 5" descr="Álcool Étilico Hidratado 70° 1L TUPI">
          <a:extLst>
            <a:ext uri="{FF2B5EF4-FFF2-40B4-BE49-F238E27FC236}">
              <a16:creationId xmlns:a16="http://schemas.microsoft.com/office/drawing/2014/main" id="{F8B93A45-D680-4EE4-AB73-66953F8F86DA}"/>
            </a:ext>
          </a:extLst>
        </xdr:cNvPr>
        <xdr:cNvSpPr>
          <a:spLocks noChangeAspect="1" noChangeArrowheads="1"/>
        </xdr:cNvSpPr>
      </xdr:nvSpPr>
      <xdr:spPr bwMode="auto">
        <a:xfrm>
          <a:off x="7830608"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278" name="AutoShape 5" descr="Álcool Étilico Hidratado 70° 1L TUPI">
          <a:extLst>
            <a:ext uri="{FF2B5EF4-FFF2-40B4-BE49-F238E27FC236}">
              <a16:creationId xmlns:a16="http://schemas.microsoft.com/office/drawing/2014/main" id="{5C334954-39F6-478E-A37C-45817E7CD5D6}"/>
            </a:ext>
          </a:extLst>
        </xdr:cNvPr>
        <xdr:cNvSpPr>
          <a:spLocks noChangeAspect="1" noChangeArrowheads="1"/>
        </xdr:cNvSpPr>
      </xdr:nvSpPr>
      <xdr:spPr bwMode="auto">
        <a:xfrm>
          <a:off x="7830608"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279" name="AutoShape 5" descr="Álcool Étilico Hidratado 70° 1L TUPI">
          <a:extLst>
            <a:ext uri="{FF2B5EF4-FFF2-40B4-BE49-F238E27FC236}">
              <a16:creationId xmlns:a16="http://schemas.microsoft.com/office/drawing/2014/main" id="{323CEABF-3508-42E2-87B9-6F3326FA6DFC}"/>
            </a:ext>
          </a:extLst>
        </xdr:cNvPr>
        <xdr:cNvSpPr>
          <a:spLocks noChangeAspect="1" noChangeArrowheads="1"/>
        </xdr:cNvSpPr>
      </xdr:nvSpPr>
      <xdr:spPr bwMode="auto">
        <a:xfrm>
          <a:off x="6896100" y="1790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33</xdr:row>
      <xdr:rowOff>464608</xdr:rowOff>
    </xdr:from>
    <xdr:ext cx="304800" cy="304800"/>
    <xdr:sp macro="" textlink="">
      <xdr:nvSpPr>
        <xdr:cNvPr id="1280" name="AutoShape 5" descr="Álcool Étilico Hidratado 70° 1L TUPI">
          <a:extLst>
            <a:ext uri="{FF2B5EF4-FFF2-40B4-BE49-F238E27FC236}">
              <a16:creationId xmlns:a16="http://schemas.microsoft.com/office/drawing/2014/main" id="{7E113C93-3F00-4C22-AD1A-A0E027B2C1F2}"/>
            </a:ext>
          </a:extLst>
        </xdr:cNvPr>
        <xdr:cNvSpPr>
          <a:spLocks noChangeAspect="1" noChangeArrowheads="1"/>
        </xdr:cNvSpPr>
      </xdr:nvSpPr>
      <xdr:spPr bwMode="auto">
        <a:xfrm>
          <a:off x="7203017" y="17514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33</xdr:row>
      <xdr:rowOff>464608</xdr:rowOff>
    </xdr:from>
    <xdr:ext cx="304800" cy="304800"/>
    <xdr:sp macro="" textlink="">
      <xdr:nvSpPr>
        <xdr:cNvPr id="1281" name="AutoShape 5" descr="Álcool Étilico Hidratado 70° 1L TUPI">
          <a:extLst>
            <a:ext uri="{FF2B5EF4-FFF2-40B4-BE49-F238E27FC236}">
              <a16:creationId xmlns:a16="http://schemas.microsoft.com/office/drawing/2014/main" id="{DB0A4AA8-667D-414D-A927-355D63974F65}"/>
            </a:ext>
          </a:extLst>
        </xdr:cNvPr>
        <xdr:cNvSpPr>
          <a:spLocks noChangeAspect="1" noChangeArrowheads="1"/>
        </xdr:cNvSpPr>
      </xdr:nvSpPr>
      <xdr:spPr bwMode="auto">
        <a:xfrm>
          <a:off x="7830608" y="17514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33</xdr:row>
      <xdr:rowOff>464608</xdr:rowOff>
    </xdr:from>
    <xdr:ext cx="304800" cy="304800"/>
    <xdr:sp macro="" textlink="">
      <xdr:nvSpPr>
        <xdr:cNvPr id="1282" name="AutoShape 5" descr="Álcool Étilico Hidratado 70° 1L TUPI">
          <a:extLst>
            <a:ext uri="{FF2B5EF4-FFF2-40B4-BE49-F238E27FC236}">
              <a16:creationId xmlns:a16="http://schemas.microsoft.com/office/drawing/2014/main" id="{9154D338-58AB-4F84-BA7A-E6E88083BC96}"/>
            </a:ext>
          </a:extLst>
        </xdr:cNvPr>
        <xdr:cNvSpPr>
          <a:spLocks noChangeAspect="1" noChangeArrowheads="1"/>
        </xdr:cNvSpPr>
      </xdr:nvSpPr>
      <xdr:spPr bwMode="auto">
        <a:xfrm>
          <a:off x="7830608" y="17514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283" name="AutoShape 5" descr="Álcool Étilico Hidratado 70° 1L TUPI">
          <a:extLst>
            <a:ext uri="{FF2B5EF4-FFF2-40B4-BE49-F238E27FC236}">
              <a16:creationId xmlns:a16="http://schemas.microsoft.com/office/drawing/2014/main" id="{680101CB-832F-4674-8EB4-BB69E88AEB0B}"/>
            </a:ext>
          </a:extLst>
        </xdr:cNvPr>
        <xdr:cNvSpPr>
          <a:spLocks noChangeAspect="1" noChangeArrowheads="1"/>
        </xdr:cNvSpPr>
      </xdr:nvSpPr>
      <xdr:spPr bwMode="auto">
        <a:xfrm>
          <a:off x="7203017"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284" name="AutoShape 5" descr="Álcool Étilico Hidratado 70° 1L TUPI">
          <a:extLst>
            <a:ext uri="{FF2B5EF4-FFF2-40B4-BE49-F238E27FC236}">
              <a16:creationId xmlns:a16="http://schemas.microsoft.com/office/drawing/2014/main" id="{7541A5A2-3779-465D-9EC0-28A56B0A1C3A}"/>
            </a:ext>
          </a:extLst>
        </xdr:cNvPr>
        <xdr:cNvSpPr>
          <a:spLocks noChangeAspect="1" noChangeArrowheads="1"/>
        </xdr:cNvSpPr>
      </xdr:nvSpPr>
      <xdr:spPr bwMode="auto">
        <a:xfrm>
          <a:off x="7830608"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285" name="AutoShape 5" descr="Álcool Étilico Hidratado 70° 1L TUPI">
          <a:extLst>
            <a:ext uri="{FF2B5EF4-FFF2-40B4-BE49-F238E27FC236}">
              <a16:creationId xmlns:a16="http://schemas.microsoft.com/office/drawing/2014/main" id="{476A4DF8-A8CC-4978-AEE8-C12EF8B75A36}"/>
            </a:ext>
          </a:extLst>
        </xdr:cNvPr>
        <xdr:cNvSpPr>
          <a:spLocks noChangeAspect="1" noChangeArrowheads="1"/>
        </xdr:cNvSpPr>
      </xdr:nvSpPr>
      <xdr:spPr bwMode="auto">
        <a:xfrm>
          <a:off x="7830608"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286" name="AutoShape 5" descr="Álcool Étilico Hidratado 70° 1L TUPI">
          <a:extLst>
            <a:ext uri="{FF2B5EF4-FFF2-40B4-BE49-F238E27FC236}">
              <a16:creationId xmlns:a16="http://schemas.microsoft.com/office/drawing/2014/main" id="{E5052BC2-5AEF-41CC-B6CF-7BF90F782A48}"/>
            </a:ext>
          </a:extLst>
        </xdr:cNvPr>
        <xdr:cNvSpPr>
          <a:spLocks noChangeAspect="1" noChangeArrowheads="1"/>
        </xdr:cNvSpPr>
      </xdr:nvSpPr>
      <xdr:spPr bwMode="auto">
        <a:xfrm>
          <a:off x="7830608"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287" name="AutoShape 5" descr="Álcool Étilico Hidratado 70° 1L TUPI">
          <a:extLst>
            <a:ext uri="{FF2B5EF4-FFF2-40B4-BE49-F238E27FC236}">
              <a16:creationId xmlns:a16="http://schemas.microsoft.com/office/drawing/2014/main" id="{91A0679B-A588-4BBC-9F6F-C167367ED53B}"/>
            </a:ext>
          </a:extLst>
        </xdr:cNvPr>
        <xdr:cNvSpPr>
          <a:spLocks noChangeAspect="1" noChangeArrowheads="1"/>
        </xdr:cNvSpPr>
      </xdr:nvSpPr>
      <xdr:spPr bwMode="auto">
        <a:xfrm>
          <a:off x="7830608"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288" name="AutoShape 5" descr="Álcool Étilico Hidratado 70° 1L TUPI">
          <a:extLst>
            <a:ext uri="{FF2B5EF4-FFF2-40B4-BE49-F238E27FC236}">
              <a16:creationId xmlns:a16="http://schemas.microsoft.com/office/drawing/2014/main" id="{4964D1F8-A38C-48C5-B3AB-C5F3509840C5}"/>
            </a:ext>
          </a:extLst>
        </xdr:cNvPr>
        <xdr:cNvSpPr>
          <a:spLocks noChangeAspect="1" noChangeArrowheads="1"/>
        </xdr:cNvSpPr>
      </xdr:nvSpPr>
      <xdr:spPr bwMode="auto">
        <a:xfrm>
          <a:off x="6896100" y="1790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0</xdr:rowOff>
    </xdr:from>
    <xdr:ext cx="304800" cy="304800"/>
    <xdr:sp macro="" textlink="">
      <xdr:nvSpPr>
        <xdr:cNvPr id="1289" name="AutoShape 5" descr="Álcool Étilico Hidratado 70° 1L TUPI">
          <a:extLst>
            <a:ext uri="{FF2B5EF4-FFF2-40B4-BE49-F238E27FC236}">
              <a16:creationId xmlns:a16="http://schemas.microsoft.com/office/drawing/2014/main" id="{DF1CF4D6-1988-4217-BA17-453D6D2FA159}"/>
            </a:ext>
          </a:extLst>
        </xdr:cNvPr>
        <xdr:cNvSpPr>
          <a:spLocks noChangeAspect="1" noChangeArrowheads="1"/>
        </xdr:cNvSpPr>
      </xdr:nvSpPr>
      <xdr:spPr bwMode="auto">
        <a:xfrm>
          <a:off x="6896100" y="17516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290" name="AutoShape 5" descr="Álcool Étilico Hidratado 70° 1L TUPI">
          <a:extLst>
            <a:ext uri="{FF2B5EF4-FFF2-40B4-BE49-F238E27FC236}">
              <a16:creationId xmlns:a16="http://schemas.microsoft.com/office/drawing/2014/main" id="{337F35FB-DD0C-44A6-8E85-98A231128709}"/>
            </a:ext>
          </a:extLst>
        </xdr:cNvPr>
        <xdr:cNvSpPr>
          <a:spLocks noChangeAspect="1" noChangeArrowheads="1"/>
        </xdr:cNvSpPr>
      </xdr:nvSpPr>
      <xdr:spPr bwMode="auto">
        <a:xfrm>
          <a:off x="6896100" y="1790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291" name="AutoShape 5" descr="Álcool Étilico Hidratado 70° 1L TUPI">
          <a:extLst>
            <a:ext uri="{FF2B5EF4-FFF2-40B4-BE49-F238E27FC236}">
              <a16:creationId xmlns:a16="http://schemas.microsoft.com/office/drawing/2014/main" id="{FF663A6F-3927-40DC-B942-665B6E29F187}"/>
            </a:ext>
          </a:extLst>
        </xdr:cNvPr>
        <xdr:cNvSpPr>
          <a:spLocks noChangeAspect="1" noChangeArrowheads="1"/>
        </xdr:cNvSpPr>
      </xdr:nvSpPr>
      <xdr:spPr bwMode="auto">
        <a:xfrm>
          <a:off x="6896100" y="1790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0</xdr:rowOff>
    </xdr:from>
    <xdr:ext cx="304800" cy="304800"/>
    <xdr:sp macro="" textlink="">
      <xdr:nvSpPr>
        <xdr:cNvPr id="1292" name="AutoShape 5" descr="Álcool Étilico Hidratado 70° 1L TUPI">
          <a:extLst>
            <a:ext uri="{FF2B5EF4-FFF2-40B4-BE49-F238E27FC236}">
              <a16:creationId xmlns:a16="http://schemas.microsoft.com/office/drawing/2014/main" id="{F81CF4C1-DCD9-4F88-98D1-3E44F8A5E3A7}"/>
            </a:ext>
          </a:extLst>
        </xdr:cNvPr>
        <xdr:cNvSpPr>
          <a:spLocks noChangeAspect="1" noChangeArrowheads="1"/>
        </xdr:cNvSpPr>
      </xdr:nvSpPr>
      <xdr:spPr bwMode="auto">
        <a:xfrm>
          <a:off x="6896100" y="17516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293" name="AutoShape 5" descr="Álcool Étilico Hidratado 70° 1L TUPI">
          <a:extLst>
            <a:ext uri="{FF2B5EF4-FFF2-40B4-BE49-F238E27FC236}">
              <a16:creationId xmlns:a16="http://schemas.microsoft.com/office/drawing/2014/main" id="{7664B30D-8649-45BF-896A-A3BB2541123D}"/>
            </a:ext>
          </a:extLst>
        </xdr:cNvPr>
        <xdr:cNvSpPr>
          <a:spLocks noChangeAspect="1" noChangeArrowheads="1"/>
        </xdr:cNvSpPr>
      </xdr:nvSpPr>
      <xdr:spPr bwMode="auto">
        <a:xfrm>
          <a:off x="6896100" y="1790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294" name="AutoShape 5" descr="Álcool Étilico Hidratado 70° 1L TUPI">
          <a:extLst>
            <a:ext uri="{FF2B5EF4-FFF2-40B4-BE49-F238E27FC236}">
              <a16:creationId xmlns:a16="http://schemas.microsoft.com/office/drawing/2014/main" id="{7C9A231B-321D-4D2C-96BB-7315C41381E0}"/>
            </a:ext>
          </a:extLst>
        </xdr:cNvPr>
        <xdr:cNvSpPr>
          <a:spLocks noChangeAspect="1" noChangeArrowheads="1"/>
        </xdr:cNvSpPr>
      </xdr:nvSpPr>
      <xdr:spPr bwMode="auto">
        <a:xfrm>
          <a:off x="6896100" y="1790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0</xdr:rowOff>
    </xdr:from>
    <xdr:ext cx="304800" cy="304800"/>
    <xdr:sp macro="" textlink="">
      <xdr:nvSpPr>
        <xdr:cNvPr id="1295" name="AutoShape 5" descr="Álcool Étilico Hidratado 70° 1L TUPI">
          <a:extLst>
            <a:ext uri="{FF2B5EF4-FFF2-40B4-BE49-F238E27FC236}">
              <a16:creationId xmlns:a16="http://schemas.microsoft.com/office/drawing/2014/main" id="{42E55471-6DF3-4AC8-AA88-8B4A2D85CB89}"/>
            </a:ext>
          </a:extLst>
        </xdr:cNvPr>
        <xdr:cNvSpPr>
          <a:spLocks noChangeAspect="1" noChangeArrowheads="1"/>
        </xdr:cNvSpPr>
      </xdr:nvSpPr>
      <xdr:spPr bwMode="auto">
        <a:xfrm>
          <a:off x="6896100" y="17516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296" name="AutoShape 5" descr="Álcool Étilico Hidratado 70° 1L TUPI">
          <a:extLst>
            <a:ext uri="{FF2B5EF4-FFF2-40B4-BE49-F238E27FC236}">
              <a16:creationId xmlns:a16="http://schemas.microsoft.com/office/drawing/2014/main" id="{904EB6C0-E59E-445A-A593-184B6F6D864D}"/>
            </a:ext>
          </a:extLst>
        </xdr:cNvPr>
        <xdr:cNvSpPr>
          <a:spLocks noChangeAspect="1" noChangeArrowheads="1"/>
        </xdr:cNvSpPr>
      </xdr:nvSpPr>
      <xdr:spPr bwMode="auto">
        <a:xfrm>
          <a:off x="6896100" y="1790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297" name="AutoShape 5" descr="Álcool Étilico Hidratado 70° 1L TUPI">
          <a:extLst>
            <a:ext uri="{FF2B5EF4-FFF2-40B4-BE49-F238E27FC236}">
              <a16:creationId xmlns:a16="http://schemas.microsoft.com/office/drawing/2014/main" id="{20E860F4-64EF-49DA-B7E1-9CAF546ABCAC}"/>
            </a:ext>
          </a:extLst>
        </xdr:cNvPr>
        <xdr:cNvSpPr>
          <a:spLocks noChangeAspect="1" noChangeArrowheads="1"/>
        </xdr:cNvSpPr>
      </xdr:nvSpPr>
      <xdr:spPr bwMode="auto">
        <a:xfrm>
          <a:off x="6896100" y="1790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298" name="AutoShape 5" descr="Álcool Étilico Hidratado 70° 1L TUPI">
          <a:extLst>
            <a:ext uri="{FF2B5EF4-FFF2-40B4-BE49-F238E27FC236}">
              <a16:creationId xmlns:a16="http://schemas.microsoft.com/office/drawing/2014/main" id="{4BF1D6E8-8E4A-475D-A081-0136166C60EC}"/>
            </a:ext>
          </a:extLst>
        </xdr:cNvPr>
        <xdr:cNvSpPr>
          <a:spLocks noChangeAspect="1" noChangeArrowheads="1"/>
        </xdr:cNvSpPr>
      </xdr:nvSpPr>
      <xdr:spPr bwMode="auto">
        <a:xfrm>
          <a:off x="6896100" y="1790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299" name="AutoShape 5" descr="Álcool Étilico Hidratado 70° 1L TUPI">
          <a:extLst>
            <a:ext uri="{FF2B5EF4-FFF2-40B4-BE49-F238E27FC236}">
              <a16:creationId xmlns:a16="http://schemas.microsoft.com/office/drawing/2014/main" id="{7053E06B-8863-4A41-903B-F76C7575EE8D}"/>
            </a:ext>
          </a:extLst>
        </xdr:cNvPr>
        <xdr:cNvSpPr>
          <a:spLocks noChangeAspect="1" noChangeArrowheads="1"/>
        </xdr:cNvSpPr>
      </xdr:nvSpPr>
      <xdr:spPr bwMode="auto">
        <a:xfrm>
          <a:off x="7203017"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300" name="AutoShape 5" descr="Álcool Étilico Hidratado 70° 1L TUPI">
          <a:extLst>
            <a:ext uri="{FF2B5EF4-FFF2-40B4-BE49-F238E27FC236}">
              <a16:creationId xmlns:a16="http://schemas.microsoft.com/office/drawing/2014/main" id="{2F6BA139-F3D9-40DB-8E46-D05ED4ABA970}"/>
            </a:ext>
          </a:extLst>
        </xdr:cNvPr>
        <xdr:cNvSpPr>
          <a:spLocks noChangeAspect="1" noChangeArrowheads="1"/>
        </xdr:cNvSpPr>
      </xdr:nvSpPr>
      <xdr:spPr bwMode="auto">
        <a:xfrm>
          <a:off x="7203017"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301" name="AutoShape 5" descr="Álcool Étilico Hidratado 70° 1L TUPI">
          <a:extLst>
            <a:ext uri="{FF2B5EF4-FFF2-40B4-BE49-F238E27FC236}">
              <a16:creationId xmlns:a16="http://schemas.microsoft.com/office/drawing/2014/main" id="{E4499536-1F07-495F-AD60-4485BDAA852B}"/>
            </a:ext>
          </a:extLst>
        </xdr:cNvPr>
        <xdr:cNvSpPr>
          <a:spLocks noChangeAspect="1" noChangeArrowheads="1"/>
        </xdr:cNvSpPr>
      </xdr:nvSpPr>
      <xdr:spPr bwMode="auto">
        <a:xfrm>
          <a:off x="7203017"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302" name="AutoShape 5" descr="Álcool Étilico Hidratado 70° 1L TUPI">
          <a:extLst>
            <a:ext uri="{FF2B5EF4-FFF2-40B4-BE49-F238E27FC236}">
              <a16:creationId xmlns:a16="http://schemas.microsoft.com/office/drawing/2014/main" id="{EB489F63-414C-4094-965F-8561F4E1FBC6}"/>
            </a:ext>
          </a:extLst>
        </xdr:cNvPr>
        <xdr:cNvSpPr>
          <a:spLocks noChangeAspect="1" noChangeArrowheads="1"/>
        </xdr:cNvSpPr>
      </xdr:nvSpPr>
      <xdr:spPr bwMode="auto">
        <a:xfrm>
          <a:off x="7203017"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303" name="AutoShape 5" descr="Álcool Étilico Hidratado 70° 1L TUPI">
          <a:extLst>
            <a:ext uri="{FF2B5EF4-FFF2-40B4-BE49-F238E27FC236}">
              <a16:creationId xmlns:a16="http://schemas.microsoft.com/office/drawing/2014/main" id="{D0E1B842-7A1B-4E13-B7C9-F29CEC7B42DF}"/>
            </a:ext>
          </a:extLst>
        </xdr:cNvPr>
        <xdr:cNvSpPr>
          <a:spLocks noChangeAspect="1" noChangeArrowheads="1"/>
        </xdr:cNvSpPr>
      </xdr:nvSpPr>
      <xdr:spPr bwMode="auto">
        <a:xfrm>
          <a:off x="7830608"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304" name="AutoShape 5" descr="Álcool Étilico Hidratado 70° 1L TUPI">
          <a:extLst>
            <a:ext uri="{FF2B5EF4-FFF2-40B4-BE49-F238E27FC236}">
              <a16:creationId xmlns:a16="http://schemas.microsoft.com/office/drawing/2014/main" id="{72DD25DE-CAD9-49F6-9506-2C11E7A20C42}"/>
            </a:ext>
          </a:extLst>
        </xdr:cNvPr>
        <xdr:cNvSpPr>
          <a:spLocks noChangeAspect="1" noChangeArrowheads="1"/>
        </xdr:cNvSpPr>
      </xdr:nvSpPr>
      <xdr:spPr bwMode="auto">
        <a:xfrm>
          <a:off x="6896100" y="1790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305" name="AutoShape 5" descr="Álcool Étilico Hidratado 70° 1L TUPI">
          <a:extLst>
            <a:ext uri="{FF2B5EF4-FFF2-40B4-BE49-F238E27FC236}">
              <a16:creationId xmlns:a16="http://schemas.microsoft.com/office/drawing/2014/main" id="{9A82B3C8-0AEF-4E27-92A1-E00417A32D5F}"/>
            </a:ext>
          </a:extLst>
        </xdr:cNvPr>
        <xdr:cNvSpPr>
          <a:spLocks noChangeAspect="1" noChangeArrowheads="1"/>
        </xdr:cNvSpPr>
      </xdr:nvSpPr>
      <xdr:spPr bwMode="auto">
        <a:xfrm>
          <a:off x="6896100" y="1790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306" name="AutoShape 5" descr="Álcool Étilico Hidratado 70° 1L TUPI">
          <a:extLst>
            <a:ext uri="{FF2B5EF4-FFF2-40B4-BE49-F238E27FC236}">
              <a16:creationId xmlns:a16="http://schemas.microsoft.com/office/drawing/2014/main" id="{5924AE6A-8FE2-478B-B9BB-66F9F66BE440}"/>
            </a:ext>
          </a:extLst>
        </xdr:cNvPr>
        <xdr:cNvSpPr>
          <a:spLocks noChangeAspect="1" noChangeArrowheads="1"/>
        </xdr:cNvSpPr>
      </xdr:nvSpPr>
      <xdr:spPr bwMode="auto">
        <a:xfrm>
          <a:off x="7830608"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307" name="AutoShape 5" descr="Álcool Étilico Hidratado 70° 1L TUPI">
          <a:extLst>
            <a:ext uri="{FF2B5EF4-FFF2-40B4-BE49-F238E27FC236}">
              <a16:creationId xmlns:a16="http://schemas.microsoft.com/office/drawing/2014/main" id="{0C503EEC-4270-46DA-BE6B-57CDB5CFA8C1}"/>
            </a:ext>
          </a:extLst>
        </xdr:cNvPr>
        <xdr:cNvSpPr>
          <a:spLocks noChangeAspect="1" noChangeArrowheads="1"/>
        </xdr:cNvSpPr>
      </xdr:nvSpPr>
      <xdr:spPr bwMode="auto">
        <a:xfrm>
          <a:off x="7203017"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33</xdr:row>
      <xdr:rowOff>464608</xdr:rowOff>
    </xdr:from>
    <xdr:ext cx="304800" cy="304800"/>
    <xdr:sp macro="" textlink="">
      <xdr:nvSpPr>
        <xdr:cNvPr id="1308" name="AutoShape 5" descr="Álcool Étilico Hidratado 70° 1L TUPI">
          <a:extLst>
            <a:ext uri="{FF2B5EF4-FFF2-40B4-BE49-F238E27FC236}">
              <a16:creationId xmlns:a16="http://schemas.microsoft.com/office/drawing/2014/main" id="{6D1D07FA-C157-4A5E-AD65-DA6E2138C58A}"/>
            </a:ext>
          </a:extLst>
        </xdr:cNvPr>
        <xdr:cNvSpPr>
          <a:spLocks noChangeAspect="1" noChangeArrowheads="1"/>
        </xdr:cNvSpPr>
      </xdr:nvSpPr>
      <xdr:spPr bwMode="auto">
        <a:xfrm>
          <a:off x="7203017" y="17514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309" name="AutoShape 5" descr="Álcool Étilico Hidratado 70° 1L TUPI">
          <a:extLst>
            <a:ext uri="{FF2B5EF4-FFF2-40B4-BE49-F238E27FC236}">
              <a16:creationId xmlns:a16="http://schemas.microsoft.com/office/drawing/2014/main" id="{12DA7593-E7C7-40A8-8E2B-AF343EBBBF1E}"/>
            </a:ext>
          </a:extLst>
        </xdr:cNvPr>
        <xdr:cNvSpPr>
          <a:spLocks noChangeAspect="1" noChangeArrowheads="1"/>
        </xdr:cNvSpPr>
      </xdr:nvSpPr>
      <xdr:spPr bwMode="auto">
        <a:xfrm>
          <a:off x="6896100" y="1790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310" name="AutoShape 5" descr="Álcool Étilico Hidratado 70° 1L TUPI">
          <a:extLst>
            <a:ext uri="{FF2B5EF4-FFF2-40B4-BE49-F238E27FC236}">
              <a16:creationId xmlns:a16="http://schemas.microsoft.com/office/drawing/2014/main" id="{BB170ECB-DA04-4BFF-97EB-AD7570BF7752}"/>
            </a:ext>
          </a:extLst>
        </xdr:cNvPr>
        <xdr:cNvSpPr>
          <a:spLocks noChangeAspect="1" noChangeArrowheads="1"/>
        </xdr:cNvSpPr>
      </xdr:nvSpPr>
      <xdr:spPr bwMode="auto">
        <a:xfrm>
          <a:off x="6896100" y="1790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311" name="AutoShape 5" descr="Álcool Étilico Hidratado 70° 1L TUPI">
          <a:extLst>
            <a:ext uri="{FF2B5EF4-FFF2-40B4-BE49-F238E27FC236}">
              <a16:creationId xmlns:a16="http://schemas.microsoft.com/office/drawing/2014/main" id="{45729CE9-1FE2-4BF9-9BAB-0DC96594C08F}"/>
            </a:ext>
          </a:extLst>
        </xdr:cNvPr>
        <xdr:cNvSpPr>
          <a:spLocks noChangeAspect="1" noChangeArrowheads="1"/>
        </xdr:cNvSpPr>
      </xdr:nvSpPr>
      <xdr:spPr bwMode="auto">
        <a:xfrm>
          <a:off x="7830608"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312" name="AutoShape 5" descr="Álcool Étilico Hidratado 70° 1L TUPI">
          <a:extLst>
            <a:ext uri="{FF2B5EF4-FFF2-40B4-BE49-F238E27FC236}">
              <a16:creationId xmlns:a16="http://schemas.microsoft.com/office/drawing/2014/main" id="{57739891-AFFE-4EED-8457-F9AE9A3E40D6}"/>
            </a:ext>
          </a:extLst>
        </xdr:cNvPr>
        <xdr:cNvSpPr>
          <a:spLocks noChangeAspect="1" noChangeArrowheads="1"/>
        </xdr:cNvSpPr>
      </xdr:nvSpPr>
      <xdr:spPr bwMode="auto">
        <a:xfrm>
          <a:off x="7830608"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313" name="AutoShape 5" descr="Álcool Étilico Hidratado 70° 1L TUPI">
          <a:extLst>
            <a:ext uri="{FF2B5EF4-FFF2-40B4-BE49-F238E27FC236}">
              <a16:creationId xmlns:a16="http://schemas.microsoft.com/office/drawing/2014/main" id="{C008CFEB-14E6-4BD6-BF91-E15D25DF60F9}"/>
            </a:ext>
          </a:extLst>
        </xdr:cNvPr>
        <xdr:cNvSpPr>
          <a:spLocks noChangeAspect="1" noChangeArrowheads="1"/>
        </xdr:cNvSpPr>
      </xdr:nvSpPr>
      <xdr:spPr bwMode="auto">
        <a:xfrm>
          <a:off x="6896100" y="1790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33</xdr:row>
      <xdr:rowOff>464608</xdr:rowOff>
    </xdr:from>
    <xdr:ext cx="304800" cy="304800"/>
    <xdr:sp macro="" textlink="">
      <xdr:nvSpPr>
        <xdr:cNvPr id="1314" name="AutoShape 5" descr="Álcool Étilico Hidratado 70° 1L TUPI">
          <a:extLst>
            <a:ext uri="{FF2B5EF4-FFF2-40B4-BE49-F238E27FC236}">
              <a16:creationId xmlns:a16="http://schemas.microsoft.com/office/drawing/2014/main" id="{95446382-BB62-4BFB-A57E-7B58323222BE}"/>
            </a:ext>
          </a:extLst>
        </xdr:cNvPr>
        <xdr:cNvSpPr>
          <a:spLocks noChangeAspect="1" noChangeArrowheads="1"/>
        </xdr:cNvSpPr>
      </xdr:nvSpPr>
      <xdr:spPr bwMode="auto">
        <a:xfrm>
          <a:off x="7203017" y="17514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33</xdr:row>
      <xdr:rowOff>464608</xdr:rowOff>
    </xdr:from>
    <xdr:ext cx="304800" cy="304800"/>
    <xdr:sp macro="" textlink="">
      <xdr:nvSpPr>
        <xdr:cNvPr id="1315" name="AutoShape 5" descr="Álcool Étilico Hidratado 70° 1L TUPI">
          <a:extLst>
            <a:ext uri="{FF2B5EF4-FFF2-40B4-BE49-F238E27FC236}">
              <a16:creationId xmlns:a16="http://schemas.microsoft.com/office/drawing/2014/main" id="{3BB79E79-CD02-46E4-B556-A3AC39D6A92E}"/>
            </a:ext>
          </a:extLst>
        </xdr:cNvPr>
        <xdr:cNvSpPr>
          <a:spLocks noChangeAspect="1" noChangeArrowheads="1"/>
        </xdr:cNvSpPr>
      </xdr:nvSpPr>
      <xdr:spPr bwMode="auto">
        <a:xfrm>
          <a:off x="7830608" y="17514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33</xdr:row>
      <xdr:rowOff>464608</xdr:rowOff>
    </xdr:from>
    <xdr:ext cx="304800" cy="304800"/>
    <xdr:sp macro="" textlink="">
      <xdr:nvSpPr>
        <xdr:cNvPr id="1316" name="AutoShape 5" descr="Álcool Étilico Hidratado 70° 1L TUPI">
          <a:extLst>
            <a:ext uri="{FF2B5EF4-FFF2-40B4-BE49-F238E27FC236}">
              <a16:creationId xmlns:a16="http://schemas.microsoft.com/office/drawing/2014/main" id="{C9721BA2-9F5D-4E19-9989-8E1A3AE82DD2}"/>
            </a:ext>
          </a:extLst>
        </xdr:cNvPr>
        <xdr:cNvSpPr>
          <a:spLocks noChangeAspect="1" noChangeArrowheads="1"/>
        </xdr:cNvSpPr>
      </xdr:nvSpPr>
      <xdr:spPr bwMode="auto">
        <a:xfrm>
          <a:off x="7830608" y="17514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317" name="AutoShape 5" descr="Álcool Étilico Hidratado 70° 1L TUPI">
          <a:extLst>
            <a:ext uri="{FF2B5EF4-FFF2-40B4-BE49-F238E27FC236}">
              <a16:creationId xmlns:a16="http://schemas.microsoft.com/office/drawing/2014/main" id="{EF5349F8-3087-4613-A7E6-6670291E7C33}"/>
            </a:ext>
          </a:extLst>
        </xdr:cNvPr>
        <xdr:cNvSpPr>
          <a:spLocks noChangeAspect="1" noChangeArrowheads="1"/>
        </xdr:cNvSpPr>
      </xdr:nvSpPr>
      <xdr:spPr bwMode="auto">
        <a:xfrm>
          <a:off x="7203017"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318" name="AutoShape 5" descr="Álcool Étilico Hidratado 70° 1L TUPI">
          <a:extLst>
            <a:ext uri="{FF2B5EF4-FFF2-40B4-BE49-F238E27FC236}">
              <a16:creationId xmlns:a16="http://schemas.microsoft.com/office/drawing/2014/main" id="{9F1FD009-A053-4C21-9245-4AC973582730}"/>
            </a:ext>
          </a:extLst>
        </xdr:cNvPr>
        <xdr:cNvSpPr>
          <a:spLocks noChangeAspect="1" noChangeArrowheads="1"/>
        </xdr:cNvSpPr>
      </xdr:nvSpPr>
      <xdr:spPr bwMode="auto">
        <a:xfrm>
          <a:off x="7830608"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319" name="AutoShape 5" descr="Álcool Étilico Hidratado 70° 1L TUPI">
          <a:extLst>
            <a:ext uri="{FF2B5EF4-FFF2-40B4-BE49-F238E27FC236}">
              <a16:creationId xmlns:a16="http://schemas.microsoft.com/office/drawing/2014/main" id="{24A9E444-49BA-4B96-AD23-CB89863FCA50}"/>
            </a:ext>
          </a:extLst>
        </xdr:cNvPr>
        <xdr:cNvSpPr>
          <a:spLocks noChangeAspect="1" noChangeArrowheads="1"/>
        </xdr:cNvSpPr>
      </xdr:nvSpPr>
      <xdr:spPr bwMode="auto">
        <a:xfrm>
          <a:off x="7830608"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320" name="AutoShape 5" descr="Álcool Étilico Hidratado 70° 1L TUPI">
          <a:extLst>
            <a:ext uri="{FF2B5EF4-FFF2-40B4-BE49-F238E27FC236}">
              <a16:creationId xmlns:a16="http://schemas.microsoft.com/office/drawing/2014/main" id="{4E5BE02F-2481-4E3B-9653-B23E151FC18E}"/>
            </a:ext>
          </a:extLst>
        </xdr:cNvPr>
        <xdr:cNvSpPr>
          <a:spLocks noChangeAspect="1" noChangeArrowheads="1"/>
        </xdr:cNvSpPr>
      </xdr:nvSpPr>
      <xdr:spPr bwMode="auto">
        <a:xfrm>
          <a:off x="7830608"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321" name="AutoShape 5" descr="Álcool Étilico Hidratado 70° 1L TUPI">
          <a:extLst>
            <a:ext uri="{FF2B5EF4-FFF2-40B4-BE49-F238E27FC236}">
              <a16:creationId xmlns:a16="http://schemas.microsoft.com/office/drawing/2014/main" id="{B46EC3BA-F3D7-465B-A6BE-18AEFBE314A2}"/>
            </a:ext>
          </a:extLst>
        </xdr:cNvPr>
        <xdr:cNvSpPr>
          <a:spLocks noChangeAspect="1" noChangeArrowheads="1"/>
        </xdr:cNvSpPr>
      </xdr:nvSpPr>
      <xdr:spPr bwMode="auto">
        <a:xfrm>
          <a:off x="7830608"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322" name="AutoShape 5" descr="Álcool Étilico Hidratado 70° 1L TUPI">
          <a:extLst>
            <a:ext uri="{FF2B5EF4-FFF2-40B4-BE49-F238E27FC236}">
              <a16:creationId xmlns:a16="http://schemas.microsoft.com/office/drawing/2014/main" id="{745A90CC-1046-48D6-AB01-287AC04286B9}"/>
            </a:ext>
          </a:extLst>
        </xdr:cNvPr>
        <xdr:cNvSpPr>
          <a:spLocks noChangeAspect="1" noChangeArrowheads="1"/>
        </xdr:cNvSpPr>
      </xdr:nvSpPr>
      <xdr:spPr bwMode="auto">
        <a:xfrm>
          <a:off x="6896100" y="1790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0</xdr:rowOff>
    </xdr:from>
    <xdr:ext cx="304800" cy="304800"/>
    <xdr:sp macro="" textlink="">
      <xdr:nvSpPr>
        <xdr:cNvPr id="1323" name="AutoShape 5" descr="Álcool Étilico Hidratado 70° 1L TUPI">
          <a:extLst>
            <a:ext uri="{FF2B5EF4-FFF2-40B4-BE49-F238E27FC236}">
              <a16:creationId xmlns:a16="http://schemas.microsoft.com/office/drawing/2014/main" id="{E4ABB997-9A35-4424-82D9-B4E5143C141D}"/>
            </a:ext>
          </a:extLst>
        </xdr:cNvPr>
        <xdr:cNvSpPr>
          <a:spLocks noChangeAspect="1" noChangeArrowheads="1"/>
        </xdr:cNvSpPr>
      </xdr:nvSpPr>
      <xdr:spPr bwMode="auto">
        <a:xfrm>
          <a:off x="6896100" y="17516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324" name="AutoShape 5" descr="Álcool Étilico Hidratado 70° 1L TUPI">
          <a:extLst>
            <a:ext uri="{FF2B5EF4-FFF2-40B4-BE49-F238E27FC236}">
              <a16:creationId xmlns:a16="http://schemas.microsoft.com/office/drawing/2014/main" id="{0BEF0E5A-BE07-4A85-BF56-85AE5D132300}"/>
            </a:ext>
          </a:extLst>
        </xdr:cNvPr>
        <xdr:cNvSpPr>
          <a:spLocks noChangeAspect="1" noChangeArrowheads="1"/>
        </xdr:cNvSpPr>
      </xdr:nvSpPr>
      <xdr:spPr bwMode="auto">
        <a:xfrm>
          <a:off x="6896100" y="1790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325" name="AutoShape 5" descr="Álcool Étilico Hidratado 70° 1L TUPI">
          <a:extLst>
            <a:ext uri="{FF2B5EF4-FFF2-40B4-BE49-F238E27FC236}">
              <a16:creationId xmlns:a16="http://schemas.microsoft.com/office/drawing/2014/main" id="{C9F36DA7-028E-46FE-BED4-16D526C511C8}"/>
            </a:ext>
          </a:extLst>
        </xdr:cNvPr>
        <xdr:cNvSpPr>
          <a:spLocks noChangeAspect="1" noChangeArrowheads="1"/>
        </xdr:cNvSpPr>
      </xdr:nvSpPr>
      <xdr:spPr bwMode="auto">
        <a:xfrm>
          <a:off x="6896100" y="1790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0</xdr:rowOff>
    </xdr:from>
    <xdr:ext cx="304800" cy="304800"/>
    <xdr:sp macro="" textlink="">
      <xdr:nvSpPr>
        <xdr:cNvPr id="1326" name="AutoShape 5" descr="Álcool Étilico Hidratado 70° 1L TUPI">
          <a:extLst>
            <a:ext uri="{FF2B5EF4-FFF2-40B4-BE49-F238E27FC236}">
              <a16:creationId xmlns:a16="http://schemas.microsoft.com/office/drawing/2014/main" id="{F3BADD0C-597B-436B-868A-18B1598D2B40}"/>
            </a:ext>
          </a:extLst>
        </xdr:cNvPr>
        <xdr:cNvSpPr>
          <a:spLocks noChangeAspect="1" noChangeArrowheads="1"/>
        </xdr:cNvSpPr>
      </xdr:nvSpPr>
      <xdr:spPr bwMode="auto">
        <a:xfrm>
          <a:off x="6896100" y="17516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327" name="AutoShape 5" descr="Álcool Étilico Hidratado 70° 1L TUPI">
          <a:extLst>
            <a:ext uri="{FF2B5EF4-FFF2-40B4-BE49-F238E27FC236}">
              <a16:creationId xmlns:a16="http://schemas.microsoft.com/office/drawing/2014/main" id="{5FB4BE29-C335-4F19-A629-E992A1194F16}"/>
            </a:ext>
          </a:extLst>
        </xdr:cNvPr>
        <xdr:cNvSpPr>
          <a:spLocks noChangeAspect="1" noChangeArrowheads="1"/>
        </xdr:cNvSpPr>
      </xdr:nvSpPr>
      <xdr:spPr bwMode="auto">
        <a:xfrm>
          <a:off x="6896100" y="1790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328" name="AutoShape 5" descr="Álcool Étilico Hidratado 70° 1L TUPI">
          <a:extLst>
            <a:ext uri="{FF2B5EF4-FFF2-40B4-BE49-F238E27FC236}">
              <a16:creationId xmlns:a16="http://schemas.microsoft.com/office/drawing/2014/main" id="{CD3420CA-0899-4905-A0C7-86EBA1F3520C}"/>
            </a:ext>
          </a:extLst>
        </xdr:cNvPr>
        <xdr:cNvSpPr>
          <a:spLocks noChangeAspect="1" noChangeArrowheads="1"/>
        </xdr:cNvSpPr>
      </xdr:nvSpPr>
      <xdr:spPr bwMode="auto">
        <a:xfrm>
          <a:off x="6896100" y="1790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0</xdr:rowOff>
    </xdr:from>
    <xdr:ext cx="304800" cy="304800"/>
    <xdr:sp macro="" textlink="">
      <xdr:nvSpPr>
        <xdr:cNvPr id="1329" name="AutoShape 5" descr="Álcool Étilico Hidratado 70° 1L TUPI">
          <a:extLst>
            <a:ext uri="{FF2B5EF4-FFF2-40B4-BE49-F238E27FC236}">
              <a16:creationId xmlns:a16="http://schemas.microsoft.com/office/drawing/2014/main" id="{E70C2686-C313-4BEC-A2A7-D72443AC514E}"/>
            </a:ext>
          </a:extLst>
        </xdr:cNvPr>
        <xdr:cNvSpPr>
          <a:spLocks noChangeAspect="1" noChangeArrowheads="1"/>
        </xdr:cNvSpPr>
      </xdr:nvSpPr>
      <xdr:spPr bwMode="auto">
        <a:xfrm>
          <a:off x="6896100" y="17516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330" name="AutoShape 5" descr="Álcool Étilico Hidratado 70° 1L TUPI">
          <a:extLst>
            <a:ext uri="{FF2B5EF4-FFF2-40B4-BE49-F238E27FC236}">
              <a16:creationId xmlns:a16="http://schemas.microsoft.com/office/drawing/2014/main" id="{A05CD1B5-012F-4611-9241-DE94C5B4ABCA}"/>
            </a:ext>
          </a:extLst>
        </xdr:cNvPr>
        <xdr:cNvSpPr>
          <a:spLocks noChangeAspect="1" noChangeArrowheads="1"/>
        </xdr:cNvSpPr>
      </xdr:nvSpPr>
      <xdr:spPr bwMode="auto">
        <a:xfrm>
          <a:off x="6896100" y="1790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331" name="AutoShape 5" descr="Álcool Étilico Hidratado 70° 1L TUPI">
          <a:extLst>
            <a:ext uri="{FF2B5EF4-FFF2-40B4-BE49-F238E27FC236}">
              <a16:creationId xmlns:a16="http://schemas.microsoft.com/office/drawing/2014/main" id="{33267200-02F1-47C9-9632-8BD97E40F111}"/>
            </a:ext>
          </a:extLst>
        </xdr:cNvPr>
        <xdr:cNvSpPr>
          <a:spLocks noChangeAspect="1" noChangeArrowheads="1"/>
        </xdr:cNvSpPr>
      </xdr:nvSpPr>
      <xdr:spPr bwMode="auto">
        <a:xfrm>
          <a:off x="6896100" y="1790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332" name="AutoShape 5" descr="Álcool Étilico Hidratado 70° 1L TUPI">
          <a:extLst>
            <a:ext uri="{FF2B5EF4-FFF2-40B4-BE49-F238E27FC236}">
              <a16:creationId xmlns:a16="http://schemas.microsoft.com/office/drawing/2014/main" id="{6177C3CF-F5B9-4397-9D54-574AD1CE8D25}"/>
            </a:ext>
          </a:extLst>
        </xdr:cNvPr>
        <xdr:cNvSpPr>
          <a:spLocks noChangeAspect="1" noChangeArrowheads="1"/>
        </xdr:cNvSpPr>
      </xdr:nvSpPr>
      <xdr:spPr bwMode="auto">
        <a:xfrm>
          <a:off x="6896100" y="1790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333" name="AutoShape 5" descr="Álcool Étilico Hidratado 70° 1L TUPI">
          <a:extLst>
            <a:ext uri="{FF2B5EF4-FFF2-40B4-BE49-F238E27FC236}">
              <a16:creationId xmlns:a16="http://schemas.microsoft.com/office/drawing/2014/main" id="{AED5A5C7-C2B8-47C1-98AA-7A27B9BFE4E6}"/>
            </a:ext>
          </a:extLst>
        </xdr:cNvPr>
        <xdr:cNvSpPr>
          <a:spLocks noChangeAspect="1" noChangeArrowheads="1"/>
        </xdr:cNvSpPr>
      </xdr:nvSpPr>
      <xdr:spPr bwMode="auto">
        <a:xfrm>
          <a:off x="7203017"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334" name="AutoShape 5" descr="Álcool Étilico Hidratado 70° 1L TUPI">
          <a:extLst>
            <a:ext uri="{FF2B5EF4-FFF2-40B4-BE49-F238E27FC236}">
              <a16:creationId xmlns:a16="http://schemas.microsoft.com/office/drawing/2014/main" id="{2D26946B-87FB-4A41-92EC-02F4F683F3C2}"/>
            </a:ext>
          </a:extLst>
        </xdr:cNvPr>
        <xdr:cNvSpPr>
          <a:spLocks noChangeAspect="1" noChangeArrowheads="1"/>
        </xdr:cNvSpPr>
      </xdr:nvSpPr>
      <xdr:spPr bwMode="auto">
        <a:xfrm>
          <a:off x="7203017"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335" name="AutoShape 5" descr="Álcool Étilico Hidratado 70° 1L TUPI">
          <a:extLst>
            <a:ext uri="{FF2B5EF4-FFF2-40B4-BE49-F238E27FC236}">
              <a16:creationId xmlns:a16="http://schemas.microsoft.com/office/drawing/2014/main" id="{5F9524DE-5386-486C-88B4-0BAF2C897214}"/>
            </a:ext>
          </a:extLst>
        </xdr:cNvPr>
        <xdr:cNvSpPr>
          <a:spLocks noChangeAspect="1" noChangeArrowheads="1"/>
        </xdr:cNvSpPr>
      </xdr:nvSpPr>
      <xdr:spPr bwMode="auto">
        <a:xfrm>
          <a:off x="7203017"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1337" name="AutoShape 5" descr="Álcool Étilico Hidratado 70° 1L TUPI">
          <a:extLst>
            <a:ext uri="{FF2B5EF4-FFF2-40B4-BE49-F238E27FC236}">
              <a16:creationId xmlns:a16="http://schemas.microsoft.com/office/drawing/2014/main" id="{B2CE9B43-3F70-4195-BFA4-72CA18863F73}"/>
            </a:ext>
          </a:extLst>
        </xdr:cNvPr>
        <xdr:cNvSpPr>
          <a:spLocks noChangeAspect="1" noChangeArrowheads="1"/>
        </xdr:cNvSpPr>
      </xdr:nvSpPr>
      <xdr:spPr bwMode="auto">
        <a:xfrm>
          <a:off x="6890657" y="1456916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40</xdr:row>
      <xdr:rowOff>464608</xdr:rowOff>
    </xdr:from>
    <xdr:ext cx="304800" cy="304800"/>
    <xdr:sp macro="" textlink="">
      <xdr:nvSpPr>
        <xdr:cNvPr id="1338" name="AutoShape 5" descr="Álcool Étilico Hidratado 70° 1L TUPI">
          <a:extLst>
            <a:ext uri="{FF2B5EF4-FFF2-40B4-BE49-F238E27FC236}">
              <a16:creationId xmlns:a16="http://schemas.microsoft.com/office/drawing/2014/main" id="{600A0BCA-8934-4905-8A6B-0EA6FC85962D}"/>
            </a:ext>
          </a:extLst>
        </xdr:cNvPr>
        <xdr:cNvSpPr>
          <a:spLocks noChangeAspect="1" noChangeArrowheads="1"/>
        </xdr:cNvSpPr>
      </xdr:nvSpPr>
      <xdr:spPr bwMode="auto">
        <a:xfrm>
          <a:off x="7197574" y="146432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40</xdr:row>
      <xdr:rowOff>464608</xdr:rowOff>
    </xdr:from>
    <xdr:ext cx="304800" cy="304800"/>
    <xdr:sp macro="" textlink="">
      <xdr:nvSpPr>
        <xdr:cNvPr id="1339" name="AutoShape 5" descr="Álcool Étilico Hidratado 70° 1L TUPI">
          <a:extLst>
            <a:ext uri="{FF2B5EF4-FFF2-40B4-BE49-F238E27FC236}">
              <a16:creationId xmlns:a16="http://schemas.microsoft.com/office/drawing/2014/main" id="{FB4A2265-7C71-4B77-9D73-E221236595FF}"/>
            </a:ext>
          </a:extLst>
        </xdr:cNvPr>
        <xdr:cNvSpPr>
          <a:spLocks noChangeAspect="1" noChangeArrowheads="1"/>
        </xdr:cNvSpPr>
      </xdr:nvSpPr>
      <xdr:spPr bwMode="auto">
        <a:xfrm>
          <a:off x="7197574" y="146432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1340" name="AutoShape 5" descr="Álcool Étilico Hidratado 70° 1L TUPI">
          <a:extLst>
            <a:ext uri="{FF2B5EF4-FFF2-40B4-BE49-F238E27FC236}">
              <a16:creationId xmlns:a16="http://schemas.microsoft.com/office/drawing/2014/main" id="{E097FF6B-D3B1-46FF-8338-F3CB22A73897}"/>
            </a:ext>
          </a:extLst>
        </xdr:cNvPr>
        <xdr:cNvSpPr>
          <a:spLocks noChangeAspect="1" noChangeArrowheads="1"/>
        </xdr:cNvSpPr>
      </xdr:nvSpPr>
      <xdr:spPr bwMode="auto">
        <a:xfrm>
          <a:off x="6890657" y="1524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1341" name="AutoShape 5" descr="Álcool Étilico Hidratado 70° 1L TUPI">
          <a:extLst>
            <a:ext uri="{FF2B5EF4-FFF2-40B4-BE49-F238E27FC236}">
              <a16:creationId xmlns:a16="http://schemas.microsoft.com/office/drawing/2014/main" id="{EA9E2F7C-4731-4065-8347-F023999B828A}"/>
            </a:ext>
          </a:extLst>
        </xdr:cNvPr>
        <xdr:cNvSpPr>
          <a:spLocks noChangeAspect="1" noChangeArrowheads="1"/>
        </xdr:cNvSpPr>
      </xdr:nvSpPr>
      <xdr:spPr bwMode="auto">
        <a:xfrm>
          <a:off x="6890657" y="1524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1342" name="AutoShape 5" descr="Álcool Étilico Hidratado 70° 1L TUPI">
          <a:extLst>
            <a:ext uri="{FF2B5EF4-FFF2-40B4-BE49-F238E27FC236}">
              <a16:creationId xmlns:a16="http://schemas.microsoft.com/office/drawing/2014/main" id="{F27B53AD-F1DC-48C6-A539-6E055D302D55}"/>
            </a:ext>
          </a:extLst>
        </xdr:cNvPr>
        <xdr:cNvSpPr>
          <a:spLocks noChangeAspect="1" noChangeArrowheads="1"/>
        </xdr:cNvSpPr>
      </xdr:nvSpPr>
      <xdr:spPr bwMode="auto">
        <a:xfrm>
          <a:off x="6890657" y="1524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1343" name="AutoShape 5" descr="Álcool Étilico Hidratado 70° 1L TUPI">
          <a:extLst>
            <a:ext uri="{FF2B5EF4-FFF2-40B4-BE49-F238E27FC236}">
              <a16:creationId xmlns:a16="http://schemas.microsoft.com/office/drawing/2014/main" id="{CD4FF306-466C-4D5E-B7A7-308727802BCB}"/>
            </a:ext>
          </a:extLst>
        </xdr:cNvPr>
        <xdr:cNvSpPr>
          <a:spLocks noChangeAspect="1" noChangeArrowheads="1"/>
        </xdr:cNvSpPr>
      </xdr:nvSpPr>
      <xdr:spPr bwMode="auto">
        <a:xfrm>
          <a:off x="6890657" y="1524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1344" name="AutoShape 5" descr="Álcool Étilico Hidratado 70° 1L TUPI">
          <a:extLst>
            <a:ext uri="{FF2B5EF4-FFF2-40B4-BE49-F238E27FC236}">
              <a16:creationId xmlns:a16="http://schemas.microsoft.com/office/drawing/2014/main" id="{46CF6C09-E571-4350-828B-CE04EFB668A8}"/>
            </a:ext>
          </a:extLst>
        </xdr:cNvPr>
        <xdr:cNvSpPr>
          <a:spLocks noChangeAspect="1" noChangeArrowheads="1"/>
        </xdr:cNvSpPr>
      </xdr:nvSpPr>
      <xdr:spPr bwMode="auto">
        <a:xfrm>
          <a:off x="6890657" y="1456916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40</xdr:row>
      <xdr:rowOff>464608</xdr:rowOff>
    </xdr:from>
    <xdr:ext cx="304800" cy="304800"/>
    <xdr:sp macro="" textlink="">
      <xdr:nvSpPr>
        <xdr:cNvPr id="1345" name="AutoShape 5" descr="Álcool Étilico Hidratado 70° 1L TUPI">
          <a:extLst>
            <a:ext uri="{FF2B5EF4-FFF2-40B4-BE49-F238E27FC236}">
              <a16:creationId xmlns:a16="http://schemas.microsoft.com/office/drawing/2014/main" id="{7C22935D-5796-4082-A7D2-C09354C3CCE8}"/>
            </a:ext>
          </a:extLst>
        </xdr:cNvPr>
        <xdr:cNvSpPr>
          <a:spLocks noChangeAspect="1" noChangeArrowheads="1"/>
        </xdr:cNvSpPr>
      </xdr:nvSpPr>
      <xdr:spPr bwMode="auto">
        <a:xfrm>
          <a:off x="7197574" y="146432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1346" name="AutoShape 5" descr="Álcool Étilico Hidratado 70° 1L TUPI">
          <a:extLst>
            <a:ext uri="{FF2B5EF4-FFF2-40B4-BE49-F238E27FC236}">
              <a16:creationId xmlns:a16="http://schemas.microsoft.com/office/drawing/2014/main" id="{A289C7BC-0DAB-4902-9C5D-33A849C804A5}"/>
            </a:ext>
          </a:extLst>
        </xdr:cNvPr>
        <xdr:cNvSpPr>
          <a:spLocks noChangeAspect="1" noChangeArrowheads="1"/>
        </xdr:cNvSpPr>
      </xdr:nvSpPr>
      <xdr:spPr bwMode="auto">
        <a:xfrm>
          <a:off x="6890657" y="1456916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1347" name="AutoShape 5" descr="Álcool Étilico Hidratado 70° 1L TUPI">
          <a:extLst>
            <a:ext uri="{FF2B5EF4-FFF2-40B4-BE49-F238E27FC236}">
              <a16:creationId xmlns:a16="http://schemas.microsoft.com/office/drawing/2014/main" id="{B966F254-896F-4250-B077-D07838B6D3F5}"/>
            </a:ext>
          </a:extLst>
        </xdr:cNvPr>
        <xdr:cNvSpPr>
          <a:spLocks noChangeAspect="1" noChangeArrowheads="1"/>
        </xdr:cNvSpPr>
      </xdr:nvSpPr>
      <xdr:spPr bwMode="auto">
        <a:xfrm>
          <a:off x="6890657" y="1456916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40</xdr:row>
      <xdr:rowOff>464608</xdr:rowOff>
    </xdr:from>
    <xdr:ext cx="304800" cy="304800"/>
    <xdr:sp macro="" textlink="">
      <xdr:nvSpPr>
        <xdr:cNvPr id="1348" name="AutoShape 5" descr="Álcool Étilico Hidratado 70° 1L TUPI">
          <a:extLst>
            <a:ext uri="{FF2B5EF4-FFF2-40B4-BE49-F238E27FC236}">
              <a16:creationId xmlns:a16="http://schemas.microsoft.com/office/drawing/2014/main" id="{B4F5FBD5-5014-4E2D-9271-2FB9ABE01C47}"/>
            </a:ext>
          </a:extLst>
        </xdr:cNvPr>
        <xdr:cNvSpPr>
          <a:spLocks noChangeAspect="1" noChangeArrowheads="1"/>
        </xdr:cNvSpPr>
      </xdr:nvSpPr>
      <xdr:spPr bwMode="auto">
        <a:xfrm>
          <a:off x="7197574" y="146432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1349" name="AutoShape 5" descr="Álcool Étilico Hidratado 70° 1L TUPI">
          <a:extLst>
            <a:ext uri="{FF2B5EF4-FFF2-40B4-BE49-F238E27FC236}">
              <a16:creationId xmlns:a16="http://schemas.microsoft.com/office/drawing/2014/main" id="{2A7515C7-9D32-4D9E-BF95-E8710CDC25F3}"/>
            </a:ext>
          </a:extLst>
        </xdr:cNvPr>
        <xdr:cNvSpPr>
          <a:spLocks noChangeAspect="1" noChangeArrowheads="1"/>
        </xdr:cNvSpPr>
      </xdr:nvSpPr>
      <xdr:spPr bwMode="auto">
        <a:xfrm>
          <a:off x="6890657" y="1456916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1350" name="AutoShape 5" descr="Álcool Étilico Hidratado 70° 1L TUPI">
          <a:extLst>
            <a:ext uri="{FF2B5EF4-FFF2-40B4-BE49-F238E27FC236}">
              <a16:creationId xmlns:a16="http://schemas.microsoft.com/office/drawing/2014/main" id="{B8C32FA6-4079-4401-A9FF-CED451C027D6}"/>
            </a:ext>
          </a:extLst>
        </xdr:cNvPr>
        <xdr:cNvSpPr>
          <a:spLocks noChangeAspect="1" noChangeArrowheads="1"/>
        </xdr:cNvSpPr>
      </xdr:nvSpPr>
      <xdr:spPr bwMode="auto">
        <a:xfrm>
          <a:off x="6890657" y="1456916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40</xdr:row>
      <xdr:rowOff>464608</xdr:rowOff>
    </xdr:from>
    <xdr:ext cx="304800" cy="304800"/>
    <xdr:sp macro="" textlink="">
      <xdr:nvSpPr>
        <xdr:cNvPr id="1351" name="AutoShape 5" descr="Álcool Étilico Hidratado 70° 1L TUPI">
          <a:extLst>
            <a:ext uri="{FF2B5EF4-FFF2-40B4-BE49-F238E27FC236}">
              <a16:creationId xmlns:a16="http://schemas.microsoft.com/office/drawing/2014/main" id="{0957D772-4B9B-4907-B097-46A0BE4DDC09}"/>
            </a:ext>
          </a:extLst>
        </xdr:cNvPr>
        <xdr:cNvSpPr>
          <a:spLocks noChangeAspect="1" noChangeArrowheads="1"/>
        </xdr:cNvSpPr>
      </xdr:nvSpPr>
      <xdr:spPr bwMode="auto">
        <a:xfrm>
          <a:off x="7197574" y="146432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40</xdr:row>
      <xdr:rowOff>464608</xdr:rowOff>
    </xdr:from>
    <xdr:ext cx="304800" cy="304800"/>
    <xdr:sp macro="" textlink="">
      <xdr:nvSpPr>
        <xdr:cNvPr id="1352" name="AutoShape 5" descr="Álcool Étilico Hidratado 70° 1L TUPI">
          <a:extLst>
            <a:ext uri="{FF2B5EF4-FFF2-40B4-BE49-F238E27FC236}">
              <a16:creationId xmlns:a16="http://schemas.microsoft.com/office/drawing/2014/main" id="{D5F44B80-CEFB-436D-80A1-B46680B2F56D}"/>
            </a:ext>
          </a:extLst>
        </xdr:cNvPr>
        <xdr:cNvSpPr>
          <a:spLocks noChangeAspect="1" noChangeArrowheads="1"/>
        </xdr:cNvSpPr>
      </xdr:nvSpPr>
      <xdr:spPr bwMode="auto">
        <a:xfrm>
          <a:off x="7197574" y="146432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1353" name="AutoShape 5" descr="Álcool Étilico Hidratado 70° 1L TUPI">
          <a:extLst>
            <a:ext uri="{FF2B5EF4-FFF2-40B4-BE49-F238E27FC236}">
              <a16:creationId xmlns:a16="http://schemas.microsoft.com/office/drawing/2014/main" id="{2DCA160E-8495-4DD2-A292-E212FE9A71A4}"/>
            </a:ext>
          </a:extLst>
        </xdr:cNvPr>
        <xdr:cNvSpPr>
          <a:spLocks noChangeAspect="1" noChangeArrowheads="1"/>
        </xdr:cNvSpPr>
      </xdr:nvSpPr>
      <xdr:spPr bwMode="auto">
        <a:xfrm>
          <a:off x="6890657" y="1456916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1354" name="AutoShape 5" descr="Álcool Étilico Hidratado 70° 1L TUPI">
          <a:extLst>
            <a:ext uri="{FF2B5EF4-FFF2-40B4-BE49-F238E27FC236}">
              <a16:creationId xmlns:a16="http://schemas.microsoft.com/office/drawing/2014/main" id="{540B360C-89D3-481C-93F9-EC07EAD12B37}"/>
            </a:ext>
          </a:extLst>
        </xdr:cNvPr>
        <xdr:cNvSpPr>
          <a:spLocks noChangeAspect="1" noChangeArrowheads="1"/>
        </xdr:cNvSpPr>
      </xdr:nvSpPr>
      <xdr:spPr bwMode="auto">
        <a:xfrm>
          <a:off x="6890657" y="1456916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40</xdr:row>
      <xdr:rowOff>464608</xdr:rowOff>
    </xdr:from>
    <xdr:ext cx="304800" cy="304800"/>
    <xdr:sp macro="" textlink="">
      <xdr:nvSpPr>
        <xdr:cNvPr id="1355" name="AutoShape 5" descr="Álcool Étilico Hidratado 70° 1L TUPI">
          <a:extLst>
            <a:ext uri="{FF2B5EF4-FFF2-40B4-BE49-F238E27FC236}">
              <a16:creationId xmlns:a16="http://schemas.microsoft.com/office/drawing/2014/main" id="{2FEAEF64-63E3-4BEA-A8FF-4FF50AE5DDB9}"/>
            </a:ext>
          </a:extLst>
        </xdr:cNvPr>
        <xdr:cNvSpPr>
          <a:spLocks noChangeAspect="1" noChangeArrowheads="1"/>
        </xdr:cNvSpPr>
      </xdr:nvSpPr>
      <xdr:spPr bwMode="auto">
        <a:xfrm>
          <a:off x="7197574" y="146432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1356" name="AutoShape 5" descr="Álcool Étilico Hidratado 70° 1L TUPI">
          <a:extLst>
            <a:ext uri="{FF2B5EF4-FFF2-40B4-BE49-F238E27FC236}">
              <a16:creationId xmlns:a16="http://schemas.microsoft.com/office/drawing/2014/main" id="{EE10C6C5-1095-49E5-8B4B-C7F94923779A}"/>
            </a:ext>
          </a:extLst>
        </xdr:cNvPr>
        <xdr:cNvSpPr>
          <a:spLocks noChangeAspect="1" noChangeArrowheads="1"/>
        </xdr:cNvSpPr>
      </xdr:nvSpPr>
      <xdr:spPr bwMode="auto">
        <a:xfrm>
          <a:off x="6890657" y="1456916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1357" name="AutoShape 5" descr="Álcool Étilico Hidratado 70° 1L TUPI">
          <a:extLst>
            <a:ext uri="{FF2B5EF4-FFF2-40B4-BE49-F238E27FC236}">
              <a16:creationId xmlns:a16="http://schemas.microsoft.com/office/drawing/2014/main" id="{FF7C1254-5654-409C-8724-C65924403247}"/>
            </a:ext>
          </a:extLst>
        </xdr:cNvPr>
        <xdr:cNvSpPr>
          <a:spLocks noChangeAspect="1" noChangeArrowheads="1"/>
        </xdr:cNvSpPr>
      </xdr:nvSpPr>
      <xdr:spPr bwMode="auto">
        <a:xfrm>
          <a:off x="6890657" y="1456916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1358" name="AutoShape 5" descr="Álcool Étilico Hidratado 70° 1L TUPI">
          <a:extLst>
            <a:ext uri="{FF2B5EF4-FFF2-40B4-BE49-F238E27FC236}">
              <a16:creationId xmlns:a16="http://schemas.microsoft.com/office/drawing/2014/main" id="{A2608DDB-5471-4055-9203-A36D5856B8B7}"/>
            </a:ext>
          </a:extLst>
        </xdr:cNvPr>
        <xdr:cNvSpPr>
          <a:spLocks noChangeAspect="1" noChangeArrowheads="1"/>
        </xdr:cNvSpPr>
      </xdr:nvSpPr>
      <xdr:spPr bwMode="auto">
        <a:xfrm>
          <a:off x="6890657" y="1456916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40</xdr:row>
      <xdr:rowOff>464608</xdr:rowOff>
    </xdr:from>
    <xdr:ext cx="304800" cy="304800"/>
    <xdr:sp macro="" textlink="">
      <xdr:nvSpPr>
        <xdr:cNvPr id="1359" name="AutoShape 5" descr="Álcool Étilico Hidratado 70° 1L TUPI">
          <a:extLst>
            <a:ext uri="{FF2B5EF4-FFF2-40B4-BE49-F238E27FC236}">
              <a16:creationId xmlns:a16="http://schemas.microsoft.com/office/drawing/2014/main" id="{27F387C7-D8CF-4E46-B248-00693697C1CE}"/>
            </a:ext>
          </a:extLst>
        </xdr:cNvPr>
        <xdr:cNvSpPr>
          <a:spLocks noChangeAspect="1" noChangeArrowheads="1"/>
        </xdr:cNvSpPr>
      </xdr:nvSpPr>
      <xdr:spPr bwMode="auto">
        <a:xfrm>
          <a:off x="7197574" y="146432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1360" name="AutoShape 5" descr="Álcool Étilico Hidratado 70° 1L TUPI">
          <a:extLst>
            <a:ext uri="{FF2B5EF4-FFF2-40B4-BE49-F238E27FC236}">
              <a16:creationId xmlns:a16="http://schemas.microsoft.com/office/drawing/2014/main" id="{2C41FB36-1158-4188-A00A-7E8A1FB48565}"/>
            </a:ext>
          </a:extLst>
        </xdr:cNvPr>
        <xdr:cNvSpPr>
          <a:spLocks noChangeAspect="1" noChangeArrowheads="1"/>
        </xdr:cNvSpPr>
      </xdr:nvSpPr>
      <xdr:spPr bwMode="auto">
        <a:xfrm>
          <a:off x="6890657" y="1456916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1361" name="AutoShape 5" descr="Álcool Étilico Hidratado 70° 1L TUPI">
          <a:extLst>
            <a:ext uri="{FF2B5EF4-FFF2-40B4-BE49-F238E27FC236}">
              <a16:creationId xmlns:a16="http://schemas.microsoft.com/office/drawing/2014/main" id="{19FD0FA2-CF8C-4A0D-A4FE-2950926D0D58}"/>
            </a:ext>
          </a:extLst>
        </xdr:cNvPr>
        <xdr:cNvSpPr>
          <a:spLocks noChangeAspect="1" noChangeArrowheads="1"/>
        </xdr:cNvSpPr>
      </xdr:nvSpPr>
      <xdr:spPr bwMode="auto">
        <a:xfrm>
          <a:off x="6890657" y="1456916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1362" name="AutoShape 5" descr="Álcool Étilico Hidratado 70° 1L TUPI">
          <a:extLst>
            <a:ext uri="{FF2B5EF4-FFF2-40B4-BE49-F238E27FC236}">
              <a16:creationId xmlns:a16="http://schemas.microsoft.com/office/drawing/2014/main" id="{BF41DB3A-959D-4F39-AF12-0EAC4865123F}"/>
            </a:ext>
          </a:extLst>
        </xdr:cNvPr>
        <xdr:cNvSpPr>
          <a:spLocks noChangeAspect="1" noChangeArrowheads="1"/>
        </xdr:cNvSpPr>
      </xdr:nvSpPr>
      <xdr:spPr bwMode="auto">
        <a:xfrm>
          <a:off x="6890657" y="1456916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1363" name="AutoShape 5" descr="Álcool Étilico Hidratado 70° 1L TUPI">
          <a:extLst>
            <a:ext uri="{FF2B5EF4-FFF2-40B4-BE49-F238E27FC236}">
              <a16:creationId xmlns:a16="http://schemas.microsoft.com/office/drawing/2014/main" id="{265F2C53-7DB4-43BB-B523-6F1684271132}"/>
            </a:ext>
          </a:extLst>
        </xdr:cNvPr>
        <xdr:cNvSpPr>
          <a:spLocks noChangeAspect="1" noChangeArrowheads="1"/>
        </xdr:cNvSpPr>
      </xdr:nvSpPr>
      <xdr:spPr bwMode="auto">
        <a:xfrm>
          <a:off x="6890657" y="1456916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1364" name="AutoShape 5" descr="Álcool Étilico Hidratado 70° 1L TUPI">
          <a:extLst>
            <a:ext uri="{FF2B5EF4-FFF2-40B4-BE49-F238E27FC236}">
              <a16:creationId xmlns:a16="http://schemas.microsoft.com/office/drawing/2014/main" id="{2DE4621A-06A0-4B9A-AAFA-6A68BF2EA20C}"/>
            </a:ext>
          </a:extLst>
        </xdr:cNvPr>
        <xdr:cNvSpPr>
          <a:spLocks noChangeAspect="1" noChangeArrowheads="1"/>
        </xdr:cNvSpPr>
      </xdr:nvSpPr>
      <xdr:spPr bwMode="auto">
        <a:xfrm>
          <a:off x="6890657" y="1456916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1365" name="AutoShape 5" descr="Álcool Étilico Hidratado 70° 1L TUPI">
          <a:extLst>
            <a:ext uri="{FF2B5EF4-FFF2-40B4-BE49-F238E27FC236}">
              <a16:creationId xmlns:a16="http://schemas.microsoft.com/office/drawing/2014/main" id="{68F69A4E-993C-420C-B57D-334DAE108492}"/>
            </a:ext>
          </a:extLst>
        </xdr:cNvPr>
        <xdr:cNvSpPr>
          <a:spLocks noChangeAspect="1" noChangeArrowheads="1"/>
        </xdr:cNvSpPr>
      </xdr:nvSpPr>
      <xdr:spPr bwMode="auto">
        <a:xfrm>
          <a:off x="6890657" y="1456916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1366" name="AutoShape 5" descr="Álcool Étilico Hidratado 70° 1L TUPI">
          <a:extLst>
            <a:ext uri="{FF2B5EF4-FFF2-40B4-BE49-F238E27FC236}">
              <a16:creationId xmlns:a16="http://schemas.microsoft.com/office/drawing/2014/main" id="{B22B8A92-F033-46CF-9ADD-9D6BB1CCE81D}"/>
            </a:ext>
          </a:extLst>
        </xdr:cNvPr>
        <xdr:cNvSpPr>
          <a:spLocks noChangeAspect="1" noChangeArrowheads="1"/>
        </xdr:cNvSpPr>
      </xdr:nvSpPr>
      <xdr:spPr bwMode="auto">
        <a:xfrm>
          <a:off x="6890657" y="1456916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1367" name="AutoShape 5" descr="Álcool Étilico Hidratado 70° 1L TUPI">
          <a:extLst>
            <a:ext uri="{FF2B5EF4-FFF2-40B4-BE49-F238E27FC236}">
              <a16:creationId xmlns:a16="http://schemas.microsoft.com/office/drawing/2014/main" id="{956E4B39-93F2-4C19-B673-12DC915234F4}"/>
            </a:ext>
          </a:extLst>
        </xdr:cNvPr>
        <xdr:cNvSpPr>
          <a:spLocks noChangeAspect="1" noChangeArrowheads="1"/>
        </xdr:cNvSpPr>
      </xdr:nvSpPr>
      <xdr:spPr bwMode="auto">
        <a:xfrm>
          <a:off x="6890657" y="1456916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40</xdr:row>
      <xdr:rowOff>464608</xdr:rowOff>
    </xdr:from>
    <xdr:ext cx="304800" cy="304800"/>
    <xdr:sp macro="" textlink="">
      <xdr:nvSpPr>
        <xdr:cNvPr id="1368" name="AutoShape 5" descr="Álcool Étilico Hidratado 70° 1L TUPI">
          <a:extLst>
            <a:ext uri="{FF2B5EF4-FFF2-40B4-BE49-F238E27FC236}">
              <a16:creationId xmlns:a16="http://schemas.microsoft.com/office/drawing/2014/main" id="{E0582890-E44F-4C6C-A136-294A471DB82E}"/>
            </a:ext>
          </a:extLst>
        </xdr:cNvPr>
        <xdr:cNvSpPr>
          <a:spLocks noChangeAspect="1" noChangeArrowheads="1"/>
        </xdr:cNvSpPr>
      </xdr:nvSpPr>
      <xdr:spPr bwMode="auto">
        <a:xfrm>
          <a:off x="7197574" y="146432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40</xdr:row>
      <xdr:rowOff>464608</xdr:rowOff>
    </xdr:from>
    <xdr:ext cx="304800" cy="304800"/>
    <xdr:sp macro="" textlink="">
      <xdr:nvSpPr>
        <xdr:cNvPr id="1369" name="AutoShape 5" descr="Álcool Étilico Hidratado 70° 1L TUPI">
          <a:extLst>
            <a:ext uri="{FF2B5EF4-FFF2-40B4-BE49-F238E27FC236}">
              <a16:creationId xmlns:a16="http://schemas.microsoft.com/office/drawing/2014/main" id="{872C45C2-D58C-486E-8021-432CA3FDFBFC}"/>
            </a:ext>
          </a:extLst>
        </xdr:cNvPr>
        <xdr:cNvSpPr>
          <a:spLocks noChangeAspect="1" noChangeArrowheads="1"/>
        </xdr:cNvSpPr>
      </xdr:nvSpPr>
      <xdr:spPr bwMode="auto">
        <a:xfrm>
          <a:off x="7197574" y="146432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40</xdr:row>
      <xdr:rowOff>464608</xdr:rowOff>
    </xdr:from>
    <xdr:ext cx="304800" cy="304800"/>
    <xdr:sp macro="" textlink="">
      <xdr:nvSpPr>
        <xdr:cNvPr id="1370" name="AutoShape 5" descr="Álcool Étilico Hidratado 70° 1L TUPI">
          <a:extLst>
            <a:ext uri="{FF2B5EF4-FFF2-40B4-BE49-F238E27FC236}">
              <a16:creationId xmlns:a16="http://schemas.microsoft.com/office/drawing/2014/main" id="{C3464003-4E67-4E38-B829-E5F57F3B65B6}"/>
            </a:ext>
          </a:extLst>
        </xdr:cNvPr>
        <xdr:cNvSpPr>
          <a:spLocks noChangeAspect="1" noChangeArrowheads="1"/>
        </xdr:cNvSpPr>
      </xdr:nvSpPr>
      <xdr:spPr bwMode="auto">
        <a:xfrm>
          <a:off x="7197574" y="146432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40</xdr:row>
      <xdr:rowOff>464608</xdr:rowOff>
    </xdr:from>
    <xdr:ext cx="304800" cy="304800"/>
    <xdr:sp macro="" textlink="">
      <xdr:nvSpPr>
        <xdr:cNvPr id="1371" name="AutoShape 5" descr="Álcool Étilico Hidratado 70° 1L TUPI">
          <a:extLst>
            <a:ext uri="{FF2B5EF4-FFF2-40B4-BE49-F238E27FC236}">
              <a16:creationId xmlns:a16="http://schemas.microsoft.com/office/drawing/2014/main" id="{DB28476F-C788-4FBC-A41E-99E2A619EF58}"/>
            </a:ext>
          </a:extLst>
        </xdr:cNvPr>
        <xdr:cNvSpPr>
          <a:spLocks noChangeAspect="1" noChangeArrowheads="1"/>
        </xdr:cNvSpPr>
      </xdr:nvSpPr>
      <xdr:spPr bwMode="auto">
        <a:xfrm>
          <a:off x="7197574" y="146432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1372" name="AutoShape 5" descr="Álcool Étilico Hidratado 70° 1L TUPI">
          <a:extLst>
            <a:ext uri="{FF2B5EF4-FFF2-40B4-BE49-F238E27FC236}">
              <a16:creationId xmlns:a16="http://schemas.microsoft.com/office/drawing/2014/main" id="{7FBD075A-615B-493E-902B-EFE2DC6FF2FC}"/>
            </a:ext>
          </a:extLst>
        </xdr:cNvPr>
        <xdr:cNvSpPr>
          <a:spLocks noChangeAspect="1" noChangeArrowheads="1"/>
        </xdr:cNvSpPr>
      </xdr:nvSpPr>
      <xdr:spPr bwMode="auto">
        <a:xfrm>
          <a:off x="6890657" y="1456916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1373" name="AutoShape 5" descr="Álcool Étilico Hidratado 70° 1L TUPI">
          <a:extLst>
            <a:ext uri="{FF2B5EF4-FFF2-40B4-BE49-F238E27FC236}">
              <a16:creationId xmlns:a16="http://schemas.microsoft.com/office/drawing/2014/main" id="{4F570A7A-4ADF-478A-93F8-0EC1956DB03B}"/>
            </a:ext>
          </a:extLst>
        </xdr:cNvPr>
        <xdr:cNvSpPr>
          <a:spLocks noChangeAspect="1" noChangeArrowheads="1"/>
        </xdr:cNvSpPr>
      </xdr:nvSpPr>
      <xdr:spPr bwMode="auto">
        <a:xfrm>
          <a:off x="6890657" y="1456916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40</xdr:row>
      <xdr:rowOff>464608</xdr:rowOff>
    </xdr:from>
    <xdr:ext cx="304800" cy="304800"/>
    <xdr:sp macro="" textlink="">
      <xdr:nvSpPr>
        <xdr:cNvPr id="1374" name="AutoShape 5" descr="Álcool Étilico Hidratado 70° 1L TUPI">
          <a:extLst>
            <a:ext uri="{FF2B5EF4-FFF2-40B4-BE49-F238E27FC236}">
              <a16:creationId xmlns:a16="http://schemas.microsoft.com/office/drawing/2014/main" id="{CDEBE413-FA58-4BC1-A579-0D5D851AFC71}"/>
            </a:ext>
          </a:extLst>
        </xdr:cNvPr>
        <xdr:cNvSpPr>
          <a:spLocks noChangeAspect="1" noChangeArrowheads="1"/>
        </xdr:cNvSpPr>
      </xdr:nvSpPr>
      <xdr:spPr bwMode="auto">
        <a:xfrm>
          <a:off x="7197574" y="146432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1375" name="AutoShape 5" descr="Álcool Étilico Hidratado 70° 1L TUPI">
          <a:extLst>
            <a:ext uri="{FF2B5EF4-FFF2-40B4-BE49-F238E27FC236}">
              <a16:creationId xmlns:a16="http://schemas.microsoft.com/office/drawing/2014/main" id="{7D21C650-00DC-4E74-95B2-834B2D95D51A}"/>
            </a:ext>
          </a:extLst>
        </xdr:cNvPr>
        <xdr:cNvSpPr>
          <a:spLocks noChangeAspect="1" noChangeArrowheads="1"/>
        </xdr:cNvSpPr>
      </xdr:nvSpPr>
      <xdr:spPr bwMode="auto">
        <a:xfrm>
          <a:off x="6890657" y="1456916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1376" name="AutoShape 5" descr="Álcool Étilico Hidratado 70° 1L TUPI">
          <a:extLst>
            <a:ext uri="{FF2B5EF4-FFF2-40B4-BE49-F238E27FC236}">
              <a16:creationId xmlns:a16="http://schemas.microsoft.com/office/drawing/2014/main" id="{CD3DCFEC-F493-441A-8314-A17401CE6A6C}"/>
            </a:ext>
          </a:extLst>
        </xdr:cNvPr>
        <xdr:cNvSpPr>
          <a:spLocks noChangeAspect="1" noChangeArrowheads="1"/>
        </xdr:cNvSpPr>
      </xdr:nvSpPr>
      <xdr:spPr bwMode="auto">
        <a:xfrm>
          <a:off x="6890657" y="1456916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1377" name="AutoShape 5" descr="Álcool Étilico Hidratado 70° 1L TUPI">
          <a:extLst>
            <a:ext uri="{FF2B5EF4-FFF2-40B4-BE49-F238E27FC236}">
              <a16:creationId xmlns:a16="http://schemas.microsoft.com/office/drawing/2014/main" id="{95A2E151-4F46-4CCA-8987-CD65A11AF123}"/>
            </a:ext>
          </a:extLst>
        </xdr:cNvPr>
        <xdr:cNvSpPr>
          <a:spLocks noChangeAspect="1" noChangeArrowheads="1"/>
        </xdr:cNvSpPr>
      </xdr:nvSpPr>
      <xdr:spPr bwMode="auto">
        <a:xfrm>
          <a:off x="6890657" y="1456916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40</xdr:row>
      <xdr:rowOff>464608</xdr:rowOff>
    </xdr:from>
    <xdr:ext cx="304800" cy="304800"/>
    <xdr:sp macro="" textlink="">
      <xdr:nvSpPr>
        <xdr:cNvPr id="1378" name="AutoShape 5" descr="Álcool Étilico Hidratado 70° 1L TUPI">
          <a:extLst>
            <a:ext uri="{FF2B5EF4-FFF2-40B4-BE49-F238E27FC236}">
              <a16:creationId xmlns:a16="http://schemas.microsoft.com/office/drawing/2014/main" id="{5C6C919D-7C15-4342-8B22-DF4E460AAC10}"/>
            </a:ext>
          </a:extLst>
        </xdr:cNvPr>
        <xdr:cNvSpPr>
          <a:spLocks noChangeAspect="1" noChangeArrowheads="1"/>
        </xdr:cNvSpPr>
      </xdr:nvSpPr>
      <xdr:spPr bwMode="auto">
        <a:xfrm>
          <a:off x="7197574" y="146432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1379" name="AutoShape 5" descr="Álcool Étilico Hidratado 70° 1L TUPI">
          <a:extLst>
            <a:ext uri="{FF2B5EF4-FFF2-40B4-BE49-F238E27FC236}">
              <a16:creationId xmlns:a16="http://schemas.microsoft.com/office/drawing/2014/main" id="{3D515D18-AE3C-4023-993D-6216677362D4}"/>
            </a:ext>
          </a:extLst>
        </xdr:cNvPr>
        <xdr:cNvSpPr>
          <a:spLocks noChangeAspect="1" noChangeArrowheads="1"/>
        </xdr:cNvSpPr>
      </xdr:nvSpPr>
      <xdr:spPr bwMode="auto">
        <a:xfrm>
          <a:off x="6890657" y="1456916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1380" name="AutoShape 5" descr="Álcool Étilico Hidratado 70° 1L TUPI">
          <a:extLst>
            <a:ext uri="{FF2B5EF4-FFF2-40B4-BE49-F238E27FC236}">
              <a16:creationId xmlns:a16="http://schemas.microsoft.com/office/drawing/2014/main" id="{8778FCAD-9640-4A36-8A60-8C099C28E419}"/>
            </a:ext>
          </a:extLst>
        </xdr:cNvPr>
        <xdr:cNvSpPr>
          <a:spLocks noChangeAspect="1" noChangeArrowheads="1"/>
        </xdr:cNvSpPr>
      </xdr:nvSpPr>
      <xdr:spPr bwMode="auto">
        <a:xfrm>
          <a:off x="6890657" y="1456916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1381" name="AutoShape 5" descr="Álcool Étilico Hidratado 70° 1L TUPI">
          <a:extLst>
            <a:ext uri="{FF2B5EF4-FFF2-40B4-BE49-F238E27FC236}">
              <a16:creationId xmlns:a16="http://schemas.microsoft.com/office/drawing/2014/main" id="{219BA532-653D-474D-B1AC-CDCE048C0DF0}"/>
            </a:ext>
          </a:extLst>
        </xdr:cNvPr>
        <xdr:cNvSpPr>
          <a:spLocks noChangeAspect="1" noChangeArrowheads="1"/>
        </xdr:cNvSpPr>
      </xdr:nvSpPr>
      <xdr:spPr bwMode="auto">
        <a:xfrm>
          <a:off x="6890657" y="1456916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1382" name="AutoShape 5" descr="Álcool Étilico Hidratado 70° 1L TUPI">
          <a:extLst>
            <a:ext uri="{FF2B5EF4-FFF2-40B4-BE49-F238E27FC236}">
              <a16:creationId xmlns:a16="http://schemas.microsoft.com/office/drawing/2014/main" id="{DBD6DF63-F3DE-4793-9B7D-4C72FEAC30B7}"/>
            </a:ext>
          </a:extLst>
        </xdr:cNvPr>
        <xdr:cNvSpPr>
          <a:spLocks noChangeAspect="1" noChangeArrowheads="1"/>
        </xdr:cNvSpPr>
      </xdr:nvSpPr>
      <xdr:spPr bwMode="auto">
        <a:xfrm>
          <a:off x="6890657" y="1456916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1383" name="AutoShape 5" descr="Álcool Étilico Hidratado 70° 1L TUPI">
          <a:extLst>
            <a:ext uri="{FF2B5EF4-FFF2-40B4-BE49-F238E27FC236}">
              <a16:creationId xmlns:a16="http://schemas.microsoft.com/office/drawing/2014/main" id="{6A440AC2-D633-480C-B594-BF750A0C591C}"/>
            </a:ext>
          </a:extLst>
        </xdr:cNvPr>
        <xdr:cNvSpPr>
          <a:spLocks noChangeAspect="1" noChangeArrowheads="1"/>
        </xdr:cNvSpPr>
      </xdr:nvSpPr>
      <xdr:spPr bwMode="auto">
        <a:xfrm>
          <a:off x="6890657" y="1456916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1384" name="AutoShape 5" descr="Álcool Étilico Hidratado 70° 1L TUPI">
          <a:extLst>
            <a:ext uri="{FF2B5EF4-FFF2-40B4-BE49-F238E27FC236}">
              <a16:creationId xmlns:a16="http://schemas.microsoft.com/office/drawing/2014/main" id="{673FE981-A6BF-464C-B7CB-AF721796B051}"/>
            </a:ext>
          </a:extLst>
        </xdr:cNvPr>
        <xdr:cNvSpPr>
          <a:spLocks noChangeAspect="1" noChangeArrowheads="1"/>
        </xdr:cNvSpPr>
      </xdr:nvSpPr>
      <xdr:spPr bwMode="auto">
        <a:xfrm>
          <a:off x="6890657" y="1456916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1385" name="AutoShape 5" descr="Álcool Étilico Hidratado 70° 1L TUPI">
          <a:extLst>
            <a:ext uri="{FF2B5EF4-FFF2-40B4-BE49-F238E27FC236}">
              <a16:creationId xmlns:a16="http://schemas.microsoft.com/office/drawing/2014/main" id="{25263B17-AB09-4672-8DEA-1DCCC9A59D18}"/>
            </a:ext>
          </a:extLst>
        </xdr:cNvPr>
        <xdr:cNvSpPr>
          <a:spLocks noChangeAspect="1" noChangeArrowheads="1"/>
        </xdr:cNvSpPr>
      </xdr:nvSpPr>
      <xdr:spPr bwMode="auto">
        <a:xfrm>
          <a:off x="6890657" y="1456916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1386" name="AutoShape 5" descr="Álcool Étilico Hidratado 70° 1L TUPI">
          <a:extLst>
            <a:ext uri="{FF2B5EF4-FFF2-40B4-BE49-F238E27FC236}">
              <a16:creationId xmlns:a16="http://schemas.microsoft.com/office/drawing/2014/main" id="{8D4264D1-2C38-442A-BB84-84D0EB90A041}"/>
            </a:ext>
          </a:extLst>
        </xdr:cNvPr>
        <xdr:cNvSpPr>
          <a:spLocks noChangeAspect="1" noChangeArrowheads="1"/>
        </xdr:cNvSpPr>
      </xdr:nvSpPr>
      <xdr:spPr bwMode="auto">
        <a:xfrm>
          <a:off x="6890657" y="1456916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40</xdr:row>
      <xdr:rowOff>464608</xdr:rowOff>
    </xdr:from>
    <xdr:ext cx="304800" cy="304800"/>
    <xdr:sp macro="" textlink="">
      <xdr:nvSpPr>
        <xdr:cNvPr id="1387" name="AutoShape 5" descr="Álcool Étilico Hidratado 70° 1L TUPI">
          <a:extLst>
            <a:ext uri="{FF2B5EF4-FFF2-40B4-BE49-F238E27FC236}">
              <a16:creationId xmlns:a16="http://schemas.microsoft.com/office/drawing/2014/main" id="{8B305637-0D8C-49A5-9C59-022B2C35EF1E}"/>
            </a:ext>
          </a:extLst>
        </xdr:cNvPr>
        <xdr:cNvSpPr>
          <a:spLocks noChangeAspect="1" noChangeArrowheads="1"/>
        </xdr:cNvSpPr>
      </xdr:nvSpPr>
      <xdr:spPr bwMode="auto">
        <a:xfrm>
          <a:off x="7197574" y="146432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40</xdr:row>
      <xdr:rowOff>464608</xdr:rowOff>
    </xdr:from>
    <xdr:ext cx="304800" cy="304800"/>
    <xdr:sp macro="" textlink="">
      <xdr:nvSpPr>
        <xdr:cNvPr id="1388" name="AutoShape 5" descr="Álcool Étilico Hidratado 70° 1L TUPI">
          <a:extLst>
            <a:ext uri="{FF2B5EF4-FFF2-40B4-BE49-F238E27FC236}">
              <a16:creationId xmlns:a16="http://schemas.microsoft.com/office/drawing/2014/main" id="{B1F8C7B0-22D6-473E-8B6C-71947F73CE0D}"/>
            </a:ext>
          </a:extLst>
        </xdr:cNvPr>
        <xdr:cNvSpPr>
          <a:spLocks noChangeAspect="1" noChangeArrowheads="1"/>
        </xdr:cNvSpPr>
      </xdr:nvSpPr>
      <xdr:spPr bwMode="auto">
        <a:xfrm>
          <a:off x="7197574" y="146432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40</xdr:row>
      <xdr:rowOff>464608</xdr:rowOff>
    </xdr:from>
    <xdr:ext cx="304800" cy="304800"/>
    <xdr:sp macro="" textlink="">
      <xdr:nvSpPr>
        <xdr:cNvPr id="1389" name="AutoShape 5" descr="Álcool Étilico Hidratado 70° 1L TUPI">
          <a:extLst>
            <a:ext uri="{FF2B5EF4-FFF2-40B4-BE49-F238E27FC236}">
              <a16:creationId xmlns:a16="http://schemas.microsoft.com/office/drawing/2014/main" id="{995DF52F-2B1C-48EF-A547-19FD82E70644}"/>
            </a:ext>
          </a:extLst>
        </xdr:cNvPr>
        <xdr:cNvSpPr>
          <a:spLocks noChangeAspect="1" noChangeArrowheads="1"/>
        </xdr:cNvSpPr>
      </xdr:nvSpPr>
      <xdr:spPr bwMode="auto">
        <a:xfrm>
          <a:off x="7197574" y="146432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47</xdr:row>
      <xdr:rowOff>390525</xdr:rowOff>
    </xdr:from>
    <xdr:ext cx="304800" cy="304800"/>
    <xdr:sp macro="" textlink="">
      <xdr:nvSpPr>
        <xdr:cNvPr id="1391" name="AutoShape 5" descr="Álcool Étilico Hidratado 70° 1L TUPI">
          <a:extLst>
            <a:ext uri="{FF2B5EF4-FFF2-40B4-BE49-F238E27FC236}">
              <a16:creationId xmlns:a16="http://schemas.microsoft.com/office/drawing/2014/main" id="{0E64C2D0-8AC7-4C3F-95A1-C03E3FCDD5B3}"/>
            </a:ext>
          </a:extLst>
        </xdr:cNvPr>
        <xdr:cNvSpPr>
          <a:spLocks noChangeAspect="1" noChangeArrowheads="1"/>
        </xdr:cNvSpPr>
      </xdr:nvSpPr>
      <xdr:spPr bwMode="auto">
        <a:xfrm>
          <a:off x="6890657" y="1749470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47</xdr:row>
      <xdr:rowOff>390525</xdr:rowOff>
    </xdr:from>
    <xdr:ext cx="304800" cy="304800"/>
    <xdr:sp macro="" textlink="">
      <xdr:nvSpPr>
        <xdr:cNvPr id="1392" name="AutoShape 5" descr="Álcool Étilico Hidratado 70° 1L TUPI">
          <a:extLst>
            <a:ext uri="{FF2B5EF4-FFF2-40B4-BE49-F238E27FC236}">
              <a16:creationId xmlns:a16="http://schemas.microsoft.com/office/drawing/2014/main" id="{02CACD4B-8803-486B-A1BA-4D17A09EA357}"/>
            </a:ext>
          </a:extLst>
        </xdr:cNvPr>
        <xdr:cNvSpPr>
          <a:spLocks noChangeAspect="1" noChangeArrowheads="1"/>
        </xdr:cNvSpPr>
      </xdr:nvSpPr>
      <xdr:spPr bwMode="auto">
        <a:xfrm>
          <a:off x="6890657" y="1749470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49</xdr:row>
      <xdr:rowOff>390525</xdr:rowOff>
    </xdr:from>
    <xdr:ext cx="304800" cy="304800"/>
    <xdr:sp macro="" textlink="">
      <xdr:nvSpPr>
        <xdr:cNvPr id="1393" name="AutoShape 5" descr="Álcool Étilico Hidratado 70° 1L TUPI">
          <a:extLst>
            <a:ext uri="{FF2B5EF4-FFF2-40B4-BE49-F238E27FC236}">
              <a16:creationId xmlns:a16="http://schemas.microsoft.com/office/drawing/2014/main" id="{322414A5-4093-4344-9350-B4E3E40809C2}"/>
            </a:ext>
          </a:extLst>
        </xdr:cNvPr>
        <xdr:cNvSpPr>
          <a:spLocks noChangeAspect="1" noChangeArrowheads="1"/>
        </xdr:cNvSpPr>
      </xdr:nvSpPr>
      <xdr:spPr bwMode="auto">
        <a:xfrm>
          <a:off x="6890657" y="1749470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49</xdr:row>
      <xdr:rowOff>390525</xdr:rowOff>
    </xdr:from>
    <xdr:ext cx="304800" cy="304800"/>
    <xdr:sp macro="" textlink="">
      <xdr:nvSpPr>
        <xdr:cNvPr id="1394" name="AutoShape 5" descr="Álcool Étilico Hidratado 70° 1L TUPI">
          <a:extLst>
            <a:ext uri="{FF2B5EF4-FFF2-40B4-BE49-F238E27FC236}">
              <a16:creationId xmlns:a16="http://schemas.microsoft.com/office/drawing/2014/main" id="{A9E6831C-9080-4270-A30F-181A7D09B8F1}"/>
            </a:ext>
          </a:extLst>
        </xdr:cNvPr>
        <xdr:cNvSpPr>
          <a:spLocks noChangeAspect="1" noChangeArrowheads="1"/>
        </xdr:cNvSpPr>
      </xdr:nvSpPr>
      <xdr:spPr bwMode="auto">
        <a:xfrm>
          <a:off x="6890657" y="1749470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48</xdr:row>
      <xdr:rowOff>390525</xdr:rowOff>
    </xdr:from>
    <xdr:ext cx="304800" cy="304800"/>
    <xdr:sp macro="" textlink="">
      <xdr:nvSpPr>
        <xdr:cNvPr id="1395" name="AutoShape 5" descr="Álcool Étilico Hidratado 70° 1L TUPI">
          <a:extLst>
            <a:ext uri="{FF2B5EF4-FFF2-40B4-BE49-F238E27FC236}">
              <a16:creationId xmlns:a16="http://schemas.microsoft.com/office/drawing/2014/main" id="{42457DB6-F6FD-4EA8-8370-BD726AD9364E}"/>
            </a:ext>
          </a:extLst>
        </xdr:cNvPr>
        <xdr:cNvSpPr>
          <a:spLocks noChangeAspect="1" noChangeArrowheads="1"/>
        </xdr:cNvSpPr>
      </xdr:nvSpPr>
      <xdr:spPr bwMode="auto">
        <a:xfrm>
          <a:off x="6890657" y="16964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48</xdr:row>
      <xdr:rowOff>390525</xdr:rowOff>
    </xdr:from>
    <xdr:ext cx="304800" cy="304800"/>
    <xdr:sp macro="" textlink="">
      <xdr:nvSpPr>
        <xdr:cNvPr id="1396" name="AutoShape 5" descr="Álcool Étilico Hidratado 70° 1L TUPI">
          <a:extLst>
            <a:ext uri="{FF2B5EF4-FFF2-40B4-BE49-F238E27FC236}">
              <a16:creationId xmlns:a16="http://schemas.microsoft.com/office/drawing/2014/main" id="{74A0FC99-FDD0-4A8E-BFA7-DE40D6CBFD54}"/>
            </a:ext>
          </a:extLst>
        </xdr:cNvPr>
        <xdr:cNvSpPr>
          <a:spLocks noChangeAspect="1" noChangeArrowheads="1"/>
        </xdr:cNvSpPr>
      </xdr:nvSpPr>
      <xdr:spPr bwMode="auto">
        <a:xfrm>
          <a:off x="6890657" y="16964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1397" name="AutoShape 5" descr="Álcool Étilico Hidratado 70° 1L TUPI">
          <a:extLst>
            <a:ext uri="{FF2B5EF4-FFF2-40B4-BE49-F238E27FC236}">
              <a16:creationId xmlns:a16="http://schemas.microsoft.com/office/drawing/2014/main" id="{F616F1C6-86FE-4298-A2B5-28F7F393463D}"/>
            </a:ext>
          </a:extLst>
        </xdr:cNvPr>
        <xdr:cNvSpPr>
          <a:spLocks noChangeAspect="1" noChangeArrowheads="1"/>
        </xdr:cNvSpPr>
      </xdr:nvSpPr>
      <xdr:spPr bwMode="auto">
        <a:xfrm>
          <a:off x="6890657" y="2111420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57</xdr:row>
      <xdr:rowOff>464608</xdr:rowOff>
    </xdr:from>
    <xdr:ext cx="304800" cy="304800"/>
    <xdr:sp macro="" textlink="">
      <xdr:nvSpPr>
        <xdr:cNvPr id="1398" name="AutoShape 5" descr="Álcool Étilico Hidratado 70° 1L TUPI">
          <a:extLst>
            <a:ext uri="{FF2B5EF4-FFF2-40B4-BE49-F238E27FC236}">
              <a16:creationId xmlns:a16="http://schemas.microsoft.com/office/drawing/2014/main" id="{C127B47E-C566-420C-B6B6-9BCA51B9B3A5}"/>
            </a:ext>
          </a:extLst>
        </xdr:cNvPr>
        <xdr:cNvSpPr>
          <a:spLocks noChangeAspect="1" noChangeArrowheads="1"/>
        </xdr:cNvSpPr>
      </xdr:nvSpPr>
      <xdr:spPr bwMode="auto">
        <a:xfrm>
          <a:off x="7197574" y="2042628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57</xdr:row>
      <xdr:rowOff>464608</xdr:rowOff>
    </xdr:from>
    <xdr:ext cx="304800" cy="304800"/>
    <xdr:sp macro="" textlink="">
      <xdr:nvSpPr>
        <xdr:cNvPr id="1399" name="AutoShape 5" descr="Álcool Étilico Hidratado 70° 1L TUPI">
          <a:extLst>
            <a:ext uri="{FF2B5EF4-FFF2-40B4-BE49-F238E27FC236}">
              <a16:creationId xmlns:a16="http://schemas.microsoft.com/office/drawing/2014/main" id="{EFABAC87-47F8-47D6-ADA1-B58EC79EB075}"/>
            </a:ext>
          </a:extLst>
        </xdr:cNvPr>
        <xdr:cNvSpPr>
          <a:spLocks noChangeAspect="1" noChangeArrowheads="1"/>
        </xdr:cNvSpPr>
      </xdr:nvSpPr>
      <xdr:spPr bwMode="auto">
        <a:xfrm>
          <a:off x="7197574" y="2042628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57</xdr:row>
      <xdr:rowOff>464608</xdr:rowOff>
    </xdr:from>
    <xdr:ext cx="304800" cy="304800"/>
    <xdr:sp macro="" textlink="">
      <xdr:nvSpPr>
        <xdr:cNvPr id="1400" name="AutoShape 5" descr="Álcool Étilico Hidratado 70° 1L TUPI">
          <a:extLst>
            <a:ext uri="{FF2B5EF4-FFF2-40B4-BE49-F238E27FC236}">
              <a16:creationId xmlns:a16="http://schemas.microsoft.com/office/drawing/2014/main" id="{55B652B3-3D53-4BEC-9D3E-6AFBD9BB3099}"/>
            </a:ext>
          </a:extLst>
        </xdr:cNvPr>
        <xdr:cNvSpPr>
          <a:spLocks noChangeAspect="1" noChangeArrowheads="1"/>
        </xdr:cNvSpPr>
      </xdr:nvSpPr>
      <xdr:spPr bwMode="auto">
        <a:xfrm>
          <a:off x="7197574" y="2042628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1401" name="AutoShape 5" descr="Álcool Étilico Hidratado 70° 1L TUPI">
          <a:extLst>
            <a:ext uri="{FF2B5EF4-FFF2-40B4-BE49-F238E27FC236}">
              <a16:creationId xmlns:a16="http://schemas.microsoft.com/office/drawing/2014/main" id="{80ED52E0-BCF7-42F5-BEF0-A031FB1AED68}"/>
            </a:ext>
          </a:extLst>
        </xdr:cNvPr>
        <xdr:cNvSpPr>
          <a:spLocks noChangeAspect="1" noChangeArrowheads="1"/>
        </xdr:cNvSpPr>
      </xdr:nvSpPr>
      <xdr:spPr bwMode="auto">
        <a:xfrm>
          <a:off x="6890657" y="2111420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1402" name="AutoShape 5" descr="Álcool Étilico Hidratado 70° 1L TUPI">
          <a:extLst>
            <a:ext uri="{FF2B5EF4-FFF2-40B4-BE49-F238E27FC236}">
              <a16:creationId xmlns:a16="http://schemas.microsoft.com/office/drawing/2014/main" id="{4C85A3F1-38A4-49EC-9905-7D0B2E760E71}"/>
            </a:ext>
          </a:extLst>
        </xdr:cNvPr>
        <xdr:cNvSpPr>
          <a:spLocks noChangeAspect="1" noChangeArrowheads="1"/>
        </xdr:cNvSpPr>
      </xdr:nvSpPr>
      <xdr:spPr bwMode="auto">
        <a:xfrm>
          <a:off x="6890657" y="2111420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1403" name="AutoShape 5" descr="Álcool Étilico Hidratado 70° 1L TUPI">
          <a:extLst>
            <a:ext uri="{FF2B5EF4-FFF2-40B4-BE49-F238E27FC236}">
              <a16:creationId xmlns:a16="http://schemas.microsoft.com/office/drawing/2014/main" id="{9849FF3B-88B9-4A80-9432-6F7E2E00EBDE}"/>
            </a:ext>
          </a:extLst>
        </xdr:cNvPr>
        <xdr:cNvSpPr>
          <a:spLocks noChangeAspect="1" noChangeArrowheads="1"/>
        </xdr:cNvSpPr>
      </xdr:nvSpPr>
      <xdr:spPr bwMode="auto">
        <a:xfrm>
          <a:off x="7197574" y="2118828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1404" name="AutoShape 5" descr="Álcool Étilico Hidratado 70° 1L TUPI">
          <a:extLst>
            <a:ext uri="{FF2B5EF4-FFF2-40B4-BE49-F238E27FC236}">
              <a16:creationId xmlns:a16="http://schemas.microsoft.com/office/drawing/2014/main" id="{4696A536-F0D7-4FFE-B001-EA04930030B4}"/>
            </a:ext>
          </a:extLst>
        </xdr:cNvPr>
        <xdr:cNvSpPr>
          <a:spLocks noChangeAspect="1" noChangeArrowheads="1"/>
        </xdr:cNvSpPr>
      </xdr:nvSpPr>
      <xdr:spPr bwMode="auto">
        <a:xfrm>
          <a:off x="7197574" y="2118828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26</xdr:row>
      <xdr:rowOff>0</xdr:rowOff>
    </xdr:from>
    <xdr:to>
      <xdr:col>0</xdr:col>
      <xdr:colOff>304800</xdr:colOff>
      <xdr:row>27</xdr:row>
      <xdr:rowOff>28575</xdr:rowOff>
    </xdr:to>
    <xdr:sp macro="" textlink="">
      <xdr:nvSpPr>
        <xdr:cNvPr id="2" name="AutoShape 2" descr="Álcool Étilico Hidratado 70° 1L TUPI">
          <a:extLst>
            <a:ext uri="{FF2B5EF4-FFF2-40B4-BE49-F238E27FC236}">
              <a16:creationId xmlns:a16="http://schemas.microsoft.com/office/drawing/2014/main" id="{A72E67B8-F3EE-477D-BB5F-3B79D9FF801A}"/>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27</xdr:row>
      <xdr:rowOff>28575</xdr:rowOff>
    </xdr:to>
    <xdr:sp macro="" textlink="">
      <xdr:nvSpPr>
        <xdr:cNvPr id="3" name="AutoShape 3" descr="Álcool Étilico Hidratado 70° 1L TUPI">
          <a:extLst>
            <a:ext uri="{FF2B5EF4-FFF2-40B4-BE49-F238E27FC236}">
              <a16:creationId xmlns:a16="http://schemas.microsoft.com/office/drawing/2014/main" id="{62C969D3-8C56-45D6-B6F4-06EC24FDF744}"/>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27</xdr:row>
      <xdr:rowOff>28575</xdr:rowOff>
    </xdr:to>
    <xdr:sp macro="" textlink="">
      <xdr:nvSpPr>
        <xdr:cNvPr id="4" name="AutoShape 4" descr="Álcool Étilico Hidratado 70° 1L TUPI">
          <a:extLst>
            <a:ext uri="{FF2B5EF4-FFF2-40B4-BE49-F238E27FC236}">
              <a16:creationId xmlns:a16="http://schemas.microsoft.com/office/drawing/2014/main" id="{DE820BFC-5D44-4C01-8724-93735069CE9E}"/>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27</xdr:row>
      <xdr:rowOff>28575</xdr:rowOff>
    </xdr:to>
    <xdr:sp macro="" textlink="">
      <xdr:nvSpPr>
        <xdr:cNvPr id="5" name="AutoShape 5" descr="Álcool Étilico Hidratado 70° 1L TUPI">
          <a:extLst>
            <a:ext uri="{FF2B5EF4-FFF2-40B4-BE49-F238E27FC236}">
              <a16:creationId xmlns:a16="http://schemas.microsoft.com/office/drawing/2014/main" id="{0259709B-D36A-4F31-9874-3C33685E2AD9}"/>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27</xdr:row>
      <xdr:rowOff>28575</xdr:rowOff>
    </xdr:to>
    <xdr:sp macro="" textlink="">
      <xdr:nvSpPr>
        <xdr:cNvPr id="6" name="AutoShape 6" descr="Álcool Étilico Hidratado 70° 1L TUPI">
          <a:extLst>
            <a:ext uri="{FF2B5EF4-FFF2-40B4-BE49-F238E27FC236}">
              <a16:creationId xmlns:a16="http://schemas.microsoft.com/office/drawing/2014/main" id="{E00C3C95-F2A7-4DCF-86FF-E86ED7457E11}"/>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32658</xdr:colOff>
      <xdr:row>0</xdr:row>
      <xdr:rowOff>0</xdr:rowOff>
    </xdr:from>
    <xdr:to>
      <xdr:col>2</xdr:col>
      <xdr:colOff>1428477</xdr:colOff>
      <xdr:row>4</xdr:row>
      <xdr:rowOff>20881</xdr:rowOff>
    </xdr:to>
    <xdr:pic>
      <xdr:nvPicPr>
        <xdr:cNvPr id="7" name="Imagem 6" descr="Jurisprudência">
          <a:extLst>
            <a:ext uri="{FF2B5EF4-FFF2-40B4-BE49-F238E27FC236}">
              <a16:creationId xmlns:a16="http://schemas.microsoft.com/office/drawing/2014/main" id="{E4DE3187-B005-4EAA-A279-B25BCD6A12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658" y="0"/>
          <a:ext cx="2138769" cy="925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70</xdr:row>
      <xdr:rowOff>0</xdr:rowOff>
    </xdr:from>
    <xdr:to>
      <xdr:col>0</xdr:col>
      <xdr:colOff>304800</xdr:colOff>
      <xdr:row>72</xdr:row>
      <xdr:rowOff>106505</xdr:rowOff>
    </xdr:to>
    <xdr:sp macro="" textlink="">
      <xdr:nvSpPr>
        <xdr:cNvPr id="8" name="AutoShape 2" descr="Álcool Étilico Hidratado 70° 1L TUPI">
          <a:extLst>
            <a:ext uri="{FF2B5EF4-FFF2-40B4-BE49-F238E27FC236}">
              <a16:creationId xmlns:a16="http://schemas.microsoft.com/office/drawing/2014/main" id="{DF2F8D49-CE8D-433A-8FC6-3DB9DAE13D65}"/>
            </a:ext>
          </a:extLst>
        </xdr:cNvPr>
        <xdr:cNvSpPr>
          <a:spLocks noChangeAspect="1" noChangeArrowheads="1"/>
        </xdr:cNvSpPr>
      </xdr:nvSpPr>
      <xdr:spPr bwMode="auto">
        <a:xfrm>
          <a:off x="0" y="495300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70</xdr:row>
      <xdr:rowOff>0</xdr:rowOff>
    </xdr:from>
    <xdr:to>
      <xdr:col>0</xdr:col>
      <xdr:colOff>304800</xdr:colOff>
      <xdr:row>74</xdr:row>
      <xdr:rowOff>174022</xdr:rowOff>
    </xdr:to>
    <xdr:sp macro="" textlink="">
      <xdr:nvSpPr>
        <xdr:cNvPr id="9" name="AutoShape 3" descr="Álcool Étilico Hidratado 70° 1L TUPI">
          <a:extLst>
            <a:ext uri="{FF2B5EF4-FFF2-40B4-BE49-F238E27FC236}">
              <a16:creationId xmlns:a16="http://schemas.microsoft.com/office/drawing/2014/main" id="{60F9FDBA-7B31-4176-814D-3262920F3A7E}"/>
            </a:ext>
          </a:extLst>
        </xdr:cNvPr>
        <xdr:cNvSpPr>
          <a:spLocks noChangeAspect="1" noChangeArrowheads="1"/>
        </xdr:cNvSpPr>
      </xdr:nvSpPr>
      <xdr:spPr bwMode="auto">
        <a:xfrm>
          <a:off x="0" y="495300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70</xdr:row>
      <xdr:rowOff>0</xdr:rowOff>
    </xdr:from>
    <xdr:to>
      <xdr:col>0</xdr:col>
      <xdr:colOff>304800</xdr:colOff>
      <xdr:row>74</xdr:row>
      <xdr:rowOff>174022</xdr:rowOff>
    </xdr:to>
    <xdr:sp macro="" textlink="">
      <xdr:nvSpPr>
        <xdr:cNvPr id="10" name="AutoShape 4" descr="Álcool Étilico Hidratado 70° 1L TUPI">
          <a:extLst>
            <a:ext uri="{FF2B5EF4-FFF2-40B4-BE49-F238E27FC236}">
              <a16:creationId xmlns:a16="http://schemas.microsoft.com/office/drawing/2014/main" id="{30746552-A5BD-4CD4-8CE7-54BE5E98DF1B}"/>
            </a:ext>
          </a:extLst>
        </xdr:cNvPr>
        <xdr:cNvSpPr>
          <a:spLocks noChangeAspect="1" noChangeArrowheads="1"/>
        </xdr:cNvSpPr>
      </xdr:nvSpPr>
      <xdr:spPr bwMode="auto">
        <a:xfrm>
          <a:off x="0" y="495300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70</xdr:row>
      <xdr:rowOff>0</xdr:rowOff>
    </xdr:from>
    <xdr:to>
      <xdr:col>0</xdr:col>
      <xdr:colOff>304800</xdr:colOff>
      <xdr:row>72</xdr:row>
      <xdr:rowOff>106505</xdr:rowOff>
    </xdr:to>
    <xdr:sp macro="" textlink="">
      <xdr:nvSpPr>
        <xdr:cNvPr id="11" name="AutoShape 5" descr="Álcool Étilico Hidratado 70° 1L TUPI">
          <a:extLst>
            <a:ext uri="{FF2B5EF4-FFF2-40B4-BE49-F238E27FC236}">
              <a16:creationId xmlns:a16="http://schemas.microsoft.com/office/drawing/2014/main" id="{DE387757-E05F-4D80-BB4F-9427ADF13E94}"/>
            </a:ext>
          </a:extLst>
        </xdr:cNvPr>
        <xdr:cNvSpPr>
          <a:spLocks noChangeAspect="1" noChangeArrowheads="1"/>
        </xdr:cNvSpPr>
      </xdr:nvSpPr>
      <xdr:spPr bwMode="auto">
        <a:xfrm>
          <a:off x="0" y="495300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1524000</xdr:colOff>
      <xdr:row>70</xdr:row>
      <xdr:rowOff>0</xdr:rowOff>
    </xdr:from>
    <xdr:to>
      <xdr:col>2</xdr:col>
      <xdr:colOff>1784995</xdr:colOff>
      <xdr:row>72</xdr:row>
      <xdr:rowOff>110315</xdr:rowOff>
    </xdr:to>
    <xdr:sp macro="" textlink="">
      <xdr:nvSpPr>
        <xdr:cNvPr id="12" name="AutoShape 6" descr="Álcool Étilico Hidratado 70° 1L TUPI">
          <a:extLst>
            <a:ext uri="{FF2B5EF4-FFF2-40B4-BE49-F238E27FC236}">
              <a16:creationId xmlns:a16="http://schemas.microsoft.com/office/drawing/2014/main" id="{F96FFA7F-73CE-474D-9ACA-373C58280F3B}"/>
            </a:ext>
          </a:extLst>
        </xdr:cNvPr>
        <xdr:cNvSpPr>
          <a:spLocks noChangeAspect="1" noChangeArrowheads="1"/>
        </xdr:cNvSpPr>
      </xdr:nvSpPr>
      <xdr:spPr bwMode="auto">
        <a:xfrm>
          <a:off x="2266950" y="49530000"/>
          <a:ext cx="260995" cy="38245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0</xdr:col>
      <xdr:colOff>0</xdr:colOff>
      <xdr:row>69</xdr:row>
      <xdr:rowOff>0</xdr:rowOff>
    </xdr:from>
    <xdr:ext cx="304800" cy="304800"/>
    <xdr:sp macro="" textlink="">
      <xdr:nvSpPr>
        <xdr:cNvPr id="13" name="AutoShape 2" descr="Álcool Étilico Hidratado 70° 1L TUPI">
          <a:extLst>
            <a:ext uri="{FF2B5EF4-FFF2-40B4-BE49-F238E27FC236}">
              <a16:creationId xmlns:a16="http://schemas.microsoft.com/office/drawing/2014/main" id="{BB7C52F8-B1F5-40AA-B783-C7C096E94474}"/>
            </a:ext>
          </a:extLst>
        </xdr:cNvPr>
        <xdr:cNvSpPr>
          <a:spLocks noChangeAspect="1" noChangeArrowheads="1"/>
        </xdr:cNvSpPr>
      </xdr:nvSpPr>
      <xdr:spPr bwMode="auto">
        <a:xfrm>
          <a:off x="0" y="3690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04800"/>
    <xdr:sp macro="" textlink="">
      <xdr:nvSpPr>
        <xdr:cNvPr id="14" name="AutoShape 3" descr="Álcool Étilico Hidratado 70° 1L TUPI">
          <a:extLst>
            <a:ext uri="{FF2B5EF4-FFF2-40B4-BE49-F238E27FC236}">
              <a16:creationId xmlns:a16="http://schemas.microsoft.com/office/drawing/2014/main" id="{9A0B8BE1-8A8B-4E87-A127-A9EBD72683A4}"/>
            </a:ext>
          </a:extLst>
        </xdr:cNvPr>
        <xdr:cNvSpPr>
          <a:spLocks noChangeAspect="1" noChangeArrowheads="1"/>
        </xdr:cNvSpPr>
      </xdr:nvSpPr>
      <xdr:spPr bwMode="auto">
        <a:xfrm>
          <a:off x="0" y="37766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04800"/>
    <xdr:sp macro="" textlink="">
      <xdr:nvSpPr>
        <xdr:cNvPr id="15" name="AutoShape 4" descr="Álcool Étilico Hidratado 70° 1L TUPI">
          <a:extLst>
            <a:ext uri="{FF2B5EF4-FFF2-40B4-BE49-F238E27FC236}">
              <a16:creationId xmlns:a16="http://schemas.microsoft.com/office/drawing/2014/main" id="{49BC704C-B7E2-4DD0-BFED-A9992D6E84D9}"/>
            </a:ext>
          </a:extLst>
        </xdr:cNvPr>
        <xdr:cNvSpPr>
          <a:spLocks noChangeAspect="1" noChangeArrowheads="1"/>
        </xdr:cNvSpPr>
      </xdr:nvSpPr>
      <xdr:spPr bwMode="auto">
        <a:xfrm>
          <a:off x="0" y="37766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68</xdr:row>
      <xdr:rowOff>390525</xdr:rowOff>
    </xdr:from>
    <xdr:ext cx="304800" cy="304800"/>
    <xdr:sp macro="" textlink="">
      <xdr:nvSpPr>
        <xdr:cNvPr id="16" name="AutoShape 5" descr="Álcool Étilico Hidratado 70° 1L TUPI">
          <a:extLst>
            <a:ext uri="{FF2B5EF4-FFF2-40B4-BE49-F238E27FC236}">
              <a16:creationId xmlns:a16="http://schemas.microsoft.com/office/drawing/2014/main" id="{7C3A65A1-AE71-4D55-A6A0-B6493AD79FCC}"/>
            </a:ext>
          </a:extLst>
        </xdr:cNvPr>
        <xdr:cNvSpPr>
          <a:spLocks noChangeAspect="1" noChangeArrowheads="1"/>
        </xdr:cNvSpPr>
      </xdr:nvSpPr>
      <xdr:spPr bwMode="auto">
        <a:xfrm>
          <a:off x="6896100" y="36785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7" name="AutoShape 2" descr="Álcool Étilico Hidratado 70° 1L TUPI">
          <a:extLst>
            <a:ext uri="{FF2B5EF4-FFF2-40B4-BE49-F238E27FC236}">
              <a16:creationId xmlns:a16="http://schemas.microsoft.com/office/drawing/2014/main" id="{98CB8E27-FA72-4ADE-B3E9-79DFE14DEF1F}"/>
            </a:ext>
          </a:extLst>
        </xdr:cNvPr>
        <xdr:cNvSpPr>
          <a:spLocks noChangeAspect="1" noChangeArrowheads="1"/>
        </xdr:cNvSpPr>
      </xdr:nvSpPr>
      <xdr:spPr bwMode="auto">
        <a:xfrm>
          <a:off x="0" y="533685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8" name="AutoShape 5" descr="Álcool Étilico Hidratado 70° 1L TUPI">
          <a:extLst>
            <a:ext uri="{FF2B5EF4-FFF2-40B4-BE49-F238E27FC236}">
              <a16:creationId xmlns:a16="http://schemas.microsoft.com/office/drawing/2014/main" id="{903163AD-92E3-456C-AC7B-E1936DE74A4C}"/>
            </a:ext>
          </a:extLst>
        </xdr:cNvPr>
        <xdr:cNvSpPr>
          <a:spLocks noChangeAspect="1" noChangeArrowheads="1"/>
        </xdr:cNvSpPr>
      </xdr:nvSpPr>
      <xdr:spPr bwMode="auto">
        <a:xfrm>
          <a:off x="0" y="533685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19" name="AutoShape 6" descr="Álcool Étilico Hidratado 70° 1L TUPI">
          <a:extLst>
            <a:ext uri="{FF2B5EF4-FFF2-40B4-BE49-F238E27FC236}">
              <a16:creationId xmlns:a16="http://schemas.microsoft.com/office/drawing/2014/main" id="{5AFDF9BA-4CC8-41E8-BF07-704B7C70AFDE}"/>
            </a:ext>
          </a:extLst>
        </xdr:cNvPr>
        <xdr:cNvSpPr>
          <a:spLocks noChangeAspect="1" noChangeArrowheads="1"/>
        </xdr:cNvSpPr>
      </xdr:nvSpPr>
      <xdr:spPr bwMode="auto">
        <a:xfrm>
          <a:off x="2266950" y="533685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0" name="AutoShape 2" descr="Álcool Étilico Hidratado 70° 1L TUPI">
          <a:extLst>
            <a:ext uri="{FF2B5EF4-FFF2-40B4-BE49-F238E27FC236}">
              <a16:creationId xmlns:a16="http://schemas.microsoft.com/office/drawing/2014/main" id="{4D7D0D09-5FA8-45B1-866E-260935A471EE}"/>
            </a:ext>
          </a:extLst>
        </xdr:cNvPr>
        <xdr:cNvSpPr>
          <a:spLocks noChangeAspect="1" noChangeArrowheads="1"/>
        </xdr:cNvSpPr>
      </xdr:nvSpPr>
      <xdr:spPr bwMode="auto">
        <a:xfrm>
          <a:off x="0" y="57311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1" name="AutoShape 3" descr="Álcool Étilico Hidratado 70° 1L TUPI">
          <a:extLst>
            <a:ext uri="{FF2B5EF4-FFF2-40B4-BE49-F238E27FC236}">
              <a16:creationId xmlns:a16="http://schemas.microsoft.com/office/drawing/2014/main" id="{D82AA2CF-6B1F-45BE-B9C8-ADE7621171F4}"/>
            </a:ext>
          </a:extLst>
        </xdr:cNvPr>
        <xdr:cNvSpPr>
          <a:spLocks noChangeAspect="1" noChangeArrowheads="1"/>
        </xdr:cNvSpPr>
      </xdr:nvSpPr>
      <xdr:spPr bwMode="auto">
        <a:xfrm>
          <a:off x="0" y="57311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2" name="AutoShape 4" descr="Álcool Étilico Hidratado 70° 1L TUPI">
          <a:extLst>
            <a:ext uri="{FF2B5EF4-FFF2-40B4-BE49-F238E27FC236}">
              <a16:creationId xmlns:a16="http://schemas.microsoft.com/office/drawing/2014/main" id="{D4ADD14C-1DAA-4C31-9248-A91EA7C28339}"/>
            </a:ext>
          </a:extLst>
        </xdr:cNvPr>
        <xdr:cNvSpPr>
          <a:spLocks noChangeAspect="1" noChangeArrowheads="1"/>
        </xdr:cNvSpPr>
      </xdr:nvSpPr>
      <xdr:spPr bwMode="auto">
        <a:xfrm>
          <a:off x="0" y="57311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3" name="AutoShape 5" descr="Álcool Étilico Hidratado 70° 1L TUPI">
          <a:extLst>
            <a:ext uri="{FF2B5EF4-FFF2-40B4-BE49-F238E27FC236}">
              <a16:creationId xmlns:a16="http://schemas.microsoft.com/office/drawing/2014/main" id="{DBD617C5-EC35-4C75-AD98-03561E120C03}"/>
            </a:ext>
          </a:extLst>
        </xdr:cNvPr>
        <xdr:cNvSpPr>
          <a:spLocks noChangeAspect="1" noChangeArrowheads="1"/>
        </xdr:cNvSpPr>
      </xdr:nvSpPr>
      <xdr:spPr bwMode="auto">
        <a:xfrm>
          <a:off x="0" y="57311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24" name="AutoShape 6" descr="Álcool Étilico Hidratado 70° 1L TUPI">
          <a:extLst>
            <a:ext uri="{FF2B5EF4-FFF2-40B4-BE49-F238E27FC236}">
              <a16:creationId xmlns:a16="http://schemas.microsoft.com/office/drawing/2014/main" id="{148140A3-D89D-435F-907F-32A8893B76D9}"/>
            </a:ext>
          </a:extLst>
        </xdr:cNvPr>
        <xdr:cNvSpPr>
          <a:spLocks noChangeAspect="1" noChangeArrowheads="1"/>
        </xdr:cNvSpPr>
      </xdr:nvSpPr>
      <xdr:spPr bwMode="auto">
        <a:xfrm>
          <a:off x="2266950" y="57311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5" name="AutoShape 2" descr="Álcool Étilico Hidratado 70° 1L TUPI">
          <a:extLst>
            <a:ext uri="{FF2B5EF4-FFF2-40B4-BE49-F238E27FC236}">
              <a16:creationId xmlns:a16="http://schemas.microsoft.com/office/drawing/2014/main" id="{26AE491C-5D8F-4425-9528-F66D3B683476}"/>
            </a:ext>
          </a:extLst>
        </xdr:cNvPr>
        <xdr:cNvSpPr>
          <a:spLocks noChangeAspect="1" noChangeArrowheads="1"/>
        </xdr:cNvSpPr>
      </xdr:nvSpPr>
      <xdr:spPr bwMode="auto">
        <a:xfrm>
          <a:off x="0" y="612076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6" name="AutoShape 3" descr="Álcool Étilico Hidratado 70° 1L TUPI">
          <a:extLst>
            <a:ext uri="{FF2B5EF4-FFF2-40B4-BE49-F238E27FC236}">
              <a16:creationId xmlns:a16="http://schemas.microsoft.com/office/drawing/2014/main" id="{A3BA36CB-CC8F-48E4-AF41-733F0E4EA38A}"/>
            </a:ext>
          </a:extLst>
        </xdr:cNvPr>
        <xdr:cNvSpPr>
          <a:spLocks noChangeAspect="1" noChangeArrowheads="1"/>
        </xdr:cNvSpPr>
      </xdr:nvSpPr>
      <xdr:spPr bwMode="auto">
        <a:xfrm>
          <a:off x="0" y="612076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7" name="AutoShape 4" descr="Álcool Étilico Hidratado 70° 1L TUPI">
          <a:extLst>
            <a:ext uri="{FF2B5EF4-FFF2-40B4-BE49-F238E27FC236}">
              <a16:creationId xmlns:a16="http://schemas.microsoft.com/office/drawing/2014/main" id="{E30CE078-5158-4D6D-B881-15E73C81F0D1}"/>
            </a:ext>
          </a:extLst>
        </xdr:cNvPr>
        <xdr:cNvSpPr>
          <a:spLocks noChangeAspect="1" noChangeArrowheads="1"/>
        </xdr:cNvSpPr>
      </xdr:nvSpPr>
      <xdr:spPr bwMode="auto">
        <a:xfrm>
          <a:off x="0" y="612076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8" name="AutoShape 5" descr="Álcool Étilico Hidratado 70° 1L TUPI">
          <a:extLst>
            <a:ext uri="{FF2B5EF4-FFF2-40B4-BE49-F238E27FC236}">
              <a16:creationId xmlns:a16="http://schemas.microsoft.com/office/drawing/2014/main" id="{8B1FC930-BFE7-4FC9-8576-A2C44CFA6369}"/>
            </a:ext>
          </a:extLst>
        </xdr:cNvPr>
        <xdr:cNvSpPr>
          <a:spLocks noChangeAspect="1" noChangeArrowheads="1"/>
        </xdr:cNvSpPr>
      </xdr:nvSpPr>
      <xdr:spPr bwMode="auto">
        <a:xfrm>
          <a:off x="0" y="612076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29" name="AutoShape 6" descr="Álcool Étilico Hidratado 70° 1L TUPI">
          <a:extLst>
            <a:ext uri="{FF2B5EF4-FFF2-40B4-BE49-F238E27FC236}">
              <a16:creationId xmlns:a16="http://schemas.microsoft.com/office/drawing/2014/main" id="{01503049-00CB-4043-ABE9-943358E65FF8}"/>
            </a:ext>
          </a:extLst>
        </xdr:cNvPr>
        <xdr:cNvSpPr>
          <a:spLocks noChangeAspect="1" noChangeArrowheads="1"/>
        </xdr:cNvSpPr>
      </xdr:nvSpPr>
      <xdr:spPr bwMode="auto">
        <a:xfrm>
          <a:off x="2266950" y="612076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30" name="AutoShape 2" descr="Álcool Étilico Hidratado 70° 1L TUPI">
          <a:extLst>
            <a:ext uri="{FF2B5EF4-FFF2-40B4-BE49-F238E27FC236}">
              <a16:creationId xmlns:a16="http://schemas.microsoft.com/office/drawing/2014/main" id="{9E0C5188-3376-4D61-9120-56EB03ACA568}"/>
            </a:ext>
          </a:extLst>
        </xdr:cNvPr>
        <xdr:cNvSpPr>
          <a:spLocks noChangeAspect="1" noChangeArrowheads="1"/>
        </xdr:cNvSpPr>
      </xdr:nvSpPr>
      <xdr:spPr bwMode="auto">
        <a:xfrm>
          <a:off x="0" y="654558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31" name="AutoShape 3" descr="Álcool Étilico Hidratado 70° 1L TUPI">
          <a:extLst>
            <a:ext uri="{FF2B5EF4-FFF2-40B4-BE49-F238E27FC236}">
              <a16:creationId xmlns:a16="http://schemas.microsoft.com/office/drawing/2014/main" id="{18631568-B873-40A0-BDCE-ECC2E2FA13F4}"/>
            </a:ext>
          </a:extLst>
        </xdr:cNvPr>
        <xdr:cNvSpPr>
          <a:spLocks noChangeAspect="1" noChangeArrowheads="1"/>
        </xdr:cNvSpPr>
      </xdr:nvSpPr>
      <xdr:spPr bwMode="auto">
        <a:xfrm>
          <a:off x="0" y="654558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32" name="AutoShape 4" descr="Álcool Étilico Hidratado 70° 1L TUPI">
          <a:extLst>
            <a:ext uri="{FF2B5EF4-FFF2-40B4-BE49-F238E27FC236}">
              <a16:creationId xmlns:a16="http://schemas.microsoft.com/office/drawing/2014/main" id="{185D55B9-056A-4B40-B1A8-B570B24F54D8}"/>
            </a:ext>
          </a:extLst>
        </xdr:cNvPr>
        <xdr:cNvSpPr>
          <a:spLocks noChangeAspect="1" noChangeArrowheads="1"/>
        </xdr:cNvSpPr>
      </xdr:nvSpPr>
      <xdr:spPr bwMode="auto">
        <a:xfrm>
          <a:off x="0" y="654558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33" name="AutoShape 5" descr="Álcool Étilico Hidratado 70° 1L TUPI">
          <a:extLst>
            <a:ext uri="{FF2B5EF4-FFF2-40B4-BE49-F238E27FC236}">
              <a16:creationId xmlns:a16="http://schemas.microsoft.com/office/drawing/2014/main" id="{46363050-0D09-43FF-8232-0267A7F8EFBB}"/>
            </a:ext>
          </a:extLst>
        </xdr:cNvPr>
        <xdr:cNvSpPr>
          <a:spLocks noChangeAspect="1" noChangeArrowheads="1"/>
        </xdr:cNvSpPr>
      </xdr:nvSpPr>
      <xdr:spPr bwMode="auto">
        <a:xfrm>
          <a:off x="0" y="654558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34" name="AutoShape 6" descr="Álcool Étilico Hidratado 70° 1L TUPI">
          <a:extLst>
            <a:ext uri="{FF2B5EF4-FFF2-40B4-BE49-F238E27FC236}">
              <a16:creationId xmlns:a16="http://schemas.microsoft.com/office/drawing/2014/main" id="{302DD856-6BE9-4675-B2F2-40AF4110FF2B}"/>
            </a:ext>
          </a:extLst>
        </xdr:cNvPr>
        <xdr:cNvSpPr>
          <a:spLocks noChangeAspect="1" noChangeArrowheads="1"/>
        </xdr:cNvSpPr>
      </xdr:nvSpPr>
      <xdr:spPr bwMode="auto">
        <a:xfrm>
          <a:off x="2266950" y="654558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35" name="AutoShape 2" descr="Álcool Étilico Hidratado 70° 1L TUPI">
          <a:extLst>
            <a:ext uri="{FF2B5EF4-FFF2-40B4-BE49-F238E27FC236}">
              <a16:creationId xmlns:a16="http://schemas.microsoft.com/office/drawing/2014/main" id="{7037203C-0899-4BF8-9152-8FEB9D059202}"/>
            </a:ext>
          </a:extLst>
        </xdr:cNvPr>
        <xdr:cNvSpPr>
          <a:spLocks noChangeAspect="1" noChangeArrowheads="1"/>
        </xdr:cNvSpPr>
      </xdr:nvSpPr>
      <xdr:spPr bwMode="auto">
        <a:xfrm>
          <a:off x="0" y="69675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36" name="AutoShape 3" descr="Álcool Étilico Hidratado 70° 1L TUPI">
          <a:extLst>
            <a:ext uri="{FF2B5EF4-FFF2-40B4-BE49-F238E27FC236}">
              <a16:creationId xmlns:a16="http://schemas.microsoft.com/office/drawing/2014/main" id="{0A5CAFB3-BADB-4611-ABFA-62086698F138}"/>
            </a:ext>
          </a:extLst>
        </xdr:cNvPr>
        <xdr:cNvSpPr>
          <a:spLocks noChangeAspect="1" noChangeArrowheads="1"/>
        </xdr:cNvSpPr>
      </xdr:nvSpPr>
      <xdr:spPr bwMode="auto">
        <a:xfrm>
          <a:off x="0" y="69675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37" name="AutoShape 4" descr="Álcool Étilico Hidratado 70° 1L TUPI">
          <a:extLst>
            <a:ext uri="{FF2B5EF4-FFF2-40B4-BE49-F238E27FC236}">
              <a16:creationId xmlns:a16="http://schemas.microsoft.com/office/drawing/2014/main" id="{79FBC1E0-A871-445E-83F3-33474D659A3E}"/>
            </a:ext>
          </a:extLst>
        </xdr:cNvPr>
        <xdr:cNvSpPr>
          <a:spLocks noChangeAspect="1" noChangeArrowheads="1"/>
        </xdr:cNvSpPr>
      </xdr:nvSpPr>
      <xdr:spPr bwMode="auto">
        <a:xfrm>
          <a:off x="0" y="69675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38" name="AutoShape 5" descr="Álcool Étilico Hidratado 70° 1L TUPI">
          <a:extLst>
            <a:ext uri="{FF2B5EF4-FFF2-40B4-BE49-F238E27FC236}">
              <a16:creationId xmlns:a16="http://schemas.microsoft.com/office/drawing/2014/main" id="{02CF4934-8F08-44A4-ACBF-CE3CA27C8744}"/>
            </a:ext>
          </a:extLst>
        </xdr:cNvPr>
        <xdr:cNvSpPr>
          <a:spLocks noChangeAspect="1" noChangeArrowheads="1"/>
        </xdr:cNvSpPr>
      </xdr:nvSpPr>
      <xdr:spPr bwMode="auto">
        <a:xfrm>
          <a:off x="0" y="69675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39" name="AutoShape 6" descr="Álcool Étilico Hidratado 70° 1L TUPI">
          <a:extLst>
            <a:ext uri="{FF2B5EF4-FFF2-40B4-BE49-F238E27FC236}">
              <a16:creationId xmlns:a16="http://schemas.microsoft.com/office/drawing/2014/main" id="{2EB18195-6630-4C69-97D8-9789BC135408}"/>
            </a:ext>
          </a:extLst>
        </xdr:cNvPr>
        <xdr:cNvSpPr>
          <a:spLocks noChangeAspect="1" noChangeArrowheads="1"/>
        </xdr:cNvSpPr>
      </xdr:nvSpPr>
      <xdr:spPr bwMode="auto">
        <a:xfrm>
          <a:off x="2266950" y="696753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41" name="AutoShape 2" descr="Álcool Étilico Hidratado 70° 1L TUPI">
          <a:extLst>
            <a:ext uri="{FF2B5EF4-FFF2-40B4-BE49-F238E27FC236}">
              <a16:creationId xmlns:a16="http://schemas.microsoft.com/office/drawing/2014/main" id="{4BFCDA6D-95F0-4BBB-888B-19BE5DE065C6}"/>
            </a:ext>
          </a:extLst>
        </xdr:cNvPr>
        <xdr:cNvSpPr>
          <a:spLocks noChangeAspect="1" noChangeArrowheads="1"/>
        </xdr:cNvSpPr>
      </xdr:nvSpPr>
      <xdr:spPr bwMode="auto">
        <a:xfrm>
          <a:off x="0" y="738949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42" name="AutoShape 3" descr="Álcool Étilico Hidratado 70° 1L TUPI">
          <a:extLst>
            <a:ext uri="{FF2B5EF4-FFF2-40B4-BE49-F238E27FC236}">
              <a16:creationId xmlns:a16="http://schemas.microsoft.com/office/drawing/2014/main" id="{ADA0ABDA-2C26-4D30-B39E-48278823CBBD}"/>
            </a:ext>
          </a:extLst>
        </xdr:cNvPr>
        <xdr:cNvSpPr>
          <a:spLocks noChangeAspect="1" noChangeArrowheads="1"/>
        </xdr:cNvSpPr>
      </xdr:nvSpPr>
      <xdr:spPr bwMode="auto">
        <a:xfrm>
          <a:off x="0" y="738949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43" name="AutoShape 4" descr="Álcool Étilico Hidratado 70° 1L TUPI">
          <a:extLst>
            <a:ext uri="{FF2B5EF4-FFF2-40B4-BE49-F238E27FC236}">
              <a16:creationId xmlns:a16="http://schemas.microsoft.com/office/drawing/2014/main" id="{DC531682-8A7C-4BA9-B8E3-24FBB4585110}"/>
            </a:ext>
          </a:extLst>
        </xdr:cNvPr>
        <xdr:cNvSpPr>
          <a:spLocks noChangeAspect="1" noChangeArrowheads="1"/>
        </xdr:cNvSpPr>
      </xdr:nvSpPr>
      <xdr:spPr bwMode="auto">
        <a:xfrm>
          <a:off x="0" y="738949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44" name="AutoShape 5" descr="Álcool Étilico Hidratado 70° 1L TUPI">
          <a:extLst>
            <a:ext uri="{FF2B5EF4-FFF2-40B4-BE49-F238E27FC236}">
              <a16:creationId xmlns:a16="http://schemas.microsoft.com/office/drawing/2014/main" id="{A68C40F6-02B1-4B8B-A29C-643288BF564D}"/>
            </a:ext>
          </a:extLst>
        </xdr:cNvPr>
        <xdr:cNvSpPr>
          <a:spLocks noChangeAspect="1" noChangeArrowheads="1"/>
        </xdr:cNvSpPr>
      </xdr:nvSpPr>
      <xdr:spPr bwMode="auto">
        <a:xfrm>
          <a:off x="0" y="738949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45" name="AutoShape 6" descr="Álcool Étilico Hidratado 70° 1L TUPI">
          <a:extLst>
            <a:ext uri="{FF2B5EF4-FFF2-40B4-BE49-F238E27FC236}">
              <a16:creationId xmlns:a16="http://schemas.microsoft.com/office/drawing/2014/main" id="{AADC3770-5F8C-4575-A57C-748951A3C4B1}"/>
            </a:ext>
          </a:extLst>
        </xdr:cNvPr>
        <xdr:cNvSpPr>
          <a:spLocks noChangeAspect="1" noChangeArrowheads="1"/>
        </xdr:cNvSpPr>
      </xdr:nvSpPr>
      <xdr:spPr bwMode="auto">
        <a:xfrm>
          <a:off x="2266950" y="738949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47" name="AutoShape 2" descr="Álcool Étilico Hidratado 70° 1L TUPI">
          <a:extLst>
            <a:ext uri="{FF2B5EF4-FFF2-40B4-BE49-F238E27FC236}">
              <a16:creationId xmlns:a16="http://schemas.microsoft.com/office/drawing/2014/main" id="{39E96F15-629A-4123-B551-E3C0A50F1CA1}"/>
            </a:ext>
          </a:extLst>
        </xdr:cNvPr>
        <xdr:cNvSpPr>
          <a:spLocks noChangeAspect="1" noChangeArrowheads="1"/>
        </xdr:cNvSpPr>
      </xdr:nvSpPr>
      <xdr:spPr bwMode="auto">
        <a:xfrm>
          <a:off x="0" y="780288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48" name="AutoShape 3" descr="Álcool Étilico Hidratado 70° 1L TUPI">
          <a:extLst>
            <a:ext uri="{FF2B5EF4-FFF2-40B4-BE49-F238E27FC236}">
              <a16:creationId xmlns:a16="http://schemas.microsoft.com/office/drawing/2014/main" id="{1D79F0CC-B563-419A-A5CE-DC2E1D404B83}"/>
            </a:ext>
          </a:extLst>
        </xdr:cNvPr>
        <xdr:cNvSpPr>
          <a:spLocks noChangeAspect="1" noChangeArrowheads="1"/>
        </xdr:cNvSpPr>
      </xdr:nvSpPr>
      <xdr:spPr bwMode="auto">
        <a:xfrm>
          <a:off x="0" y="780288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49" name="AutoShape 4" descr="Álcool Étilico Hidratado 70° 1L TUPI">
          <a:extLst>
            <a:ext uri="{FF2B5EF4-FFF2-40B4-BE49-F238E27FC236}">
              <a16:creationId xmlns:a16="http://schemas.microsoft.com/office/drawing/2014/main" id="{DA9FCD19-83BA-414B-A4AC-970FB3204B3D}"/>
            </a:ext>
          </a:extLst>
        </xdr:cNvPr>
        <xdr:cNvSpPr>
          <a:spLocks noChangeAspect="1" noChangeArrowheads="1"/>
        </xdr:cNvSpPr>
      </xdr:nvSpPr>
      <xdr:spPr bwMode="auto">
        <a:xfrm>
          <a:off x="0" y="780288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50" name="AutoShape 5" descr="Álcool Étilico Hidratado 70° 1L TUPI">
          <a:extLst>
            <a:ext uri="{FF2B5EF4-FFF2-40B4-BE49-F238E27FC236}">
              <a16:creationId xmlns:a16="http://schemas.microsoft.com/office/drawing/2014/main" id="{2F5B31CA-84C8-4E58-8A39-F0A4ECE4DA06}"/>
            </a:ext>
          </a:extLst>
        </xdr:cNvPr>
        <xdr:cNvSpPr>
          <a:spLocks noChangeAspect="1" noChangeArrowheads="1"/>
        </xdr:cNvSpPr>
      </xdr:nvSpPr>
      <xdr:spPr bwMode="auto">
        <a:xfrm>
          <a:off x="0" y="780288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51" name="AutoShape 6" descr="Álcool Étilico Hidratado 70° 1L TUPI">
          <a:extLst>
            <a:ext uri="{FF2B5EF4-FFF2-40B4-BE49-F238E27FC236}">
              <a16:creationId xmlns:a16="http://schemas.microsoft.com/office/drawing/2014/main" id="{CD5A2873-D58E-46AE-8E12-019E498EDF11}"/>
            </a:ext>
          </a:extLst>
        </xdr:cNvPr>
        <xdr:cNvSpPr>
          <a:spLocks noChangeAspect="1" noChangeArrowheads="1"/>
        </xdr:cNvSpPr>
      </xdr:nvSpPr>
      <xdr:spPr bwMode="auto">
        <a:xfrm>
          <a:off x="2266950" y="780288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53" name="AutoShape 2" descr="Álcool Étilico Hidratado 70° 1L TUPI">
          <a:extLst>
            <a:ext uri="{FF2B5EF4-FFF2-40B4-BE49-F238E27FC236}">
              <a16:creationId xmlns:a16="http://schemas.microsoft.com/office/drawing/2014/main" id="{CF12FDA7-98E5-4D37-A469-1EAD0354936C}"/>
            </a:ext>
          </a:extLst>
        </xdr:cNvPr>
        <xdr:cNvSpPr>
          <a:spLocks noChangeAspect="1" noChangeArrowheads="1"/>
        </xdr:cNvSpPr>
      </xdr:nvSpPr>
      <xdr:spPr bwMode="auto">
        <a:xfrm>
          <a:off x="0" y="82210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54" name="AutoShape 3" descr="Álcool Étilico Hidratado 70° 1L TUPI">
          <a:extLst>
            <a:ext uri="{FF2B5EF4-FFF2-40B4-BE49-F238E27FC236}">
              <a16:creationId xmlns:a16="http://schemas.microsoft.com/office/drawing/2014/main" id="{CA6FFFFF-0F9D-4164-8FED-34BC506B0B47}"/>
            </a:ext>
          </a:extLst>
        </xdr:cNvPr>
        <xdr:cNvSpPr>
          <a:spLocks noChangeAspect="1" noChangeArrowheads="1"/>
        </xdr:cNvSpPr>
      </xdr:nvSpPr>
      <xdr:spPr bwMode="auto">
        <a:xfrm>
          <a:off x="0" y="82210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55" name="AutoShape 4" descr="Álcool Étilico Hidratado 70° 1L TUPI">
          <a:extLst>
            <a:ext uri="{FF2B5EF4-FFF2-40B4-BE49-F238E27FC236}">
              <a16:creationId xmlns:a16="http://schemas.microsoft.com/office/drawing/2014/main" id="{A04ACCF6-182E-4F94-B254-128350358382}"/>
            </a:ext>
          </a:extLst>
        </xdr:cNvPr>
        <xdr:cNvSpPr>
          <a:spLocks noChangeAspect="1" noChangeArrowheads="1"/>
        </xdr:cNvSpPr>
      </xdr:nvSpPr>
      <xdr:spPr bwMode="auto">
        <a:xfrm>
          <a:off x="0" y="82210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56" name="AutoShape 5" descr="Álcool Étilico Hidratado 70° 1L TUPI">
          <a:extLst>
            <a:ext uri="{FF2B5EF4-FFF2-40B4-BE49-F238E27FC236}">
              <a16:creationId xmlns:a16="http://schemas.microsoft.com/office/drawing/2014/main" id="{D1C33924-3C90-4BA9-9B00-017B53DBB8EF}"/>
            </a:ext>
          </a:extLst>
        </xdr:cNvPr>
        <xdr:cNvSpPr>
          <a:spLocks noChangeAspect="1" noChangeArrowheads="1"/>
        </xdr:cNvSpPr>
      </xdr:nvSpPr>
      <xdr:spPr bwMode="auto">
        <a:xfrm>
          <a:off x="0" y="82210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57" name="AutoShape 6" descr="Álcool Étilico Hidratado 70° 1L TUPI">
          <a:extLst>
            <a:ext uri="{FF2B5EF4-FFF2-40B4-BE49-F238E27FC236}">
              <a16:creationId xmlns:a16="http://schemas.microsoft.com/office/drawing/2014/main" id="{A3A1D29A-E75F-45FA-84E2-B3D4245C3A3F}"/>
            </a:ext>
          </a:extLst>
        </xdr:cNvPr>
        <xdr:cNvSpPr>
          <a:spLocks noChangeAspect="1" noChangeArrowheads="1"/>
        </xdr:cNvSpPr>
      </xdr:nvSpPr>
      <xdr:spPr bwMode="auto">
        <a:xfrm>
          <a:off x="2266950" y="82210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59" name="AutoShape 2" descr="Álcool Étilico Hidratado 70° 1L TUPI">
          <a:extLst>
            <a:ext uri="{FF2B5EF4-FFF2-40B4-BE49-F238E27FC236}">
              <a16:creationId xmlns:a16="http://schemas.microsoft.com/office/drawing/2014/main" id="{E1F2CA56-73C8-41D2-882F-D2F89A17E94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60" name="AutoShape 3" descr="Álcool Étilico Hidratado 70° 1L TUPI">
          <a:extLst>
            <a:ext uri="{FF2B5EF4-FFF2-40B4-BE49-F238E27FC236}">
              <a16:creationId xmlns:a16="http://schemas.microsoft.com/office/drawing/2014/main" id="{5F8C8543-007F-4F7B-901F-D6A436D10D1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61" name="AutoShape 4" descr="Álcool Étilico Hidratado 70° 1L TUPI">
          <a:extLst>
            <a:ext uri="{FF2B5EF4-FFF2-40B4-BE49-F238E27FC236}">
              <a16:creationId xmlns:a16="http://schemas.microsoft.com/office/drawing/2014/main" id="{B0B0AF24-FE3F-4BBC-AC09-C29340F4B78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62" name="AutoShape 5" descr="Álcool Étilico Hidratado 70° 1L TUPI">
          <a:extLst>
            <a:ext uri="{FF2B5EF4-FFF2-40B4-BE49-F238E27FC236}">
              <a16:creationId xmlns:a16="http://schemas.microsoft.com/office/drawing/2014/main" id="{65EC937A-14B5-490C-81BD-B877CD9131D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63" name="AutoShape 6" descr="Álcool Étilico Hidratado 70° 1L TUPI">
          <a:extLst>
            <a:ext uri="{FF2B5EF4-FFF2-40B4-BE49-F238E27FC236}">
              <a16:creationId xmlns:a16="http://schemas.microsoft.com/office/drawing/2014/main" id="{0347D8B8-548D-4F8B-9B4C-9EFB87A216BD}"/>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65" name="AutoShape 2" descr="Álcool Étilico Hidratado 70° 1L TUPI">
          <a:extLst>
            <a:ext uri="{FF2B5EF4-FFF2-40B4-BE49-F238E27FC236}">
              <a16:creationId xmlns:a16="http://schemas.microsoft.com/office/drawing/2014/main" id="{2358D096-59C8-4C35-9BCE-63170384849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66" name="AutoShape 3" descr="Álcool Étilico Hidratado 70° 1L TUPI">
          <a:extLst>
            <a:ext uri="{FF2B5EF4-FFF2-40B4-BE49-F238E27FC236}">
              <a16:creationId xmlns:a16="http://schemas.microsoft.com/office/drawing/2014/main" id="{B4D5630C-52A7-4C5B-9BEC-CF5B7090B44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67" name="AutoShape 4" descr="Álcool Étilico Hidratado 70° 1L TUPI">
          <a:extLst>
            <a:ext uri="{FF2B5EF4-FFF2-40B4-BE49-F238E27FC236}">
              <a16:creationId xmlns:a16="http://schemas.microsoft.com/office/drawing/2014/main" id="{CC0442BE-0139-407D-B3B8-F95077104C1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68" name="AutoShape 5" descr="Álcool Étilico Hidratado 70° 1L TUPI">
          <a:extLst>
            <a:ext uri="{FF2B5EF4-FFF2-40B4-BE49-F238E27FC236}">
              <a16:creationId xmlns:a16="http://schemas.microsoft.com/office/drawing/2014/main" id="{6AD1F387-33A6-4022-9C0F-48D4D331FD1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69" name="AutoShape 6" descr="Álcool Étilico Hidratado 70° 1L TUPI">
          <a:extLst>
            <a:ext uri="{FF2B5EF4-FFF2-40B4-BE49-F238E27FC236}">
              <a16:creationId xmlns:a16="http://schemas.microsoft.com/office/drawing/2014/main" id="{D218A4F7-0723-47D4-BC8A-3B00FD9EEE4A}"/>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70" name="AutoShape 2" descr="Álcool Étilico Hidratado 70° 1L TUPI">
          <a:extLst>
            <a:ext uri="{FF2B5EF4-FFF2-40B4-BE49-F238E27FC236}">
              <a16:creationId xmlns:a16="http://schemas.microsoft.com/office/drawing/2014/main" id="{9B68ECEC-FED5-450B-87F0-92F37B3596B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71" name="AutoShape 3" descr="Álcool Étilico Hidratado 70° 1L TUPI">
          <a:extLst>
            <a:ext uri="{FF2B5EF4-FFF2-40B4-BE49-F238E27FC236}">
              <a16:creationId xmlns:a16="http://schemas.microsoft.com/office/drawing/2014/main" id="{284562BB-9A6B-4752-9B70-D1FE61F210E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72" name="AutoShape 4" descr="Álcool Étilico Hidratado 70° 1L TUPI">
          <a:extLst>
            <a:ext uri="{FF2B5EF4-FFF2-40B4-BE49-F238E27FC236}">
              <a16:creationId xmlns:a16="http://schemas.microsoft.com/office/drawing/2014/main" id="{E86709E8-1766-4819-AB07-CFCCE2E8CF1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73" name="AutoShape 5" descr="Álcool Étilico Hidratado 70° 1L TUPI">
          <a:extLst>
            <a:ext uri="{FF2B5EF4-FFF2-40B4-BE49-F238E27FC236}">
              <a16:creationId xmlns:a16="http://schemas.microsoft.com/office/drawing/2014/main" id="{81E0F92E-D44B-47AB-8FDB-88F14D45A7D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74" name="AutoShape 6" descr="Álcool Étilico Hidratado 70° 1L TUPI">
          <a:extLst>
            <a:ext uri="{FF2B5EF4-FFF2-40B4-BE49-F238E27FC236}">
              <a16:creationId xmlns:a16="http://schemas.microsoft.com/office/drawing/2014/main" id="{372B3A1A-5459-4335-8BB0-7038F0863F07}"/>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70</xdr:row>
      <xdr:rowOff>0</xdr:rowOff>
    </xdr:from>
    <xdr:ext cx="304800" cy="304800"/>
    <xdr:sp macro="" textlink="">
      <xdr:nvSpPr>
        <xdr:cNvPr id="75" name="AutoShape 5" descr="Álcool Étilico Hidratado 70° 1L TUPI">
          <a:extLst>
            <a:ext uri="{FF2B5EF4-FFF2-40B4-BE49-F238E27FC236}">
              <a16:creationId xmlns:a16="http://schemas.microsoft.com/office/drawing/2014/main" id="{87AD7ABF-479C-4F0E-8A15-A5E793BE0741}"/>
            </a:ext>
          </a:extLst>
        </xdr:cNvPr>
        <xdr:cNvSpPr>
          <a:spLocks noChangeAspect="1" noChangeArrowheads="1"/>
        </xdr:cNvSpPr>
      </xdr:nvSpPr>
      <xdr:spPr bwMode="auto">
        <a:xfrm>
          <a:off x="6896100" y="37766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61</xdr:row>
      <xdr:rowOff>390525</xdr:rowOff>
    </xdr:from>
    <xdr:ext cx="304800" cy="304800"/>
    <xdr:sp macro="" textlink="">
      <xdr:nvSpPr>
        <xdr:cNvPr id="76" name="AutoShape 5" descr="Álcool Étilico Hidratado 70° 1L TUPI">
          <a:extLst>
            <a:ext uri="{FF2B5EF4-FFF2-40B4-BE49-F238E27FC236}">
              <a16:creationId xmlns:a16="http://schemas.microsoft.com/office/drawing/2014/main" id="{C3304CB3-6171-4828-BE2C-020B6E7B278F}"/>
            </a:ext>
          </a:extLst>
        </xdr:cNvPr>
        <xdr:cNvSpPr>
          <a:spLocks noChangeAspect="1" noChangeArrowheads="1"/>
        </xdr:cNvSpPr>
      </xdr:nvSpPr>
      <xdr:spPr bwMode="auto">
        <a:xfrm>
          <a:off x="6896100" y="32356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63</xdr:row>
      <xdr:rowOff>464608</xdr:rowOff>
    </xdr:from>
    <xdr:ext cx="304800" cy="304800"/>
    <xdr:sp macro="" textlink="">
      <xdr:nvSpPr>
        <xdr:cNvPr id="77" name="AutoShape 5" descr="Álcool Étilico Hidratado 70° 1L TUPI">
          <a:extLst>
            <a:ext uri="{FF2B5EF4-FFF2-40B4-BE49-F238E27FC236}">
              <a16:creationId xmlns:a16="http://schemas.microsoft.com/office/drawing/2014/main" id="{B3197A32-E352-4B63-B522-0EF492832719}"/>
            </a:ext>
          </a:extLst>
        </xdr:cNvPr>
        <xdr:cNvSpPr>
          <a:spLocks noChangeAspect="1" noChangeArrowheads="1"/>
        </xdr:cNvSpPr>
      </xdr:nvSpPr>
      <xdr:spPr bwMode="auto">
        <a:xfrm>
          <a:off x="7203017" y="33535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606136</xdr:colOff>
      <xdr:row>66</xdr:row>
      <xdr:rowOff>235033</xdr:rowOff>
    </xdr:from>
    <xdr:to>
      <xdr:col>18</xdr:col>
      <xdr:colOff>1673050</xdr:colOff>
      <xdr:row>66</xdr:row>
      <xdr:rowOff>375683</xdr:rowOff>
    </xdr:to>
    <xdr:sp macro="" textlink="">
      <xdr:nvSpPr>
        <xdr:cNvPr id="85" name="Seta: para a Esquerda 84">
          <a:extLst>
            <a:ext uri="{FF2B5EF4-FFF2-40B4-BE49-F238E27FC236}">
              <a16:creationId xmlns:a16="http://schemas.microsoft.com/office/drawing/2014/main" id="{1BD0F058-71AE-4949-B8A7-68976890DD28}"/>
            </a:ext>
          </a:extLst>
        </xdr:cNvPr>
        <xdr:cNvSpPr/>
      </xdr:nvSpPr>
      <xdr:spPr>
        <a:xfrm rot="10800000">
          <a:off x="20789611" y="35067958"/>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667986</xdr:colOff>
      <xdr:row>58</xdr:row>
      <xdr:rowOff>692728</xdr:rowOff>
    </xdr:from>
    <xdr:to>
      <xdr:col>18</xdr:col>
      <xdr:colOff>1734900</xdr:colOff>
      <xdr:row>60</xdr:row>
      <xdr:rowOff>66430</xdr:rowOff>
    </xdr:to>
    <xdr:sp macro="" textlink="">
      <xdr:nvSpPr>
        <xdr:cNvPr id="86" name="Seta: para a Esquerda 85">
          <a:extLst>
            <a:ext uri="{FF2B5EF4-FFF2-40B4-BE49-F238E27FC236}">
              <a16:creationId xmlns:a16="http://schemas.microsoft.com/office/drawing/2014/main" id="{483EC9A2-1217-4E40-BE89-4F76476FE2E8}"/>
            </a:ext>
          </a:extLst>
        </xdr:cNvPr>
        <xdr:cNvSpPr/>
      </xdr:nvSpPr>
      <xdr:spPr>
        <a:xfrm rot="10800000">
          <a:off x="20843668" y="20670488"/>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507175</xdr:colOff>
      <xdr:row>55</xdr:row>
      <xdr:rowOff>259772</xdr:rowOff>
    </xdr:from>
    <xdr:to>
      <xdr:col>18</xdr:col>
      <xdr:colOff>1574089</xdr:colOff>
      <xdr:row>55</xdr:row>
      <xdr:rowOff>400422</xdr:rowOff>
    </xdr:to>
    <xdr:sp macro="" textlink="">
      <xdr:nvSpPr>
        <xdr:cNvPr id="87" name="Seta: para a Esquerda 86">
          <a:extLst>
            <a:ext uri="{FF2B5EF4-FFF2-40B4-BE49-F238E27FC236}">
              <a16:creationId xmlns:a16="http://schemas.microsoft.com/office/drawing/2014/main" id="{35086302-D20C-4EF6-A38C-8BF41FC44C51}"/>
            </a:ext>
          </a:extLst>
        </xdr:cNvPr>
        <xdr:cNvSpPr/>
      </xdr:nvSpPr>
      <xdr:spPr>
        <a:xfrm rot="10800000">
          <a:off x="20690650" y="27967997"/>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507175</xdr:colOff>
      <xdr:row>47</xdr:row>
      <xdr:rowOff>358734</xdr:rowOff>
    </xdr:from>
    <xdr:to>
      <xdr:col>18</xdr:col>
      <xdr:colOff>1574089</xdr:colOff>
      <xdr:row>47</xdr:row>
      <xdr:rowOff>499384</xdr:rowOff>
    </xdr:to>
    <xdr:sp macro="" textlink="">
      <xdr:nvSpPr>
        <xdr:cNvPr id="88" name="Seta: para a Esquerda 87">
          <a:extLst>
            <a:ext uri="{FF2B5EF4-FFF2-40B4-BE49-F238E27FC236}">
              <a16:creationId xmlns:a16="http://schemas.microsoft.com/office/drawing/2014/main" id="{01F95487-CA97-493E-A519-BF1D0CF79218}"/>
            </a:ext>
          </a:extLst>
        </xdr:cNvPr>
        <xdr:cNvSpPr/>
      </xdr:nvSpPr>
      <xdr:spPr>
        <a:xfrm rot="10800000">
          <a:off x="20690650" y="23237784"/>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569026</xdr:colOff>
      <xdr:row>40</xdr:row>
      <xdr:rowOff>544286</xdr:rowOff>
    </xdr:from>
    <xdr:to>
      <xdr:col>18</xdr:col>
      <xdr:colOff>1635940</xdr:colOff>
      <xdr:row>40</xdr:row>
      <xdr:rowOff>684936</xdr:rowOff>
    </xdr:to>
    <xdr:sp macro="" textlink="">
      <xdr:nvSpPr>
        <xdr:cNvPr id="89" name="Seta: para a Esquerda 88">
          <a:extLst>
            <a:ext uri="{FF2B5EF4-FFF2-40B4-BE49-F238E27FC236}">
              <a16:creationId xmlns:a16="http://schemas.microsoft.com/office/drawing/2014/main" id="{1F3B24BB-82B6-40F5-9DC4-40539FDD7E0B}"/>
            </a:ext>
          </a:extLst>
        </xdr:cNvPr>
        <xdr:cNvSpPr/>
      </xdr:nvSpPr>
      <xdr:spPr>
        <a:xfrm rot="10800000">
          <a:off x="20744708" y="14497792"/>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457694</xdr:colOff>
      <xdr:row>29</xdr:row>
      <xdr:rowOff>394607</xdr:rowOff>
    </xdr:from>
    <xdr:to>
      <xdr:col>18</xdr:col>
      <xdr:colOff>1524608</xdr:colOff>
      <xdr:row>29</xdr:row>
      <xdr:rowOff>635330</xdr:rowOff>
    </xdr:to>
    <xdr:sp macro="" textlink="">
      <xdr:nvSpPr>
        <xdr:cNvPr id="90" name="Seta: para a Esquerda 89">
          <a:extLst>
            <a:ext uri="{FF2B5EF4-FFF2-40B4-BE49-F238E27FC236}">
              <a16:creationId xmlns:a16="http://schemas.microsoft.com/office/drawing/2014/main" id="{3D921AC8-038C-42F4-9EEC-9A9E4712E79C}"/>
            </a:ext>
          </a:extLst>
        </xdr:cNvPr>
        <xdr:cNvSpPr/>
      </xdr:nvSpPr>
      <xdr:spPr>
        <a:xfrm rot="10800000">
          <a:off x="20868408" y="11008178"/>
          <a:ext cx="1066914" cy="240723"/>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445324</xdr:colOff>
      <xdr:row>23</xdr:row>
      <xdr:rowOff>371103</xdr:rowOff>
    </xdr:from>
    <xdr:to>
      <xdr:col>18</xdr:col>
      <xdr:colOff>1512238</xdr:colOff>
      <xdr:row>23</xdr:row>
      <xdr:rowOff>544284</xdr:rowOff>
    </xdr:to>
    <xdr:sp macro="" textlink="">
      <xdr:nvSpPr>
        <xdr:cNvPr id="91" name="Seta: para a Esquerda 90">
          <a:extLst>
            <a:ext uri="{FF2B5EF4-FFF2-40B4-BE49-F238E27FC236}">
              <a16:creationId xmlns:a16="http://schemas.microsoft.com/office/drawing/2014/main" id="{EE06A0AD-D061-4BC3-9A1A-9268E7BB4230}"/>
            </a:ext>
          </a:extLst>
        </xdr:cNvPr>
        <xdr:cNvSpPr/>
      </xdr:nvSpPr>
      <xdr:spPr>
        <a:xfrm rot="10800000">
          <a:off x="20621006" y="7619999"/>
          <a:ext cx="1066914" cy="17318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519546</xdr:colOff>
      <xdr:row>16</xdr:row>
      <xdr:rowOff>383474</xdr:rowOff>
    </xdr:from>
    <xdr:to>
      <xdr:col>18</xdr:col>
      <xdr:colOff>1586460</xdr:colOff>
      <xdr:row>16</xdr:row>
      <xdr:rowOff>524124</xdr:rowOff>
    </xdr:to>
    <xdr:sp macro="" textlink="">
      <xdr:nvSpPr>
        <xdr:cNvPr id="92" name="Seta: para a Esquerda 91">
          <a:extLst>
            <a:ext uri="{FF2B5EF4-FFF2-40B4-BE49-F238E27FC236}">
              <a16:creationId xmlns:a16="http://schemas.microsoft.com/office/drawing/2014/main" id="{2085426F-967A-4690-A9D5-7BBF921BD348}"/>
            </a:ext>
          </a:extLst>
        </xdr:cNvPr>
        <xdr:cNvSpPr/>
      </xdr:nvSpPr>
      <xdr:spPr>
        <a:xfrm rot="10800000">
          <a:off x="20695228" y="4886201"/>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0</xdr:col>
      <xdr:colOff>0</xdr:colOff>
      <xdr:row>70</xdr:row>
      <xdr:rowOff>0</xdr:rowOff>
    </xdr:from>
    <xdr:ext cx="304800" cy="378648"/>
    <xdr:sp macro="" textlink="">
      <xdr:nvSpPr>
        <xdr:cNvPr id="93" name="AutoShape 2" descr="Álcool Étilico Hidratado 70° 1L TUPI">
          <a:extLst>
            <a:ext uri="{FF2B5EF4-FFF2-40B4-BE49-F238E27FC236}">
              <a16:creationId xmlns:a16="http://schemas.microsoft.com/office/drawing/2014/main" id="{9D2B55AB-EF8C-4066-B1C6-45EFD617061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94" name="AutoShape 3" descr="Álcool Étilico Hidratado 70° 1L TUPI">
          <a:extLst>
            <a:ext uri="{FF2B5EF4-FFF2-40B4-BE49-F238E27FC236}">
              <a16:creationId xmlns:a16="http://schemas.microsoft.com/office/drawing/2014/main" id="{B033742B-DC82-4A02-BF9A-AF78D06A848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95" name="AutoShape 4" descr="Álcool Étilico Hidratado 70° 1L TUPI">
          <a:extLst>
            <a:ext uri="{FF2B5EF4-FFF2-40B4-BE49-F238E27FC236}">
              <a16:creationId xmlns:a16="http://schemas.microsoft.com/office/drawing/2014/main" id="{D549E299-397A-4267-A61D-D4B8AD49116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96" name="AutoShape 5" descr="Álcool Étilico Hidratado 70° 1L TUPI">
          <a:extLst>
            <a:ext uri="{FF2B5EF4-FFF2-40B4-BE49-F238E27FC236}">
              <a16:creationId xmlns:a16="http://schemas.microsoft.com/office/drawing/2014/main" id="{6108E349-95FB-42AA-937F-2611A51179E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97" name="AutoShape 6" descr="Álcool Étilico Hidratado 70° 1L TUPI">
          <a:extLst>
            <a:ext uri="{FF2B5EF4-FFF2-40B4-BE49-F238E27FC236}">
              <a16:creationId xmlns:a16="http://schemas.microsoft.com/office/drawing/2014/main" id="{0D76337E-2B5E-4138-9F11-BE3A2BC165E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98" name="AutoShape 2" descr="Álcool Étilico Hidratado 70° 1L TUPI">
          <a:extLst>
            <a:ext uri="{FF2B5EF4-FFF2-40B4-BE49-F238E27FC236}">
              <a16:creationId xmlns:a16="http://schemas.microsoft.com/office/drawing/2014/main" id="{B43F3578-DF3C-407D-8F3C-097A88AA336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99" name="AutoShape 3" descr="Álcool Étilico Hidratado 70° 1L TUPI">
          <a:extLst>
            <a:ext uri="{FF2B5EF4-FFF2-40B4-BE49-F238E27FC236}">
              <a16:creationId xmlns:a16="http://schemas.microsoft.com/office/drawing/2014/main" id="{8EAC3E45-0751-42FF-9AB7-324C3B34630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00" name="AutoShape 4" descr="Álcool Étilico Hidratado 70° 1L TUPI">
          <a:extLst>
            <a:ext uri="{FF2B5EF4-FFF2-40B4-BE49-F238E27FC236}">
              <a16:creationId xmlns:a16="http://schemas.microsoft.com/office/drawing/2014/main" id="{B15CC488-08D9-4F65-B952-14965011328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01" name="AutoShape 5" descr="Álcool Étilico Hidratado 70° 1L TUPI">
          <a:extLst>
            <a:ext uri="{FF2B5EF4-FFF2-40B4-BE49-F238E27FC236}">
              <a16:creationId xmlns:a16="http://schemas.microsoft.com/office/drawing/2014/main" id="{C824BF7A-3191-4E26-BBD8-C11D364B9CF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102" name="AutoShape 6" descr="Álcool Étilico Hidratado 70° 1L TUPI">
          <a:extLst>
            <a:ext uri="{FF2B5EF4-FFF2-40B4-BE49-F238E27FC236}">
              <a16:creationId xmlns:a16="http://schemas.microsoft.com/office/drawing/2014/main" id="{083B37A4-9C35-4CC0-90A7-E0F601F151C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03" name="AutoShape 2" descr="Álcool Étilico Hidratado 70° 1L TUPI">
          <a:extLst>
            <a:ext uri="{FF2B5EF4-FFF2-40B4-BE49-F238E27FC236}">
              <a16:creationId xmlns:a16="http://schemas.microsoft.com/office/drawing/2014/main" id="{F720BB52-E6C8-4C22-AF9C-9BDE4D8655D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04" name="AutoShape 3" descr="Álcool Étilico Hidratado 70° 1L TUPI">
          <a:extLst>
            <a:ext uri="{FF2B5EF4-FFF2-40B4-BE49-F238E27FC236}">
              <a16:creationId xmlns:a16="http://schemas.microsoft.com/office/drawing/2014/main" id="{73A976E9-875B-4144-A9C4-8F5D98E7626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05" name="AutoShape 4" descr="Álcool Étilico Hidratado 70° 1L TUPI">
          <a:extLst>
            <a:ext uri="{FF2B5EF4-FFF2-40B4-BE49-F238E27FC236}">
              <a16:creationId xmlns:a16="http://schemas.microsoft.com/office/drawing/2014/main" id="{95174C9C-CF84-4B68-BFD8-97AD3A0FEEB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06" name="AutoShape 5" descr="Álcool Étilico Hidratado 70° 1L TUPI">
          <a:extLst>
            <a:ext uri="{FF2B5EF4-FFF2-40B4-BE49-F238E27FC236}">
              <a16:creationId xmlns:a16="http://schemas.microsoft.com/office/drawing/2014/main" id="{5D5B5DDA-750B-46E6-8333-17B6078B916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107" name="AutoShape 6" descr="Álcool Étilico Hidratado 70° 1L TUPI">
          <a:extLst>
            <a:ext uri="{FF2B5EF4-FFF2-40B4-BE49-F238E27FC236}">
              <a16:creationId xmlns:a16="http://schemas.microsoft.com/office/drawing/2014/main" id="{644DAE1E-73A3-462E-8FDF-D672CA468F61}"/>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08" name="AutoShape 2" descr="Álcool Étilico Hidratado 70° 1L TUPI">
          <a:extLst>
            <a:ext uri="{FF2B5EF4-FFF2-40B4-BE49-F238E27FC236}">
              <a16:creationId xmlns:a16="http://schemas.microsoft.com/office/drawing/2014/main" id="{8D771203-A2E7-4EF2-9309-8EE53B7AD82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09" name="AutoShape 3" descr="Álcool Étilico Hidratado 70° 1L TUPI">
          <a:extLst>
            <a:ext uri="{FF2B5EF4-FFF2-40B4-BE49-F238E27FC236}">
              <a16:creationId xmlns:a16="http://schemas.microsoft.com/office/drawing/2014/main" id="{C33F80AE-0E09-4DD8-B650-6006E7CEF7E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10" name="AutoShape 4" descr="Álcool Étilico Hidratado 70° 1L TUPI">
          <a:extLst>
            <a:ext uri="{FF2B5EF4-FFF2-40B4-BE49-F238E27FC236}">
              <a16:creationId xmlns:a16="http://schemas.microsoft.com/office/drawing/2014/main" id="{F9D0D433-7856-4268-9C07-0EBA630F454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11" name="AutoShape 5" descr="Álcool Étilico Hidratado 70° 1L TUPI">
          <a:extLst>
            <a:ext uri="{FF2B5EF4-FFF2-40B4-BE49-F238E27FC236}">
              <a16:creationId xmlns:a16="http://schemas.microsoft.com/office/drawing/2014/main" id="{2AE5A9C3-34B1-4AA4-874C-D1915852FBF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112" name="AutoShape 6" descr="Álcool Étilico Hidratado 70° 1L TUPI">
          <a:extLst>
            <a:ext uri="{FF2B5EF4-FFF2-40B4-BE49-F238E27FC236}">
              <a16:creationId xmlns:a16="http://schemas.microsoft.com/office/drawing/2014/main" id="{0CEB6FCF-20F2-458A-9ED3-2024A21D2BDA}"/>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13" name="AutoShape 2" descr="Álcool Étilico Hidratado 70° 1L TUPI">
          <a:extLst>
            <a:ext uri="{FF2B5EF4-FFF2-40B4-BE49-F238E27FC236}">
              <a16:creationId xmlns:a16="http://schemas.microsoft.com/office/drawing/2014/main" id="{EEBF93EF-BB83-4DA4-991A-C5B0489EBC4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14" name="AutoShape 3" descr="Álcool Étilico Hidratado 70° 1L TUPI">
          <a:extLst>
            <a:ext uri="{FF2B5EF4-FFF2-40B4-BE49-F238E27FC236}">
              <a16:creationId xmlns:a16="http://schemas.microsoft.com/office/drawing/2014/main" id="{84AB4EB1-3FF3-4376-83AE-911C209ADCD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15" name="AutoShape 4" descr="Álcool Étilico Hidratado 70° 1L TUPI">
          <a:extLst>
            <a:ext uri="{FF2B5EF4-FFF2-40B4-BE49-F238E27FC236}">
              <a16:creationId xmlns:a16="http://schemas.microsoft.com/office/drawing/2014/main" id="{302175F1-75AC-447D-805B-A43D481841D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16" name="AutoShape 5" descr="Álcool Étilico Hidratado 70° 1L TUPI">
          <a:extLst>
            <a:ext uri="{FF2B5EF4-FFF2-40B4-BE49-F238E27FC236}">
              <a16:creationId xmlns:a16="http://schemas.microsoft.com/office/drawing/2014/main" id="{DA62F45E-B1A5-4761-9AFA-F57E3984F15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117" name="AutoShape 6" descr="Álcool Étilico Hidratado 70° 1L TUPI">
          <a:extLst>
            <a:ext uri="{FF2B5EF4-FFF2-40B4-BE49-F238E27FC236}">
              <a16:creationId xmlns:a16="http://schemas.microsoft.com/office/drawing/2014/main" id="{B4427946-427C-4007-97AA-4F851AB3115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18" name="AutoShape 2" descr="Álcool Étilico Hidratado 70° 1L TUPI">
          <a:extLst>
            <a:ext uri="{FF2B5EF4-FFF2-40B4-BE49-F238E27FC236}">
              <a16:creationId xmlns:a16="http://schemas.microsoft.com/office/drawing/2014/main" id="{98087851-76E0-482D-BCCC-BE754D7F5FA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19" name="AutoShape 3" descr="Álcool Étilico Hidratado 70° 1L TUPI">
          <a:extLst>
            <a:ext uri="{FF2B5EF4-FFF2-40B4-BE49-F238E27FC236}">
              <a16:creationId xmlns:a16="http://schemas.microsoft.com/office/drawing/2014/main" id="{8AF85855-93CE-45E7-9FF5-BED39D53FC5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20" name="AutoShape 4" descr="Álcool Étilico Hidratado 70° 1L TUPI">
          <a:extLst>
            <a:ext uri="{FF2B5EF4-FFF2-40B4-BE49-F238E27FC236}">
              <a16:creationId xmlns:a16="http://schemas.microsoft.com/office/drawing/2014/main" id="{ECD89A16-53FD-4077-AE85-C0FD826BEEA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21" name="AutoShape 5" descr="Álcool Étilico Hidratado 70° 1L TUPI">
          <a:extLst>
            <a:ext uri="{FF2B5EF4-FFF2-40B4-BE49-F238E27FC236}">
              <a16:creationId xmlns:a16="http://schemas.microsoft.com/office/drawing/2014/main" id="{BA2AC6CD-6540-42E4-B4C7-3F046800B8C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122" name="AutoShape 6" descr="Álcool Étilico Hidratado 70° 1L TUPI">
          <a:extLst>
            <a:ext uri="{FF2B5EF4-FFF2-40B4-BE49-F238E27FC236}">
              <a16:creationId xmlns:a16="http://schemas.microsoft.com/office/drawing/2014/main" id="{59E87201-9AE1-4872-BFDE-36960E843C1A}"/>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23" name="AutoShape 2" descr="Álcool Étilico Hidratado 70° 1L TUPI">
          <a:extLst>
            <a:ext uri="{FF2B5EF4-FFF2-40B4-BE49-F238E27FC236}">
              <a16:creationId xmlns:a16="http://schemas.microsoft.com/office/drawing/2014/main" id="{7AD5D544-DDD3-4C82-85D0-5891291718B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24" name="AutoShape 3" descr="Álcool Étilico Hidratado 70° 1L TUPI">
          <a:extLst>
            <a:ext uri="{FF2B5EF4-FFF2-40B4-BE49-F238E27FC236}">
              <a16:creationId xmlns:a16="http://schemas.microsoft.com/office/drawing/2014/main" id="{B3D1104B-6BB8-4A8C-909B-174385FC58E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25" name="AutoShape 4" descr="Álcool Étilico Hidratado 70° 1L TUPI">
          <a:extLst>
            <a:ext uri="{FF2B5EF4-FFF2-40B4-BE49-F238E27FC236}">
              <a16:creationId xmlns:a16="http://schemas.microsoft.com/office/drawing/2014/main" id="{FE204051-57F2-4B55-AEAB-09C47F35F30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26" name="AutoShape 5" descr="Álcool Étilico Hidratado 70° 1L TUPI">
          <a:extLst>
            <a:ext uri="{FF2B5EF4-FFF2-40B4-BE49-F238E27FC236}">
              <a16:creationId xmlns:a16="http://schemas.microsoft.com/office/drawing/2014/main" id="{386D8700-B0BB-46D4-B08A-9C64B77898A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127" name="AutoShape 6" descr="Álcool Étilico Hidratado 70° 1L TUPI">
          <a:extLst>
            <a:ext uri="{FF2B5EF4-FFF2-40B4-BE49-F238E27FC236}">
              <a16:creationId xmlns:a16="http://schemas.microsoft.com/office/drawing/2014/main" id="{ED6B0A2E-B904-4B42-8E95-8B954A55972E}"/>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28" name="AutoShape 2" descr="Álcool Étilico Hidratado 70° 1L TUPI">
          <a:extLst>
            <a:ext uri="{FF2B5EF4-FFF2-40B4-BE49-F238E27FC236}">
              <a16:creationId xmlns:a16="http://schemas.microsoft.com/office/drawing/2014/main" id="{506FF716-7A2C-4FE8-9C74-EFAAFB42BA4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29" name="AutoShape 3" descr="Álcool Étilico Hidratado 70° 1L TUPI">
          <a:extLst>
            <a:ext uri="{FF2B5EF4-FFF2-40B4-BE49-F238E27FC236}">
              <a16:creationId xmlns:a16="http://schemas.microsoft.com/office/drawing/2014/main" id="{A7FAA4F8-5192-4EC3-B14F-1FDE4D7314C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30" name="AutoShape 4" descr="Álcool Étilico Hidratado 70° 1L TUPI">
          <a:extLst>
            <a:ext uri="{FF2B5EF4-FFF2-40B4-BE49-F238E27FC236}">
              <a16:creationId xmlns:a16="http://schemas.microsoft.com/office/drawing/2014/main" id="{C6115EB4-4F33-400F-A8F5-DD9051A827E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31" name="AutoShape 5" descr="Álcool Étilico Hidratado 70° 1L TUPI">
          <a:extLst>
            <a:ext uri="{FF2B5EF4-FFF2-40B4-BE49-F238E27FC236}">
              <a16:creationId xmlns:a16="http://schemas.microsoft.com/office/drawing/2014/main" id="{55524524-BA6B-465D-9C31-C65BCA11AAA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132" name="AutoShape 6" descr="Álcool Étilico Hidratado 70° 1L TUPI">
          <a:extLst>
            <a:ext uri="{FF2B5EF4-FFF2-40B4-BE49-F238E27FC236}">
              <a16:creationId xmlns:a16="http://schemas.microsoft.com/office/drawing/2014/main" id="{9D25BCE3-82AD-446C-92F8-6B170FAA9446}"/>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33" name="AutoShape 2" descr="Álcool Étilico Hidratado 70° 1L TUPI">
          <a:extLst>
            <a:ext uri="{FF2B5EF4-FFF2-40B4-BE49-F238E27FC236}">
              <a16:creationId xmlns:a16="http://schemas.microsoft.com/office/drawing/2014/main" id="{4B2ADCB3-E47B-4413-9C6B-39B80B20A80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34" name="AutoShape 3" descr="Álcool Étilico Hidratado 70° 1L TUPI">
          <a:extLst>
            <a:ext uri="{FF2B5EF4-FFF2-40B4-BE49-F238E27FC236}">
              <a16:creationId xmlns:a16="http://schemas.microsoft.com/office/drawing/2014/main" id="{D9C4022C-D1D7-4188-98D0-097F50B0CCD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35" name="AutoShape 4" descr="Álcool Étilico Hidratado 70° 1L TUPI">
          <a:extLst>
            <a:ext uri="{FF2B5EF4-FFF2-40B4-BE49-F238E27FC236}">
              <a16:creationId xmlns:a16="http://schemas.microsoft.com/office/drawing/2014/main" id="{6F90AA55-88EA-43E5-ABDE-2D7DCF80E13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36" name="AutoShape 5" descr="Álcool Étilico Hidratado 70° 1L TUPI">
          <a:extLst>
            <a:ext uri="{FF2B5EF4-FFF2-40B4-BE49-F238E27FC236}">
              <a16:creationId xmlns:a16="http://schemas.microsoft.com/office/drawing/2014/main" id="{79A8746F-7053-478B-AB6F-C2F09726F44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137" name="AutoShape 6" descr="Álcool Étilico Hidratado 70° 1L TUPI">
          <a:extLst>
            <a:ext uri="{FF2B5EF4-FFF2-40B4-BE49-F238E27FC236}">
              <a16:creationId xmlns:a16="http://schemas.microsoft.com/office/drawing/2014/main" id="{674B8D8A-25E4-4A6D-A616-9586897AB413}"/>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38" name="AutoShape 2" descr="Álcool Étilico Hidratado 70° 1L TUPI">
          <a:extLst>
            <a:ext uri="{FF2B5EF4-FFF2-40B4-BE49-F238E27FC236}">
              <a16:creationId xmlns:a16="http://schemas.microsoft.com/office/drawing/2014/main" id="{1329B345-C439-4873-AE38-6FDAC69A2F1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39" name="AutoShape 3" descr="Álcool Étilico Hidratado 70° 1L TUPI">
          <a:extLst>
            <a:ext uri="{FF2B5EF4-FFF2-40B4-BE49-F238E27FC236}">
              <a16:creationId xmlns:a16="http://schemas.microsoft.com/office/drawing/2014/main" id="{6D97C8A3-317F-4FEA-8535-ADA36C92235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40" name="AutoShape 4" descr="Álcool Étilico Hidratado 70° 1L TUPI">
          <a:extLst>
            <a:ext uri="{FF2B5EF4-FFF2-40B4-BE49-F238E27FC236}">
              <a16:creationId xmlns:a16="http://schemas.microsoft.com/office/drawing/2014/main" id="{499528B0-5B29-4E47-803A-D959BB92AE6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41" name="AutoShape 5" descr="Álcool Étilico Hidratado 70° 1L TUPI">
          <a:extLst>
            <a:ext uri="{FF2B5EF4-FFF2-40B4-BE49-F238E27FC236}">
              <a16:creationId xmlns:a16="http://schemas.microsoft.com/office/drawing/2014/main" id="{CC1A9DAC-1AA4-4CF4-9EA6-87A8A87EC47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142" name="AutoShape 6" descr="Álcool Étilico Hidratado 70° 1L TUPI">
          <a:extLst>
            <a:ext uri="{FF2B5EF4-FFF2-40B4-BE49-F238E27FC236}">
              <a16:creationId xmlns:a16="http://schemas.microsoft.com/office/drawing/2014/main" id="{59353848-8093-41EC-93FC-DB2B8F96F44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43" name="AutoShape 2" descr="Álcool Étilico Hidratado 70° 1L TUPI">
          <a:extLst>
            <a:ext uri="{FF2B5EF4-FFF2-40B4-BE49-F238E27FC236}">
              <a16:creationId xmlns:a16="http://schemas.microsoft.com/office/drawing/2014/main" id="{9164DBE4-826C-46FD-9EE2-BF800E2635D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44" name="AutoShape 3" descr="Álcool Étilico Hidratado 70° 1L TUPI">
          <a:extLst>
            <a:ext uri="{FF2B5EF4-FFF2-40B4-BE49-F238E27FC236}">
              <a16:creationId xmlns:a16="http://schemas.microsoft.com/office/drawing/2014/main" id="{985C7974-E8A4-4890-893B-81F4CE25476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45" name="AutoShape 4" descr="Álcool Étilico Hidratado 70° 1L TUPI">
          <a:extLst>
            <a:ext uri="{FF2B5EF4-FFF2-40B4-BE49-F238E27FC236}">
              <a16:creationId xmlns:a16="http://schemas.microsoft.com/office/drawing/2014/main" id="{083CC755-A948-420C-8232-6C44A04EA3E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46" name="AutoShape 5" descr="Álcool Étilico Hidratado 70° 1L TUPI">
          <a:extLst>
            <a:ext uri="{FF2B5EF4-FFF2-40B4-BE49-F238E27FC236}">
              <a16:creationId xmlns:a16="http://schemas.microsoft.com/office/drawing/2014/main" id="{47055019-9682-417B-93B0-DB41364D95B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147" name="AutoShape 6" descr="Álcool Étilico Hidratado 70° 1L TUPI">
          <a:extLst>
            <a:ext uri="{FF2B5EF4-FFF2-40B4-BE49-F238E27FC236}">
              <a16:creationId xmlns:a16="http://schemas.microsoft.com/office/drawing/2014/main" id="{BCED654A-2858-490A-BE39-FF55DB160013}"/>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48" name="AutoShape 2" descr="Álcool Étilico Hidratado 70° 1L TUPI">
          <a:extLst>
            <a:ext uri="{FF2B5EF4-FFF2-40B4-BE49-F238E27FC236}">
              <a16:creationId xmlns:a16="http://schemas.microsoft.com/office/drawing/2014/main" id="{9A97053D-C4B2-49E6-B32D-4513FEE961A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49" name="AutoShape 3" descr="Álcool Étilico Hidratado 70° 1L TUPI">
          <a:extLst>
            <a:ext uri="{FF2B5EF4-FFF2-40B4-BE49-F238E27FC236}">
              <a16:creationId xmlns:a16="http://schemas.microsoft.com/office/drawing/2014/main" id="{A8E3EB16-B565-4B34-9C23-367056F4819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50" name="AutoShape 4" descr="Álcool Étilico Hidratado 70° 1L TUPI">
          <a:extLst>
            <a:ext uri="{FF2B5EF4-FFF2-40B4-BE49-F238E27FC236}">
              <a16:creationId xmlns:a16="http://schemas.microsoft.com/office/drawing/2014/main" id="{59F90862-6C19-4C3F-BAD5-4EA38429090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51" name="AutoShape 5" descr="Álcool Étilico Hidratado 70° 1L TUPI">
          <a:extLst>
            <a:ext uri="{FF2B5EF4-FFF2-40B4-BE49-F238E27FC236}">
              <a16:creationId xmlns:a16="http://schemas.microsoft.com/office/drawing/2014/main" id="{A4E90E2F-5CDF-4D2E-B6A4-54CB46D0176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152" name="AutoShape 6" descr="Álcool Étilico Hidratado 70° 1L TUPI">
          <a:extLst>
            <a:ext uri="{FF2B5EF4-FFF2-40B4-BE49-F238E27FC236}">
              <a16:creationId xmlns:a16="http://schemas.microsoft.com/office/drawing/2014/main" id="{8D98121F-6407-4047-9C33-D7AE63E27406}"/>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53" name="AutoShape 2" descr="Álcool Étilico Hidratado 70° 1L TUPI">
          <a:extLst>
            <a:ext uri="{FF2B5EF4-FFF2-40B4-BE49-F238E27FC236}">
              <a16:creationId xmlns:a16="http://schemas.microsoft.com/office/drawing/2014/main" id="{754BDD0D-33E7-4CDE-B6BB-01ED3078C16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54" name="AutoShape 3" descr="Álcool Étilico Hidratado 70° 1L TUPI">
          <a:extLst>
            <a:ext uri="{FF2B5EF4-FFF2-40B4-BE49-F238E27FC236}">
              <a16:creationId xmlns:a16="http://schemas.microsoft.com/office/drawing/2014/main" id="{3BC3DC06-2541-48F9-97C5-3D082D7DAAF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55" name="AutoShape 4" descr="Álcool Étilico Hidratado 70° 1L TUPI">
          <a:extLst>
            <a:ext uri="{FF2B5EF4-FFF2-40B4-BE49-F238E27FC236}">
              <a16:creationId xmlns:a16="http://schemas.microsoft.com/office/drawing/2014/main" id="{7A4E6FA7-B7B2-4F33-AC6B-B0675715C3E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56" name="AutoShape 5" descr="Álcool Étilico Hidratado 70° 1L TUPI">
          <a:extLst>
            <a:ext uri="{FF2B5EF4-FFF2-40B4-BE49-F238E27FC236}">
              <a16:creationId xmlns:a16="http://schemas.microsoft.com/office/drawing/2014/main" id="{0040C34D-8CD1-4AC7-9CC8-47CB30E3641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157" name="AutoShape 6" descr="Álcool Étilico Hidratado 70° 1L TUPI">
          <a:extLst>
            <a:ext uri="{FF2B5EF4-FFF2-40B4-BE49-F238E27FC236}">
              <a16:creationId xmlns:a16="http://schemas.microsoft.com/office/drawing/2014/main" id="{24AAC3C1-2171-48E1-BF77-1CC7E2EDEB10}"/>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58" name="AutoShape 2" descr="Álcool Étilico Hidratado 70° 1L TUPI">
          <a:extLst>
            <a:ext uri="{FF2B5EF4-FFF2-40B4-BE49-F238E27FC236}">
              <a16:creationId xmlns:a16="http://schemas.microsoft.com/office/drawing/2014/main" id="{AD230DFA-0449-4EA9-BD11-350A7A36055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59" name="AutoShape 3" descr="Álcool Étilico Hidratado 70° 1L TUPI">
          <a:extLst>
            <a:ext uri="{FF2B5EF4-FFF2-40B4-BE49-F238E27FC236}">
              <a16:creationId xmlns:a16="http://schemas.microsoft.com/office/drawing/2014/main" id="{624A4AE0-2D35-4F55-8E89-12D6FE8AF34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60" name="AutoShape 4" descr="Álcool Étilico Hidratado 70° 1L TUPI">
          <a:extLst>
            <a:ext uri="{FF2B5EF4-FFF2-40B4-BE49-F238E27FC236}">
              <a16:creationId xmlns:a16="http://schemas.microsoft.com/office/drawing/2014/main" id="{59557302-3AC7-4A62-B9EC-A49DD9168E9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61" name="AutoShape 5" descr="Álcool Étilico Hidratado 70° 1L TUPI">
          <a:extLst>
            <a:ext uri="{FF2B5EF4-FFF2-40B4-BE49-F238E27FC236}">
              <a16:creationId xmlns:a16="http://schemas.microsoft.com/office/drawing/2014/main" id="{BCE5F61B-6627-4525-BC2C-46FD5C20F80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162" name="AutoShape 6" descr="Álcool Étilico Hidratado 70° 1L TUPI">
          <a:extLst>
            <a:ext uri="{FF2B5EF4-FFF2-40B4-BE49-F238E27FC236}">
              <a16:creationId xmlns:a16="http://schemas.microsoft.com/office/drawing/2014/main" id="{30CE09E7-3374-41B8-BA65-4D4E7073C36B}"/>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63" name="AutoShape 2" descr="Álcool Étilico Hidratado 70° 1L TUPI">
          <a:extLst>
            <a:ext uri="{FF2B5EF4-FFF2-40B4-BE49-F238E27FC236}">
              <a16:creationId xmlns:a16="http://schemas.microsoft.com/office/drawing/2014/main" id="{97B59B0A-E102-4471-B08E-F0E6E9A3501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64" name="AutoShape 3" descr="Álcool Étilico Hidratado 70° 1L TUPI">
          <a:extLst>
            <a:ext uri="{FF2B5EF4-FFF2-40B4-BE49-F238E27FC236}">
              <a16:creationId xmlns:a16="http://schemas.microsoft.com/office/drawing/2014/main" id="{D7E756E6-F37E-4240-B7D3-6BDC7058EAF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65" name="AutoShape 4" descr="Álcool Étilico Hidratado 70° 1L TUPI">
          <a:extLst>
            <a:ext uri="{FF2B5EF4-FFF2-40B4-BE49-F238E27FC236}">
              <a16:creationId xmlns:a16="http://schemas.microsoft.com/office/drawing/2014/main" id="{286D0EB7-7207-4BF9-B29E-63C6B157861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66" name="AutoShape 5" descr="Álcool Étilico Hidratado 70° 1L TUPI">
          <a:extLst>
            <a:ext uri="{FF2B5EF4-FFF2-40B4-BE49-F238E27FC236}">
              <a16:creationId xmlns:a16="http://schemas.microsoft.com/office/drawing/2014/main" id="{4C4AFC59-F364-4FE8-ABED-FA74BCA8FD8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167" name="AutoShape 6" descr="Álcool Étilico Hidratado 70° 1L TUPI">
          <a:extLst>
            <a:ext uri="{FF2B5EF4-FFF2-40B4-BE49-F238E27FC236}">
              <a16:creationId xmlns:a16="http://schemas.microsoft.com/office/drawing/2014/main" id="{F336703C-E892-4F81-94C9-FC76915D2446}"/>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68" name="AutoShape 2" descr="Álcool Étilico Hidratado 70° 1L TUPI">
          <a:extLst>
            <a:ext uri="{FF2B5EF4-FFF2-40B4-BE49-F238E27FC236}">
              <a16:creationId xmlns:a16="http://schemas.microsoft.com/office/drawing/2014/main" id="{BCC98073-6045-4916-8F54-D498D37A7D6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69" name="AutoShape 3" descr="Álcool Étilico Hidratado 70° 1L TUPI">
          <a:extLst>
            <a:ext uri="{FF2B5EF4-FFF2-40B4-BE49-F238E27FC236}">
              <a16:creationId xmlns:a16="http://schemas.microsoft.com/office/drawing/2014/main" id="{4164FC5D-4808-4956-87C4-D815C68F90D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70" name="AutoShape 4" descr="Álcool Étilico Hidratado 70° 1L TUPI">
          <a:extLst>
            <a:ext uri="{FF2B5EF4-FFF2-40B4-BE49-F238E27FC236}">
              <a16:creationId xmlns:a16="http://schemas.microsoft.com/office/drawing/2014/main" id="{CE4F8C1E-F35B-4E74-8DDF-ACE191DD834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71" name="AutoShape 5" descr="Álcool Étilico Hidratado 70° 1L TUPI">
          <a:extLst>
            <a:ext uri="{FF2B5EF4-FFF2-40B4-BE49-F238E27FC236}">
              <a16:creationId xmlns:a16="http://schemas.microsoft.com/office/drawing/2014/main" id="{AD433369-1FA7-4957-89A1-95D0397020A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172" name="AutoShape 6" descr="Álcool Étilico Hidratado 70° 1L TUPI">
          <a:extLst>
            <a:ext uri="{FF2B5EF4-FFF2-40B4-BE49-F238E27FC236}">
              <a16:creationId xmlns:a16="http://schemas.microsoft.com/office/drawing/2014/main" id="{D0CDBE34-6A95-4480-846C-D3790B653FF5}"/>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73" name="AutoShape 2" descr="Álcool Étilico Hidratado 70° 1L TUPI">
          <a:extLst>
            <a:ext uri="{FF2B5EF4-FFF2-40B4-BE49-F238E27FC236}">
              <a16:creationId xmlns:a16="http://schemas.microsoft.com/office/drawing/2014/main" id="{B24ABCBA-7BE6-482F-AC15-6884267E0B2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74" name="AutoShape 3" descr="Álcool Étilico Hidratado 70° 1L TUPI">
          <a:extLst>
            <a:ext uri="{FF2B5EF4-FFF2-40B4-BE49-F238E27FC236}">
              <a16:creationId xmlns:a16="http://schemas.microsoft.com/office/drawing/2014/main" id="{5A2D667E-8148-46C6-89D3-0A75E074B88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75" name="AutoShape 4" descr="Álcool Étilico Hidratado 70° 1L TUPI">
          <a:extLst>
            <a:ext uri="{FF2B5EF4-FFF2-40B4-BE49-F238E27FC236}">
              <a16:creationId xmlns:a16="http://schemas.microsoft.com/office/drawing/2014/main" id="{85E9B36C-AA57-48BA-AF97-47361DA457F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76" name="AutoShape 5" descr="Álcool Étilico Hidratado 70° 1L TUPI">
          <a:extLst>
            <a:ext uri="{FF2B5EF4-FFF2-40B4-BE49-F238E27FC236}">
              <a16:creationId xmlns:a16="http://schemas.microsoft.com/office/drawing/2014/main" id="{CC986B17-DAC0-40A9-A207-88A5E8E5330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177" name="AutoShape 6" descr="Álcool Étilico Hidratado 70° 1L TUPI">
          <a:extLst>
            <a:ext uri="{FF2B5EF4-FFF2-40B4-BE49-F238E27FC236}">
              <a16:creationId xmlns:a16="http://schemas.microsoft.com/office/drawing/2014/main" id="{78CFC370-3B55-4B94-BC1B-62EEC0DB5509}"/>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78" name="AutoShape 2" descr="Álcool Étilico Hidratado 70° 1L TUPI">
          <a:extLst>
            <a:ext uri="{FF2B5EF4-FFF2-40B4-BE49-F238E27FC236}">
              <a16:creationId xmlns:a16="http://schemas.microsoft.com/office/drawing/2014/main" id="{93AEA819-8EB4-49D5-9643-2E5DF307C2E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79" name="AutoShape 3" descr="Álcool Étilico Hidratado 70° 1L TUPI">
          <a:extLst>
            <a:ext uri="{FF2B5EF4-FFF2-40B4-BE49-F238E27FC236}">
              <a16:creationId xmlns:a16="http://schemas.microsoft.com/office/drawing/2014/main" id="{4E608A83-BF37-4FA2-9883-65FEBC21866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80" name="AutoShape 4" descr="Álcool Étilico Hidratado 70° 1L TUPI">
          <a:extLst>
            <a:ext uri="{FF2B5EF4-FFF2-40B4-BE49-F238E27FC236}">
              <a16:creationId xmlns:a16="http://schemas.microsoft.com/office/drawing/2014/main" id="{8ECE8393-1153-4B86-93DA-92C5AEF856E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81" name="AutoShape 5" descr="Álcool Étilico Hidratado 70° 1L TUPI">
          <a:extLst>
            <a:ext uri="{FF2B5EF4-FFF2-40B4-BE49-F238E27FC236}">
              <a16:creationId xmlns:a16="http://schemas.microsoft.com/office/drawing/2014/main" id="{63D1A235-15EA-4B6A-98E1-CF40F0E918C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182" name="AutoShape 6" descr="Álcool Étilico Hidratado 70° 1L TUPI">
          <a:extLst>
            <a:ext uri="{FF2B5EF4-FFF2-40B4-BE49-F238E27FC236}">
              <a16:creationId xmlns:a16="http://schemas.microsoft.com/office/drawing/2014/main" id="{FC354BC1-2D6C-4A82-B183-D407679D29ED}"/>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83" name="AutoShape 2" descr="Álcool Étilico Hidratado 70° 1L TUPI">
          <a:extLst>
            <a:ext uri="{FF2B5EF4-FFF2-40B4-BE49-F238E27FC236}">
              <a16:creationId xmlns:a16="http://schemas.microsoft.com/office/drawing/2014/main" id="{C6ECA1AD-84A2-41A1-AF91-FDBE75DC678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84" name="AutoShape 3" descr="Álcool Étilico Hidratado 70° 1L TUPI">
          <a:extLst>
            <a:ext uri="{FF2B5EF4-FFF2-40B4-BE49-F238E27FC236}">
              <a16:creationId xmlns:a16="http://schemas.microsoft.com/office/drawing/2014/main" id="{A3D4B846-B5EB-4E51-BC00-A126FE45C2D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85" name="AutoShape 4" descr="Álcool Étilico Hidratado 70° 1L TUPI">
          <a:extLst>
            <a:ext uri="{FF2B5EF4-FFF2-40B4-BE49-F238E27FC236}">
              <a16:creationId xmlns:a16="http://schemas.microsoft.com/office/drawing/2014/main" id="{95D4203A-C02E-4B78-9853-60359C74493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86" name="AutoShape 5" descr="Álcool Étilico Hidratado 70° 1L TUPI">
          <a:extLst>
            <a:ext uri="{FF2B5EF4-FFF2-40B4-BE49-F238E27FC236}">
              <a16:creationId xmlns:a16="http://schemas.microsoft.com/office/drawing/2014/main" id="{553C53CB-EBA3-4979-BA02-B4027E4617E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187" name="AutoShape 6" descr="Álcool Étilico Hidratado 70° 1L TUPI">
          <a:extLst>
            <a:ext uri="{FF2B5EF4-FFF2-40B4-BE49-F238E27FC236}">
              <a16:creationId xmlns:a16="http://schemas.microsoft.com/office/drawing/2014/main" id="{DCE39583-A353-4115-BCC2-E4AC547BBC3C}"/>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88" name="AutoShape 2" descr="Álcool Étilico Hidratado 70° 1L TUPI">
          <a:extLst>
            <a:ext uri="{FF2B5EF4-FFF2-40B4-BE49-F238E27FC236}">
              <a16:creationId xmlns:a16="http://schemas.microsoft.com/office/drawing/2014/main" id="{23E4269F-B187-43C9-8EC2-4199930E193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89" name="AutoShape 3" descr="Álcool Étilico Hidratado 70° 1L TUPI">
          <a:extLst>
            <a:ext uri="{FF2B5EF4-FFF2-40B4-BE49-F238E27FC236}">
              <a16:creationId xmlns:a16="http://schemas.microsoft.com/office/drawing/2014/main" id="{4EB722B7-2B84-48F0-803E-ED5AD3DAC06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90" name="AutoShape 4" descr="Álcool Étilico Hidratado 70° 1L TUPI">
          <a:extLst>
            <a:ext uri="{FF2B5EF4-FFF2-40B4-BE49-F238E27FC236}">
              <a16:creationId xmlns:a16="http://schemas.microsoft.com/office/drawing/2014/main" id="{9D158838-5749-45B3-857B-D179FBCA493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91" name="AutoShape 5" descr="Álcool Étilico Hidratado 70° 1L TUPI">
          <a:extLst>
            <a:ext uri="{FF2B5EF4-FFF2-40B4-BE49-F238E27FC236}">
              <a16:creationId xmlns:a16="http://schemas.microsoft.com/office/drawing/2014/main" id="{19CD3E45-4F30-4ADA-B0C1-9FD1095F12E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192" name="AutoShape 6" descr="Álcool Étilico Hidratado 70° 1L TUPI">
          <a:extLst>
            <a:ext uri="{FF2B5EF4-FFF2-40B4-BE49-F238E27FC236}">
              <a16:creationId xmlns:a16="http://schemas.microsoft.com/office/drawing/2014/main" id="{DAB26D38-AF2C-4FE3-97C5-04F4DC81E720}"/>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93" name="AutoShape 2" descr="Álcool Étilico Hidratado 70° 1L TUPI">
          <a:extLst>
            <a:ext uri="{FF2B5EF4-FFF2-40B4-BE49-F238E27FC236}">
              <a16:creationId xmlns:a16="http://schemas.microsoft.com/office/drawing/2014/main" id="{6E1C5AAF-EF79-416D-AE92-EB96D1B60FE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94" name="AutoShape 3" descr="Álcool Étilico Hidratado 70° 1L TUPI">
          <a:extLst>
            <a:ext uri="{FF2B5EF4-FFF2-40B4-BE49-F238E27FC236}">
              <a16:creationId xmlns:a16="http://schemas.microsoft.com/office/drawing/2014/main" id="{B43FDEDB-15E3-4CAD-921B-90AC91EDFC7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95" name="AutoShape 4" descr="Álcool Étilico Hidratado 70° 1L TUPI">
          <a:extLst>
            <a:ext uri="{FF2B5EF4-FFF2-40B4-BE49-F238E27FC236}">
              <a16:creationId xmlns:a16="http://schemas.microsoft.com/office/drawing/2014/main" id="{5A798004-18AF-4811-A4AF-7B1703E966B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96" name="AutoShape 5" descr="Álcool Étilico Hidratado 70° 1L TUPI">
          <a:extLst>
            <a:ext uri="{FF2B5EF4-FFF2-40B4-BE49-F238E27FC236}">
              <a16:creationId xmlns:a16="http://schemas.microsoft.com/office/drawing/2014/main" id="{CD657479-43AB-4ACB-AD13-4D96451B70C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197" name="AutoShape 6" descr="Álcool Étilico Hidratado 70° 1L TUPI">
          <a:extLst>
            <a:ext uri="{FF2B5EF4-FFF2-40B4-BE49-F238E27FC236}">
              <a16:creationId xmlns:a16="http://schemas.microsoft.com/office/drawing/2014/main" id="{5270A810-0698-4F7D-BD4C-83913004A765}"/>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198" name="AutoShape 2" descr="Álcool Étilico Hidratado 70° 1L TUPI">
          <a:extLst>
            <a:ext uri="{FF2B5EF4-FFF2-40B4-BE49-F238E27FC236}">
              <a16:creationId xmlns:a16="http://schemas.microsoft.com/office/drawing/2014/main" id="{01BA7724-1094-4415-92D4-FEEFFD321CA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199" name="AutoShape 3" descr="Álcool Étilico Hidratado 70° 1L TUPI">
          <a:extLst>
            <a:ext uri="{FF2B5EF4-FFF2-40B4-BE49-F238E27FC236}">
              <a16:creationId xmlns:a16="http://schemas.microsoft.com/office/drawing/2014/main" id="{D6679240-136E-404E-A803-DA1CC8F08BB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00" name="AutoShape 4" descr="Álcool Étilico Hidratado 70° 1L TUPI">
          <a:extLst>
            <a:ext uri="{FF2B5EF4-FFF2-40B4-BE49-F238E27FC236}">
              <a16:creationId xmlns:a16="http://schemas.microsoft.com/office/drawing/2014/main" id="{542DDB3A-AC93-4ABB-9E26-88E9FFEFEDD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01" name="AutoShape 5" descr="Álcool Étilico Hidratado 70° 1L TUPI">
          <a:extLst>
            <a:ext uri="{FF2B5EF4-FFF2-40B4-BE49-F238E27FC236}">
              <a16:creationId xmlns:a16="http://schemas.microsoft.com/office/drawing/2014/main" id="{17CD511F-8E2C-4236-8B49-2F74897C4E2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202" name="AutoShape 6" descr="Álcool Étilico Hidratado 70° 1L TUPI">
          <a:extLst>
            <a:ext uri="{FF2B5EF4-FFF2-40B4-BE49-F238E27FC236}">
              <a16:creationId xmlns:a16="http://schemas.microsoft.com/office/drawing/2014/main" id="{27619C36-4E02-4A67-ADF8-C6FC744CD003}"/>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03" name="AutoShape 2" descr="Álcool Étilico Hidratado 70° 1L TUPI">
          <a:extLst>
            <a:ext uri="{FF2B5EF4-FFF2-40B4-BE49-F238E27FC236}">
              <a16:creationId xmlns:a16="http://schemas.microsoft.com/office/drawing/2014/main" id="{AE3E16AC-C236-4B9B-970F-82296EBC96B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04" name="AutoShape 3" descr="Álcool Étilico Hidratado 70° 1L TUPI">
          <a:extLst>
            <a:ext uri="{FF2B5EF4-FFF2-40B4-BE49-F238E27FC236}">
              <a16:creationId xmlns:a16="http://schemas.microsoft.com/office/drawing/2014/main" id="{39DE742D-8C7F-40AA-9513-76B6999FAE6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05" name="AutoShape 4" descr="Álcool Étilico Hidratado 70° 1L TUPI">
          <a:extLst>
            <a:ext uri="{FF2B5EF4-FFF2-40B4-BE49-F238E27FC236}">
              <a16:creationId xmlns:a16="http://schemas.microsoft.com/office/drawing/2014/main" id="{A27454DC-60E4-42AD-BAFD-EE0FE64CF28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06" name="AutoShape 5" descr="Álcool Étilico Hidratado 70° 1L TUPI">
          <a:extLst>
            <a:ext uri="{FF2B5EF4-FFF2-40B4-BE49-F238E27FC236}">
              <a16:creationId xmlns:a16="http://schemas.microsoft.com/office/drawing/2014/main" id="{79212DEC-A4A4-4A6C-AB5A-B92B577E4E6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207" name="AutoShape 6" descr="Álcool Étilico Hidratado 70° 1L TUPI">
          <a:extLst>
            <a:ext uri="{FF2B5EF4-FFF2-40B4-BE49-F238E27FC236}">
              <a16:creationId xmlns:a16="http://schemas.microsoft.com/office/drawing/2014/main" id="{2D52AA07-AE1C-456B-9BA3-F0DE235624CB}"/>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08" name="AutoShape 2" descr="Álcool Étilico Hidratado 70° 1L TUPI">
          <a:extLst>
            <a:ext uri="{FF2B5EF4-FFF2-40B4-BE49-F238E27FC236}">
              <a16:creationId xmlns:a16="http://schemas.microsoft.com/office/drawing/2014/main" id="{CBCC8D88-B883-46B0-B89E-9EFCA215F97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09" name="AutoShape 3" descr="Álcool Étilico Hidratado 70° 1L TUPI">
          <a:extLst>
            <a:ext uri="{FF2B5EF4-FFF2-40B4-BE49-F238E27FC236}">
              <a16:creationId xmlns:a16="http://schemas.microsoft.com/office/drawing/2014/main" id="{D1224728-9134-4208-B803-330FA226FD9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10" name="AutoShape 4" descr="Álcool Étilico Hidratado 70° 1L TUPI">
          <a:extLst>
            <a:ext uri="{FF2B5EF4-FFF2-40B4-BE49-F238E27FC236}">
              <a16:creationId xmlns:a16="http://schemas.microsoft.com/office/drawing/2014/main" id="{66BEEFD5-31E2-4AF3-B0B9-46EFF010E19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11" name="AutoShape 5" descr="Álcool Étilico Hidratado 70° 1L TUPI">
          <a:extLst>
            <a:ext uri="{FF2B5EF4-FFF2-40B4-BE49-F238E27FC236}">
              <a16:creationId xmlns:a16="http://schemas.microsoft.com/office/drawing/2014/main" id="{93A35A07-E535-4617-91B2-29ACA85E385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212" name="AutoShape 6" descr="Álcool Étilico Hidratado 70° 1L TUPI">
          <a:extLst>
            <a:ext uri="{FF2B5EF4-FFF2-40B4-BE49-F238E27FC236}">
              <a16:creationId xmlns:a16="http://schemas.microsoft.com/office/drawing/2014/main" id="{EF549EAF-0F5C-48BD-BC86-C63D06E6AF96}"/>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13" name="AutoShape 2" descr="Álcool Étilico Hidratado 70° 1L TUPI">
          <a:extLst>
            <a:ext uri="{FF2B5EF4-FFF2-40B4-BE49-F238E27FC236}">
              <a16:creationId xmlns:a16="http://schemas.microsoft.com/office/drawing/2014/main" id="{4EC56130-417F-4F28-8BDF-BEAEF7C38E3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14" name="AutoShape 3" descr="Álcool Étilico Hidratado 70° 1L TUPI">
          <a:extLst>
            <a:ext uri="{FF2B5EF4-FFF2-40B4-BE49-F238E27FC236}">
              <a16:creationId xmlns:a16="http://schemas.microsoft.com/office/drawing/2014/main" id="{69F13AAD-E1BB-44EF-9729-0CBB90CEC4D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15" name="AutoShape 4" descr="Álcool Étilico Hidratado 70° 1L TUPI">
          <a:extLst>
            <a:ext uri="{FF2B5EF4-FFF2-40B4-BE49-F238E27FC236}">
              <a16:creationId xmlns:a16="http://schemas.microsoft.com/office/drawing/2014/main" id="{5543A677-75C5-4851-89E2-DD437E1C3E6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16" name="AutoShape 5" descr="Álcool Étilico Hidratado 70° 1L TUPI">
          <a:extLst>
            <a:ext uri="{FF2B5EF4-FFF2-40B4-BE49-F238E27FC236}">
              <a16:creationId xmlns:a16="http://schemas.microsoft.com/office/drawing/2014/main" id="{E197840F-E751-4513-822F-1FA153E13AF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217" name="AutoShape 6" descr="Álcool Étilico Hidratado 70° 1L TUPI">
          <a:extLst>
            <a:ext uri="{FF2B5EF4-FFF2-40B4-BE49-F238E27FC236}">
              <a16:creationId xmlns:a16="http://schemas.microsoft.com/office/drawing/2014/main" id="{0CD326D5-921B-4939-B00D-48EFFA4C35C3}"/>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18" name="AutoShape 2" descr="Álcool Étilico Hidratado 70° 1L TUPI">
          <a:extLst>
            <a:ext uri="{FF2B5EF4-FFF2-40B4-BE49-F238E27FC236}">
              <a16:creationId xmlns:a16="http://schemas.microsoft.com/office/drawing/2014/main" id="{1C446C7C-ECCB-45F2-B550-27548DA9AF6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19" name="AutoShape 3" descr="Álcool Étilico Hidratado 70° 1L TUPI">
          <a:extLst>
            <a:ext uri="{FF2B5EF4-FFF2-40B4-BE49-F238E27FC236}">
              <a16:creationId xmlns:a16="http://schemas.microsoft.com/office/drawing/2014/main" id="{5F827635-9963-4CAC-BDB7-6A1A8EFA5BD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20" name="AutoShape 4" descr="Álcool Étilico Hidratado 70° 1L TUPI">
          <a:extLst>
            <a:ext uri="{FF2B5EF4-FFF2-40B4-BE49-F238E27FC236}">
              <a16:creationId xmlns:a16="http://schemas.microsoft.com/office/drawing/2014/main" id="{E0FB4435-8576-4556-8790-15694283526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21" name="AutoShape 5" descr="Álcool Étilico Hidratado 70° 1L TUPI">
          <a:extLst>
            <a:ext uri="{FF2B5EF4-FFF2-40B4-BE49-F238E27FC236}">
              <a16:creationId xmlns:a16="http://schemas.microsoft.com/office/drawing/2014/main" id="{2E2C56F7-40F9-4031-9C5F-81A580B6930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222" name="AutoShape 6" descr="Álcool Étilico Hidratado 70° 1L TUPI">
          <a:extLst>
            <a:ext uri="{FF2B5EF4-FFF2-40B4-BE49-F238E27FC236}">
              <a16:creationId xmlns:a16="http://schemas.microsoft.com/office/drawing/2014/main" id="{587B9399-4069-4554-9D1F-52DDB05B3578}"/>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23" name="AutoShape 2" descr="Álcool Étilico Hidratado 70° 1L TUPI">
          <a:extLst>
            <a:ext uri="{FF2B5EF4-FFF2-40B4-BE49-F238E27FC236}">
              <a16:creationId xmlns:a16="http://schemas.microsoft.com/office/drawing/2014/main" id="{5920EFDF-3889-4929-A751-AD422822AC5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24" name="AutoShape 3" descr="Álcool Étilico Hidratado 70° 1L TUPI">
          <a:extLst>
            <a:ext uri="{FF2B5EF4-FFF2-40B4-BE49-F238E27FC236}">
              <a16:creationId xmlns:a16="http://schemas.microsoft.com/office/drawing/2014/main" id="{5FB718DE-7F72-4016-9C80-526597774BE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25" name="AutoShape 4" descr="Álcool Étilico Hidratado 70° 1L TUPI">
          <a:extLst>
            <a:ext uri="{FF2B5EF4-FFF2-40B4-BE49-F238E27FC236}">
              <a16:creationId xmlns:a16="http://schemas.microsoft.com/office/drawing/2014/main" id="{5AF5A48B-2F38-4AEC-A6D7-5544DE8F33F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26" name="AutoShape 5" descr="Álcool Étilico Hidratado 70° 1L TUPI">
          <a:extLst>
            <a:ext uri="{FF2B5EF4-FFF2-40B4-BE49-F238E27FC236}">
              <a16:creationId xmlns:a16="http://schemas.microsoft.com/office/drawing/2014/main" id="{09289458-A406-4CC7-BEA1-AB7E48649FD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227" name="AutoShape 6" descr="Álcool Étilico Hidratado 70° 1L TUPI">
          <a:extLst>
            <a:ext uri="{FF2B5EF4-FFF2-40B4-BE49-F238E27FC236}">
              <a16:creationId xmlns:a16="http://schemas.microsoft.com/office/drawing/2014/main" id="{1ADB86E2-8075-4FF5-B501-FC1908FEF556}"/>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28" name="AutoShape 2" descr="Álcool Étilico Hidratado 70° 1L TUPI">
          <a:extLst>
            <a:ext uri="{FF2B5EF4-FFF2-40B4-BE49-F238E27FC236}">
              <a16:creationId xmlns:a16="http://schemas.microsoft.com/office/drawing/2014/main" id="{B8E9C4AE-C6BC-4A9F-9456-95ED03833B7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29" name="AutoShape 3" descr="Álcool Étilico Hidratado 70° 1L TUPI">
          <a:extLst>
            <a:ext uri="{FF2B5EF4-FFF2-40B4-BE49-F238E27FC236}">
              <a16:creationId xmlns:a16="http://schemas.microsoft.com/office/drawing/2014/main" id="{E46D45C0-887A-4480-8BAA-84E6D5274CE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30" name="AutoShape 4" descr="Álcool Étilico Hidratado 70° 1L TUPI">
          <a:extLst>
            <a:ext uri="{FF2B5EF4-FFF2-40B4-BE49-F238E27FC236}">
              <a16:creationId xmlns:a16="http://schemas.microsoft.com/office/drawing/2014/main" id="{76D87852-5013-4BA6-9B6A-7E8E68DEA48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31" name="AutoShape 5" descr="Álcool Étilico Hidratado 70° 1L TUPI">
          <a:extLst>
            <a:ext uri="{FF2B5EF4-FFF2-40B4-BE49-F238E27FC236}">
              <a16:creationId xmlns:a16="http://schemas.microsoft.com/office/drawing/2014/main" id="{4D013BE6-620F-483B-A012-97B1879A6A1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232" name="AutoShape 6" descr="Álcool Étilico Hidratado 70° 1L TUPI">
          <a:extLst>
            <a:ext uri="{FF2B5EF4-FFF2-40B4-BE49-F238E27FC236}">
              <a16:creationId xmlns:a16="http://schemas.microsoft.com/office/drawing/2014/main" id="{0361438C-75D0-4F38-B88B-1114BCCDEA0C}"/>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33" name="AutoShape 2" descr="Álcool Étilico Hidratado 70° 1L TUPI">
          <a:extLst>
            <a:ext uri="{FF2B5EF4-FFF2-40B4-BE49-F238E27FC236}">
              <a16:creationId xmlns:a16="http://schemas.microsoft.com/office/drawing/2014/main" id="{2817ED6B-B96A-4C9A-9867-2AC19023F4E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34" name="AutoShape 3" descr="Álcool Étilico Hidratado 70° 1L TUPI">
          <a:extLst>
            <a:ext uri="{FF2B5EF4-FFF2-40B4-BE49-F238E27FC236}">
              <a16:creationId xmlns:a16="http://schemas.microsoft.com/office/drawing/2014/main" id="{D2DEFE63-24EC-42E8-99C7-0747455F9F7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35" name="AutoShape 4" descr="Álcool Étilico Hidratado 70° 1L TUPI">
          <a:extLst>
            <a:ext uri="{FF2B5EF4-FFF2-40B4-BE49-F238E27FC236}">
              <a16:creationId xmlns:a16="http://schemas.microsoft.com/office/drawing/2014/main" id="{7C36AED8-DE61-4EE5-BDA8-576747B282D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36" name="AutoShape 5" descr="Álcool Étilico Hidratado 70° 1L TUPI">
          <a:extLst>
            <a:ext uri="{FF2B5EF4-FFF2-40B4-BE49-F238E27FC236}">
              <a16:creationId xmlns:a16="http://schemas.microsoft.com/office/drawing/2014/main" id="{004CBC86-B446-48F5-97E6-9B9D8BDE77E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237" name="AutoShape 6" descr="Álcool Étilico Hidratado 70° 1L TUPI">
          <a:extLst>
            <a:ext uri="{FF2B5EF4-FFF2-40B4-BE49-F238E27FC236}">
              <a16:creationId xmlns:a16="http://schemas.microsoft.com/office/drawing/2014/main" id="{10B25D93-75F1-4B0C-9F18-5ED46585D55D}"/>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38" name="AutoShape 2" descr="Álcool Étilico Hidratado 70° 1L TUPI">
          <a:extLst>
            <a:ext uri="{FF2B5EF4-FFF2-40B4-BE49-F238E27FC236}">
              <a16:creationId xmlns:a16="http://schemas.microsoft.com/office/drawing/2014/main" id="{9B27BCCE-F866-48BF-BC5D-CA9D523D18E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39" name="AutoShape 3" descr="Álcool Étilico Hidratado 70° 1L TUPI">
          <a:extLst>
            <a:ext uri="{FF2B5EF4-FFF2-40B4-BE49-F238E27FC236}">
              <a16:creationId xmlns:a16="http://schemas.microsoft.com/office/drawing/2014/main" id="{B9EF3DF0-DD01-44A2-9F1C-4950669DC56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40" name="AutoShape 4" descr="Álcool Étilico Hidratado 70° 1L TUPI">
          <a:extLst>
            <a:ext uri="{FF2B5EF4-FFF2-40B4-BE49-F238E27FC236}">
              <a16:creationId xmlns:a16="http://schemas.microsoft.com/office/drawing/2014/main" id="{1DDFAFF6-EFE6-472F-AAC7-7737DD987C2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41" name="AutoShape 5" descr="Álcool Étilico Hidratado 70° 1L TUPI">
          <a:extLst>
            <a:ext uri="{FF2B5EF4-FFF2-40B4-BE49-F238E27FC236}">
              <a16:creationId xmlns:a16="http://schemas.microsoft.com/office/drawing/2014/main" id="{C89B8B4B-1B47-47E9-B771-BAF69660082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242" name="AutoShape 6" descr="Álcool Étilico Hidratado 70° 1L TUPI">
          <a:extLst>
            <a:ext uri="{FF2B5EF4-FFF2-40B4-BE49-F238E27FC236}">
              <a16:creationId xmlns:a16="http://schemas.microsoft.com/office/drawing/2014/main" id="{1FDE1DA9-A05F-4405-8B9D-BD20B466B6A6}"/>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43" name="AutoShape 2" descr="Álcool Étilico Hidratado 70° 1L TUPI">
          <a:extLst>
            <a:ext uri="{FF2B5EF4-FFF2-40B4-BE49-F238E27FC236}">
              <a16:creationId xmlns:a16="http://schemas.microsoft.com/office/drawing/2014/main" id="{A6FF009E-28DF-4C03-9FC9-E20EAA18DE0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44" name="AutoShape 3" descr="Álcool Étilico Hidratado 70° 1L TUPI">
          <a:extLst>
            <a:ext uri="{FF2B5EF4-FFF2-40B4-BE49-F238E27FC236}">
              <a16:creationId xmlns:a16="http://schemas.microsoft.com/office/drawing/2014/main" id="{E648DE14-7C0D-4652-BD3C-B650EB887AA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45" name="AutoShape 4" descr="Álcool Étilico Hidratado 70° 1L TUPI">
          <a:extLst>
            <a:ext uri="{FF2B5EF4-FFF2-40B4-BE49-F238E27FC236}">
              <a16:creationId xmlns:a16="http://schemas.microsoft.com/office/drawing/2014/main" id="{BC3B5CB8-DBF4-4C8B-9796-789AA1CB20A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46" name="AutoShape 5" descr="Álcool Étilico Hidratado 70° 1L TUPI">
          <a:extLst>
            <a:ext uri="{FF2B5EF4-FFF2-40B4-BE49-F238E27FC236}">
              <a16:creationId xmlns:a16="http://schemas.microsoft.com/office/drawing/2014/main" id="{AD714337-036B-4BEA-BB75-BD1A8639F72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247" name="AutoShape 6" descr="Álcool Étilico Hidratado 70° 1L TUPI">
          <a:extLst>
            <a:ext uri="{FF2B5EF4-FFF2-40B4-BE49-F238E27FC236}">
              <a16:creationId xmlns:a16="http://schemas.microsoft.com/office/drawing/2014/main" id="{1E167C11-E708-41C4-9348-AD1F6C8993CA}"/>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48" name="AutoShape 2" descr="Álcool Étilico Hidratado 70° 1L TUPI">
          <a:extLst>
            <a:ext uri="{FF2B5EF4-FFF2-40B4-BE49-F238E27FC236}">
              <a16:creationId xmlns:a16="http://schemas.microsoft.com/office/drawing/2014/main" id="{68A556BC-249A-492E-9848-48AFE4CB21B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49" name="AutoShape 3" descr="Álcool Étilico Hidratado 70° 1L TUPI">
          <a:extLst>
            <a:ext uri="{FF2B5EF4-FFF2-40B4-BE49-F238E27FC236}">
              <a16:creationId xmlns:a16="http://schemas.microsoft.com/office/drawing/2014/main" id="{E5DEC7D7-0607-4759-B631-7A37FBC991C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50" name="AutoShape 4" descr="Álcool Étilico Hidratado 70° 1L TUPI">
          <a:extLst>
            <a:ext uri="{FF2B5EF4-FFF2-40B4-BE49-F238E27FC236}">
              <a16:creationId xmlns:a16="http://schemas.microsoft.com/office/drawing/2014/main" id="{0D11B071-5379-48A8-97DB-A72F79142D9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51" name="AutoShape 5" descr="Álcool Étilico Hidratado 70° 1L TUPI">
          <a:extLst>
            <a:ext uri="{FF2B5EF4-FFF2-40B4-BE49-F238E27FC236}">
              <a16:creationId xmlns:a16="http://schemas.microsoft.com/office/drawing/2014/main" id="{96F33F69-A1A4-4C62-807F-81FA2E44F09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252" name="AutoShape 6" descr="Álcool Étilico Hidratado 70° 1L TUPI">
          <a:extLst>
            <a:ext uri="{FF2B5EF4-FFF2-40B4-BE49-F238E27FC236}">
              <a16:creationId xmlns:a16="http://schemas.microsoft.com/office/drawing/2014/main" id="{7394D92D-7D32-4AB7-B52E-0264FC40D65E}"/>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53" name="AutoShape 2" descr="Álcool Étilico Hidratado 70° 1L TUPI">
          <a:extLst>
            <a:ext uri="{FF2B5EF4-FFF2-40B4-BE49-F238E27FC236}">
              <a16:creationId xmlns:a16="http://schemas.microsoft.com/office/drawing/2014/main" id="{9B537614-B1AC-40AC-8530-8E127E7E698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54" name="AutoShape 3" descr="Álcool Étilico Hidratado 70° 1L TUPI">
          <a:extLst>
            <a:ext uri="{FF2B5EF4-FFF2-40B4-BE49-F238E27FC236}">
              <a16:creationId xmlns:a16="http://schemas.microsoft.com/office/drawing/2014/main" id="{6E559D06-A9D9-4E70-AA9D-2183BF81055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55" name="AutoShape 4" descr="Álcool Étilico Hidratado 70° 1L TUPI">
          <a:extLst>
            <a:ext uri="{FF2B5EF4-FFF2-40B4-BE49-F238E27FC236}">
              <a16:creationId xmlns:a16="http://schemas.microsoft.com/office/drawing/2014/main" id="{111820CA-60BB-41BD-A478-1AB8FE1FC03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56" name="AutoShape 5" descr="Álcool Étilico Hidratado 70° 1L TUPI">
          <a:extLst>
            <a:ext uri="{FF2B5EF4-FFF2-40B4-BE49-F238E27FC236}">
              <a16:creationId xmlns:a16="http://schemas.microsoft.com/office/drawing/2014/main" id="{1825BB11-C3FD-4988-8676-5AB0D3A4624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257" name="AutoShape 6" descr="Álcool Étilico Hidratado 70° 1L TUPI">
          <a:extLst>
            <a:ext uri="{FF2B5EF4-FFF2-40B4-BE49-F238E27FC236}">
              <a16:creationId xmlns:a16="http://schemas.microsoft.com/office/drawing/2014/main" id="{77D105EF-669C-4673-9625-1BDBEF70B14D}"/>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58" name="AutoShape 2" descr="Álcool Étilico Hidratado 70° 1L TUPI">
          <a:extLst>
            <a:ext uri="{FF2B5EF4-FFF2-40B4-BE49-F238E27FC236}">
              <a16:creationId xmlns:a16="http://schemas.microsoft.com/office/drawing/2014/main" id="{076C6CE1-7ACB-4CC6-9710-511AABCCA2F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59" name="AutoShape 3" descr="Álcool Étilico Hidratado 70° 1L TUPI">
          <a:extLst>
            <a:ext uri="{FF2B5EF4-FFF2-40B4-BE49-F238E27FC236}">
              <a16:creationId xmlns:a16="http://schemas.microsoft.com/office/drawing/2014/main" id="{446F041B-5A95-47BB-9147-47BA1EEF487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60" name="AutoShape 4" descr="Álcool Étilico Hidratado 70° 1L TUPI">
          <a:extLst>
            <a:ext uri="{FF2B5EF4-FFF2-40B4-BE49-F238E27FC236}">
              <a16:creationId xmlns:a16="http://schemas.microsoft.com/office/drawing/2014/main" id="{6E160023-B09F-4788-8943-48527AD271A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61" name="AutoShape 5" descr="Álcool Étilico Hidratado 70° 1L TUPI">
          <a:extLst>
            <a:ext uri="{FF2B5EF4-FFF2-40B4-BE49-F238E27FC236}">
              <a16:creationId xmlns:a16="http://schemas.microsoft.com/office/drawing/2014/main" id="{E41089BF-4FE7-4F77-98E5-69737172B0B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262" name="AutoShape 6" descr="Álcool Étilico Hidratado 70° 1L TUPI">
          <a:extLst>
            <a:ext uri="{FF2B5EF4-FFF2-40B4-BE49-F238E27FC236}">
              <a16:creationId xmlns:a16="http://schemas.microsoft.com/office/drawing/2014/main" id="{B5454528-C20F-40A2-B766-0DDB33A974E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63" name="AutoShape 2" descr="Álcool Étilico Hidratado 70° 1L TUPI">
          <a:extLst>
            <a:ext uri="{FF2B5EF4-FFF2-40B4-BE49-F238E27FC236}">
              <a16:creationId xmlns:a16="http://schemas.microsoft.com/office/drawing/2014/main" id="{55761935-4E16-4ADF-812A-0376A66272B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64" name="AutoShape 3" descr="Álcool Étilico Hidratado 70° 1L TUPI">
          <a:extLst>
            <a:ext uri="{FF2B5EF4-FFF2-40B4-BE49-F238E27FC236}">
              <a16:creationId xmlns:a16="http://schemas.microsoft.com/office/drawing/2014/main" id="{11FF3506-4165-4FFD-A2E7-F3582C5F01B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65" name="AutoShape 4" descr="Álcool Étilico Hidratado 70° 1L TUPI">
          <a:extLst>
            <a:ext uri="{FF2B5EF4-FFF2-40B4-BE49-F238E27FC236}">
              <a16:creationId xmlns:a16="http://schemas.microsoft.com/office/drawing/2014/main" id="{DAE07A79-DDEB-4C90-A7C0-E86821B90C9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66" name="AutoShape 5" descr="Álcool Étilico Hidratado 70° 1L TUPI">
          <a:extLst>
            <a:ext uri="{FF2B5EF4-FFF2-40B4-BE49-F238E27FC236}">
              <a16:creationId xmlns:a16="http://schemas.microsoft.com/office/drawing/2014/main" id="{FE7C4984-9E5A-4DDC-B9FC-D0756A93322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267" name="AutoShape 6" descr="Álcool Étilico Hidratado 70° 1L TUPI">
          <a:extLst>
            <a:ext uri="{FF2B5EF4-FFF2-40B4-BE49-F238E27FC236}">
              <a16:creationId xmlns:a16="http://schemas.microsoft.com/office/drawing/2014/main" id="{F183AD87-B663-4766-A4B8-73DB901CC695}"/>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68" name="AutoShape 2" descr="Álcool Étilico Hidratado 70° 1L TUPI">
          <a:extLst>
            <a:ext uri="{FF2B5EF4-FFF2-40B4-BE49-F238E27FC236}">
              <a16:creationId xmlns:a16="http://schemas.microsoft.com/office/drawing/2014/main" id="{2770C31A-4F6C-409D-BA9C-3756E4B0366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69" name="AutoShape 3" descr="Álcool Étilico Hidratado 70° 1L TUPI">
          <a:extLst>
            <a:ext uri="{FF2B5EF4-FFF2-40B4-BE49-F238E27FC236}">
              <a16:creationId xmlns:a16="http://schemas.microsoft.com/office/drawing/2014/main" id="{09992983-ACCA-4E17-9DA0-4D15359AAF6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70" name="AutoShape 4" descr="Álcool Étilico Hidratado 70° 1L TUPI">
          <a:extLst>
            <a:ext uri="{FF2B5EF4-FFF2-40B4-BE49-F238E27FC236}">
              <a16:creationId xmlns:a16="http://schemas.microsoft.com/office/drawing/2014/main" id="{B7E9AA3C-37DA-4B89-880D-8810AF50720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71" name="AutoShape 5" descr="Álcool Étilico Hidratado 70° 1L TUPI">
          <a:extLst>
            <a:ext uri="{FF2B5EF4-FFF2-40B4-BE49-F238E27FC236}">
              <a16:creationId xmlns:a16="http://schemas.microsoft.com/office/drawing/2014/main" id="{8D965190-C001-4993-B8E6-561506AAA3E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272" name="AutoShape 6" descr="Álcool Étilico Hidratado 70° 1L TUPI">
          <a:extLst>
            <a:ext uri="{FF2B5EF4-FFF2-40B4-BE49-F238E27FC236}">
              <a16:creationId xmlns:a16="http://schemas.microsoft.com/office/drawing/2014/main" id="{19AE8C12-215E-41A5-9002-25F759D05E20}"/>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73" name="AutoShape 2" descr="Álcool Étilico Hidratado 70° 1L TUPI">
          <a:extLst>
            <a:ext uri="{FF2B5EF4-FFF2-40B4-BE49-F238E27FC236}">
              <a16:creationId xmlns:a16="http://schemas.microsoft.com/office/drawing/2014/main" id="{E8810D8F-1FCC-4A06-AA3E-B87D5B6E343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74" name="AutoShape 3" descr="Álcool Étilico Hidratado 70° 1L TUPI">
          <a:extLst>
            <a:ext uri="{FF2B5EF4-FFF2-40B4-BE49-F238E27FC236}">
              <a16:creationId xmlns:a16="http://schemas.microsoft.com/office/drawing/2014/main" id="{19F6F70E-5B52-43EC-A0EB-EA543D39835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75" name="AutoShape 4" descr="Álcool Étilico Hidratado 70° 1L TUPI">
          <a:extLst>
            <a:ext uri="{FF2B5EF4-FFF2-40B4-BE49-F238E27FC236}">
              <a16:creationId xmlns:a16="http://schemas.microsoft.com/office/drawing/2014/main" id="{19437975-7C6C-4E6C-86CA-F4AD204B625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76" name="AutoShape 5" descr="Álcool Étilico Hidratado 70° 1L TUPI">
          <a:extLst>
            <a:ext uri="{FF2B5EF4-FFF2-40B4-BE49-F238E27FC236}">
              <a16:creationId xmlns:a16="http://schemas.microsoft.com/office/drawing/2014/main" id="{79519BF3-C8CE-4833-AC95-9075FC1C593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277" name="AutoShape 6" descr="Álcool Étilico Hidratado 70° 1L TUPI">
          <a:extLst>
            <a:ext uri="{FF2B5EF4-FFF2-40B4-BE49-F238E27FC236}">
              <a16:creationId xmlns:a16="http://schemas.microsoft.com/office/drawing/2014/main" id="{B3913DC6-9535-4B67-B923-FA149C85D9B8}"/>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78" name="AutoShape 2" descr="Álcool Étilico Hidratado 70° 1L TUPI">
          <a:extLst>
            <a:ext uri="{FF2B5EF4-FFF2-40B4-BE49-F238E27FC236}">
              <a16:creationId xmlns:a16="http://schemas.microsoft.com/office/drawing/2014/main" id="{F4CFC329-4AFA-452A-9EB3-96EA1D86FBD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79" name="AutoShape 3" descr="Álcool Étilico Hidratado 70° 1L TUPI">
          <a:extLst>
            <a:ext uri="{FF2B5EF4-FFF2-40B4-BE49-F238E27FC236}">
              <a16:creationId xmlns:a16="http://schemas.microsoft.com/office/drawing/2014/main" id="{E3670204-ACF1-4C90-B251-85731466B0F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80" name="AutoShape 4" descr="Álcool Étilico Hidratado 70° 1L TUPI">
          <a:extLst>
            <a:ext uri="{FF2B5EF4-FFF2-40B4-BE49-F238E27FC236}">
              <a16:creationId xmlns:a16="http://schemas.microsoft.com/office/drawing/2014/main" id="{C6BF186E-0F46-42E3-BBBF-BCCC8FC9D47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81" name="AutoShape 5" descr="Álcool Étilico Hidratado 70° 1L TUPI">
          <a:extLst>
            <a:ext uri="{FF2B5EF4-FFF2-40B4-BE49-F238E27FC236}">
              <a16:creationId xmlns:a16="http://schemas.microsoft.com/office/drawing/2014/main" id="{B2169B82-CE46-44D0-957A-FF8E05A9B90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282" name="AutoShape 6" descr="Álcool Étilico Hidratado 70° 1L TUPI">
          <a:extLst>
            <a:ext uri="{FF2B5EF4-FFF2-40B4-BE49-F238E27FC236}">
              <a16:creationId xmlns:a16="http://schemas.microsoft.com/office/drawing/2014/main" id="{070048C9-1579-4FFD-BC2F-E0DDED829158}"/>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83" name="AutoShape 2" descr="Álcool Étilico Hidratado 70° 1L TUPI">
          <a:extLst>
            <a:ext uri="{FF2B5EF4-FFF2-40B4-BE49-F238E27FC236}">
              <a16:creationId xmlns:a16="http://schemas.microsoft.com/office/drawing/2014/main" id="{B46FADA2-1421-432F-BDC5-FB112C50E0C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84" name="AutoShape 3" descr="Álcool Étilico Hidratado 70° 1L TUPI">
          <a:extLst>
            <a:ext uri="{FF2B5EF4-FFF2-40B4-BE49-F238E27FC236}">
              <a16:creationId xmlns:a16="http://schemas.microsoft.com/office/drawing/2014/main" id="{87986D07-94A4-452D-BF46-AC2DF03395F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85" name="AutoShape 4" descr="Álcool Étilico Hidratado 70° 1L TUPI">
          <a:extLst>
            <a:ext uri="{FF2B5EF4-FFF2-40B4-BE49-F238E27FC236}">
              <a16:creationId xmlns:a16="http://schemas.microsoft.com/office/drawing/2014/main" id="{3D8228C1-9152-4A0D-A6B1-0D4DFAA3877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86" name="AutoShape 5" descr="Álcool Étilico Hidratado 70° 1L TUPI">
          <a:extLst>
            <a:ext uri="{FF2B5EF4-FFF2-40B4-BE49-F238E27FC236}">
              <a16:creationId xmlns:a16="http://schemas.microsoft.com/office/drawing/2014/main" id="{1E48092F-2750-4B09-8190-DE4B72E4CDC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287" name="AutoShape 6" descr="Álcool Étilico Hidratado 70° 1L TUPI">
          <a:extLst>
            <a:ext uri="{FF2B5EF4-FFF2-40B4-BE49-F238E27FC236}">
              <a16:creationId xmlns:a16="http://schemas.microsoft.com/office/drawing/2014/main" id="{45AEECD7-3780-444E-917F-7C20C8BDB18B}"/>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88" name="AutoShape 2" descr="Álcool Étilico Hidratado 70° 1L TUPI">
          <a:extLst>
            <a:ext uri="{FF2B5EF4-FFF2-40B4-BE49-F238E27FC236}">
              <a16:creationId xmlns:a16="http://schemas.microsoft.com/office/drawing/2014/main" id="{5A2E1F70-C013-4406-BB11-576EB9A3F70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89" name="AutoShape 3" descr="Álcool Étilico Hidratado 70° 1L TUPI">
          <a:extLst>
            <a:ext uri="{FF2B5EF4-FFF2-40B4-BE49-F238E27FC236}">
              <a16:creationId xmlns:a16="http://schemas.microsoft.com/office/drawing/2014/main" id="{BDC79E32-33F5-4DF2-B9BC-ED9239E10E4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90" name="AutoShape 4" descr="Álcool Étilico Hidratado 70° 1L TUPI">
          <a:extLst>
            <a:ext uri="{FF2B5EF4-FFF2-40B4-BE49-F238E27FC236}">
              <a16:creationId xmlns:a16="http://schemas.microsoft.com/office/drawing/2014/main" id="{E74AE83C-D3C5-4F14-940B-1A19BE55691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91" name="AutoShape 5" descr="Álcool Étilico Hidratado 70° 1L TUPI">
          <a:extLst>
            <a:ext uri="{FF2B5EF4-FFF2-40B4-BE49-F238E27FC236}">
              <a16:creationId xmlns:a16="http://schemas.microsoft.com/office/drawing/2014/main" id="{4DAC2CDE-D0D7-4053-9199-2A349ACF13C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292" name="AutoShape 6" descr="Álcool Étilico Hidratado 70° 1L TUPI">
          <a:extLst>
            <a:ext uri="{FF2B5EF4-FFF2-40B4-BE49-F238E27FC236}">
              <a16:creationId xmlns:a16="http://schemas.microsoft.com/office/drawing/2014/main" id="{1A6D200A-D03F-4AC1-BD44-61C455744674}"/>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93" name="AutoShape 2" descr="Álcool Étilico Hidratado 70° 1L TUPI">
          <a:extLst>
            <a:ext uri="{FF2B5EF4-FFF2-40B4-BE49-F238E27FC236}">
              <a16:creationId xmlns:a16="http://schemas.microsoft.com/office/drawing/2014/main" id="{38F09813-E38F-4A57-99E2-C66A510F569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94" name="AutoShape 3" descr="Álcool Étilico Hidratado 70° 1L TUPI">
          <a:extLst>
            <a:ext uri="{FF2B5EF4-FFF2-40B4-BE49-F238E27FC236}">
              <a16:creationId xmlns:a16="http://schemas.microsoft.com/office/drawing/2014/main" id="{9C8E8E4B-DA16-477D-94BE-FC1F5B08C31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95" name="AutoShape 4" descr="Álcool Étilico Hidratado 70° 1L TUPI">
          <a:extLst>
            <a:ext uri="{FF2B5EF4-FFF2-40B4-BE49-F238E27FC236}">
              <a16:creationId xmlns:a16="http://schemas.microsoft.com/office/drawing/2014/main" id="{0BD9D3C7-DC52-459B-84D5-F821639F38A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96" name="AutoShape 5" descr="Álcool Étilico Hidratado 70° 1L TUPI">
          <a:extLst>
            <a:ext uri="{FF2B5EF4-FFF2-40B4-BE49-F238E27FC236}">
              <a16:creationId xmlns:a16="http://schemas.microsoft.com/office/drawing/2014/main" id="{D11C7AE3-163B-4D06-BA2D-85C656BF228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297" name="AutoShape 6" descr="Álcool Étilico Hidratado 70° 1L TUPI">
          <a:extLst>
            <a:ext uri="{FF2B5EF4-FFF2-40B4-BE49-F238E27FC236}">
              <a16:creationId xmlns:a16="http://schemas.microsoft.com/office/drawing/2014/main" id="{C597B715-A152-422B-8C26-6C5B6BABABB2}"/>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298" name="AutoShape 2" descr="Álcool Étilico Hidratado 70° 1L TUPI">
          <a:extLst>
            <a:ext uri="{FF2B5EF4-FFF2-40B4-BE49-F238E27FC236}">
              <a16:creationId xmlns:a16="http://schemas.microsoft.com/office/drawing/2014/main" id="{5877527F-8953-47C5-A3C0-69B87428A24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299" name="AutoShape 3" descr="Álcool Étilico Hidratado 70° 1L TUPI">
          <a:extLst>
            <a:ext uri="{FF2B5EF4-FFF2-40B4-BE49-F238E27FC236}">
              <a16:creationId xmlns:a16="http://schemas.microsoft.com/office/drawing/2014/main" id="{BE34B3E9-1FD5-4D37-BE3A-32C95E6A49F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300" name="AutoShape 4" descr="Álcool Étilico Hidratado 70° 1L TUPI">
          <a:extLst>
            <a:ext uri="{FF2B5EF4-FFF2-40B4-BE49-F238E27FC236}">
              <a16:creationId xmlns:a16="http://schemas.microsoft.com/office/drawing/2014/main" id="{08C56678-3FA5-431D-A68D-FA7D0211AD8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301" name="AutoShape 5" descr="Álcool Étilico Hidratado 70° 1L TUPI">
          <a:extLst>
            <a:ext uri="{FF2B5EF4-FFF2-40B4-BE49-F238E27FC236}">
              <a16:creationId xmlns:a16="http://schemas.microsoft.com/office/drawing/2014/main" id="{EF28163C-C75B-4B35-B830-50D6E476572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302" name="AutoShape 6" descr="Álcool Étilico Hidratado 70° 1L TUPI">
          <a:extLst>
            <a:ext uri="{FF2B5EF4-FFF2-40B4-BE49-F238E27FC236}">
              <a16:creationId xmlns:a16="http://schemas.microsoft.com/office/drawing/2014/main" id="{CB5A0DF3-AF72-4DB3-A5A1-5ED9921F8D29}"/>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303" name="AutoShape 2" descr="Álcool Étilico Hidratado 70° 1L TUPI">
          <a:extLst>
            <a:ext uri="{FF2B5EF4-FFF2-40B4-BE49-F238E27FC236}">
              <a16:creationId xmlns:a16="http://schemas.microsoft.com/office/drawing/2014/main" id="{2354EFCF-1C4A-472C-8C04-D021C1D3A38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304" name="AutoShape 3" descr="Álcool Étilico Hidratado 70° 1L TUPI">
          <a:extLst>
            <a:ext uri="{FF2B5EF4-FFF2-40B4-BE49-F238E27FC236}">
              <a16:creationId xmlns:a16="http://schemas.microsoft.com/office/drawing/2014/main" id="{F89CEBEB-D12A-4672-B136-568157A334A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305" name="AutoShape 4" descr="Álcool Étilico Hidratado 70° 1L TUPI">
          <a:extLst>
            <a:ext uri="{FF2B5EF4-FFF2-40B4-BE49-F238E27FC236}">
              <a16:creationId xmlns:a16="http://schemas.microsoft.com/office/drawing/2014/main" id="{A64D3F15-9EE6-43B9-8C20-7033EB3E8BF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306" name="AutoShape 5" descr="Álcool Étilico Hidratado 70° 1L TUPI">
          <a:extLst>
            <a:ext uri="{FF2B5EF4-FFF2-40B4-BE49-F238E27FC236}">
              <a16:creationId xmlns:a16="http://schemas.microsoft.com/office/drawing/2014/main" id="{2A64012F-77AF-4B5F-8D26-AC043953F24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307" name="AutoShape 6" descr="Álcool Étilico Hidratado 70° 1L TUPI">
          <a:extLst>
            <a:ext uri="{FF2B5EF4-FFF2-40B4-BE49-F238E27FC236}">
              <a16:creationId xmlns:a16="http://schemas.microsoft.com/office/drawing/2014/main" id="{33079F24-F369-4489-8FA9-0C3AF30557C2}"/>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308" name="AutoShape 2" descr="Álcool Étilico Hidratado 70° 1L TUPI">
          <a:extLst>
            <a:ext uri="{FF2B5EF4-FFF2-40B4-BE49-F238E27FC236}">
              <a16:creationId xmlns:a16="http://schemas.microsoft.com/office/drawing/2014/main" id="{0CC0519A-0E4B-4505-B314-7ADFA955200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309" name="AutoShape 3" descr="Álcool Étilico Hidratado 70° 1L TUPI">
          <a:extLst>
            <a:ext uri="{FF2B5EF4-FFF2-40B4-BE49-F238E27FC236}">
              <a16:creationId xmlns:a16="http://schemas.microsoft.com/office/drawing/2014/main" id="{89418026-33A6-49A4-8C26-83A7BE8E6FA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310" name="AutoShape 4" descr="Álcool Étilico Hidratado 70° 1L TUPI">
          <a:extLst>
            <a:ext uri="{FF2B5EF4-FFF2-40B4-BE49-F238E27FC236}">
              <a16:creationId xmlns:a16="http://schemas.microsoft.com/office/drawing/2014/main" id="{24D5CBFE-7BE2-4873-9EC0-B37CD49B278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311" name="AutoShape 5" descr="Álcool Étilico Hidratado 70° 1L TUPI">
          <a:extLst>
            <a:ext uri="{FF2B5EF4-FFF2-40B4-BE49-F238E27FC236}">
              <a16:creationId xmlns:a16="http://schemas.microsoft.com/office/drawing/2014/main" id="{FE2F0E5D-EB6D-4FBF-90A6-CBD5B7E37B8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312" name="AutoShape 6" descr="Álcool Étilico Hidratado 70° 1L TUPI">
          <a:extLst>
            <a:ext uri="{FF2B5EF4-FFF2-40B4-BE49-F238E27FC236}">
              <a16:creationId xmlns:a16="http://schemas.microsoft.com/office/drawing/2014/main" id="{BCDAE9FD-26CC-4C94-908A-2166457896FE}"/>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313" name="AutoShape 2" descr="Álcool Étilico Hidratado 70° 1L TUPI">
          <a:extLst>
            <a:ext uri="{FF2B5EF4-FFF2-40B4-BE49-F238E27FC236}">
              <a16:creationId xmlns:a16="http://schemas.microsoft.com/office/drawing/2014/main" id="{4B7B42BD-211B-4F96-993E-09D81883BDF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314" name="AutoShape 3" descr="Álcool Étilico Hidratado 70° 1L TUPI">
          <a:extLst>
            <a:ext uri="{FF2B5EF4-FFF2-40B4-BE49-F238E27FC236}">
              <a16:creationId xmlns:a16="http://schemas.microsoft.com/office/drawing/2014/main" id="{CF921EA6-FEB9-48BA-AFCF-A3040094150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315" name="AutoShape 4" descr="Álcool Étilico Hidratado 70° 1L TUPI">
          <a:extLst>
            <a:ext uri="{FF2B5EF4-FFF2-40B4-BE49-F238E27FC236}">
              <a16:creationId xmlns:a16="http://schemas.microsoft.com/office/drawing/2014/main" id="{B390617E-75C6-462F-822E-C4D50D5764E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316" name="AutoShape 5" descr="Álcool Étilico Hidratado 70° 1L TUPI">
          <a:extLst>
            <a:ext uri="{FF2B5EF4-FFF2-40B4-BE49-F238E27FC236}">
              <a16:creationId xmlns:a16="http://schemas.microsoft.com/office/drawing/2014/main" id="{86B86F4A-5528-4A0C-801E-BFA1D7537BD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317" name="AutoShape 6" descr="Álcool Étilico Hidratado 70° 1L TUPI">
          <a:extLst>
            <a:ext uri="{FF2B5EF4-FFF2-40B4-BE49-F238E27FC236}">
              <a16:creationId xmlns:a16="http://schemas.microsoft.com/office/drawing/2014/main" id="{C80C42E4-D6D1-405C-A57E-244002844158}"/>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318" name="AutoShape 2" descr="Álcool Étilico Hidratado 70° 1L TUPI">
          <a:extLst>
            <a:ext uri="{FF2B5EF4-FFF2-40B4-BE49-F238E27FC236}">
              <a16:creationId xmlns:a16="http://schemas.microsoft.com/office/drawing/2014/main" id="{A7C5E105-B579-4110-95EA-9DEAF45627E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319" name="AutoShape 3" descr="Álcool Étilico Hidratado 70° 1L TUPI">
          <a:extLst>
            <a:ext uri="{FF2B5EF4-FFF2-40B4-BE49-F238E27FC236}">
              <a16:creationId xmlns:a16="http://schemas.microsoft.com/office/drawing/2014/main" id="{4836C239-272B-4B69-817C-23C4D96E34F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320" name="AutoShape 4" descr="Álcool Étilico Hidratado 70° 1L TUPI">
          <a:extLst>
            <a:ext uri="{FF2B5EF4-FFF2-40B4-BE49-F238E27FC236}">
              <a16:creationId xmlns:a16="http://schemas.microsoft.com/office/drawing/2014/main" id="{E94A7B38-693D-4BED-B552-0078D77A283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321" name="AutoShape 5" descr="Álcool Étilico Hidratado 70° 1L TUPI">
          <a:extLst>
            <a:ext uri="{FF2B5EF4-FFF2-40B4-BE49-F238E27FC236}">
              <a16:creationId xmlns:a16="http://schemas.microsoft.com/office/drawing/2014/main" id="{A4D896D4-ACFF-4BCA-ACBD-CDFB3085F9D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322" name="AutoShape 6" descr="Álcool Étilico Hidratado 70° 1L TUPI">
          <a:extLst>
            <a:ext uri="{FF2B5EF4-FFF2-40B4-BE49-F238E27FC236}">
              <a16:creationId xmlns:a16="http://schemas.microsoft.com/office/drawing/2014/main" id="{622FCC14-A157-4DE0-A90C-BE6F511C8CD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323" name="AutoShape 2" descr="Álcool Étilico Hidratado 70° 1L TUPI">
          <a:extLst>
            <a:ext uri="{FF2B5EF4-FFF2-40B4-BE49-F238E27FC236}">
              <a16:creationId xmlns:a16="http://schemas.microsoft.com/office/drawing/2014/main" id="{835CF94E-ABDF-46C0-8BB3-81A155940AC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324" name="AutoShape 3" descr="Álcool Étilico Hidratado 70° 1L TUPI">
          <a:extLst>
            <a:ext uri="{FF2B5EF4-FFF2-40B4-BE49-F238E27FC236}">
              <a16:creationId xmlns:a16="http://schemas.microsoft.com/office/drawing/2014/main" id="{0D49131E-2149-40FA-8337-A3B7A1373C5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325" name="AutoShape 4" descr="Álcool Étilico Hidratado 70° 1L TUPI">
          <a:extLst>
            <a:ext uri="{FF2B5EF4-FFF2-40B4-BE49-F238E27FC236}">
              <a16:creationId xmlns:a16="http://schemas.microsoft.com/office/drawing/2014/main" id="{9708C88C-BA81-435E-AD05-A7212384700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326" name="AutoShape 5" descr="Álcool Étilico Hidratado 70° 1L TUPI">
          <a:extLst>
            <a:ext uri="{FF2B5EF4-FFF2-40B4-BE49-F238E27FC236}">
              <a16:creationId xmlns:a16="http://schemas.microsoft.com/office/drawing/2014/main" id="{0BDA7FAE-0848-46CF-801F-1F306D0B195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327" name="AutoShape 6" descr="Álcool Étilico Hidratado 70° 1L TUPI">
          <a:extLst>
            <a:ext uri="{FF2B5EF4-FFF2-40B4-BE49-F238E27FC236}">
              <a16:creationId xmlns:a16="http://schemas.microsoft.com/office/drawing/2014/main" id="{2C9A245B-E842-43C4-8FDB-E707B2A6F874}"/>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328" name="AutoShape 2" descr="Álcool Étilico Hidratado 70° 1L TUPI">
          <a:extLst>
            <a:ext uri="{FF2B5EF4-FFF2-40B4-BE49-F238E27FC236}">
              <a16:creationId xmlns:a16="http://schemas.microsoft.com/office/drawing/2014/main" id="{E9523856-676E-4F42-A465-7BFF18E4B80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329" name="AutoShape 3" descr="Álcool Étilico Hidratado 70° 1L TUPI">
          <a:extLst>
            <a:ext uri="{FF2B5EF4-FFF2-40B4-BE49-F238E27FC236}">
              <a16:creationId xmlns:a16="http://schemas.microsoft.com/office/drawing/2014/main" id="{48B29150-DEE3-4417-98C2-03DD4C6EB07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817022"/>
    <xdr:sp macro="" textlink="">
      <xdr:nvSpPr>
        <xdr:cNvPr id="330" name="AutoShape 4" descr="Álcool Étilico Hidratado 70° 1L TUPI">
          <a:extLst>
            <a:ext uri="{FF2B5EF4-FFF2-40B4-BE49-F238E27FC236}">
              <a16:creationId xmlns:a16="http://schemas.microsoft.com/office/drawing/2014/main" id="{391B61D7-E3ED-4E8E-8295-E18E3D4248F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70</xdr:row>
      <xdr:rowOff>0</xdr:rowOff>
    </xdr:from>
    <xdr:ext cx="304800" cy="378648"/>
    <xdr:sp macro="" textlink="">
      <xdr:nvSpPr>
        <xdr:cNvPr id="331" name="AutoShape 5" descr="Álcool Étilico Hidratado 70° 1L TUPI">
          <a:extLst>
            <a:ext uri="{FF2B5EF4-FFF2-40B4-BE49-F238E27FC236}">
              <a16:creationId xmlns:a16="http://schemas.microsoft.com/office/drawing/2014/main" id="{E53309A3-D577-4207-91ED-0CA2B5A4A37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70</xdr:row>
      <xdr:rowOff>0</xdr:rowOff>
    </xdr:from>
    <xdr:ext cx="254934" cy="382458"/>
    <xdr:sp macro="" textlink="">
      <xdr:nvSpPr>
        <xdr:cNvPr id="332" name="AutoShape 6" descr="Álcool Étilico Hidratado 70° 1L TUPI">
          <a:extLst>
            <a:ext uri="{FF2B5EF4-FFF2-40B4-BE49-F238E27FC236}">
              <a16:creationId xmlns:a16="http://schemas.microsoft.com/office/drawing/2014/main" id="{4EEA2D3B-26FF-45F5-AD3A-F23728ECE509}"/>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333" name="AutoShape 2" descr="Álcool Étilico Hidratado 70° 1L TUPI">
          <a:extLst>
            <a:ext uri="{FF2B5EF4-FFF2-40B4-BE49-F238E27FC236}">
              <a16:creationId xmlns:a16="http://schemas.microsoft.com/office/drawing/2014/main" id="{D9D28236-1F91-497C-9E9C-A62FC46A67BA}"/>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334" name="AutoShape 3" descr="Álcool Étilico Hidratado 70° 1L TUPI">
          <a:extLst>
            <a:ext uri="{FF2B5EF4-FFF2-40B4-BE49-F238E27FC236}">
              <a16:creationId xmlns:a16="http://schemas.microsoft.com/office/drawing/2014/main" id="{4541BE75-28DC-4566-92D5-CD023B01D768}"/>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335" name="AutoShape 4" descr="Álcool Étilico Hidratado 70° 1L TUPI">
          <a:extLst>
            <a:ext uri="{FF2B5EF4-FFF2-40B4-BE49-F238E27FC236}">
              <a16:creationId xmlns:a16="http://schemas.microsoft.com/office/drawing/2014/main" id="{C4F4908B-30EA-496B-8CF5-750EA2A001F4}"/>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336" name="AutoShape 5" descr="Álcool Étilico Hidratado 70° 1L TUPI">
          <a:extLst>
            <a:ext uri="{FF2B5EF4-FFF2-40B4-BE49-F238E27FC236}">
              <a16:creationId xmlns:a16="http://schemas.microsoft.com/office/drawing/2014/main" id="{B7F62CBC-CC4C-431B-A253-9E2B8605AC4E}"/>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337" name="AutoShape 6" descr="Álcool Étilico Hidratado 70° 1L TUPI">
          <a:extLst>
            <a:ext uri="{FF2B5EF4-FFF2-40B4-BE49-F238E27FC236}">
              <a16:creationId xmlns:a16="http://schemas.microsoft.com/office/drawing/2014/main" id="{688A22E0-CD97-440F-A6D8-26D6ED6BBBC7}"/>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338" name="AutoShape 2" descr="Álcool Étilico Hidratado 70° 1L TUPI">
          <a:extLst>
            <a:ext uri="{FF2B5EF4-FFF2-40B4-BE49-F238E27FC236}">
              <a16:creationId xmlns:a16="http://schemas.microsoft.com/office/drawing/2014/main" id="{494660E1-9064-495F-B4EC-A47D5A006C3B}"/>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339" name="AutoShape 3" descr="Álcool Étilico Hidratado 70° 1L TUPI">
          <a:extLst>
            <a:ext uri="{FF2B5EF4-FFF2-40B4-BE49-F238E27FC236}">
              <a16:creationId xmlns:a16="http://schemas.microsoft.com/office/drawing/2014/main" id="{974B1FF4-1874-4B85-9E9E-01B305E0ADF0}"/>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340" name="AutoShape 4" descr="Álcool Étilico Hidratado 70° 1L TUPI">
          <a:extLst>
            <a:ext uri="{FF2B5EF4-FFF2-40B4-BE49-F238E27FC236}">
              <a16:creationId xmlns:a16="http://schemas.microsoft.com/office/drawing/2014/main" id="{DC7DC205-0EFB-4C64-8DE2-1B34E23E32A0}"/>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341" name="AutoShape 5" descr="Álcool Étilico Hidratado 70° 1L TUPI">
          <a:extLst>
            <a:ext uri="{FF2B5EF4-FFF2-40B4-BE49-F238E27FC236}">
              <a16:creationId xmlns:a16="http://schemas.microsoft.com/office/drawing/2014/main" id="{796B53C8-69C4-454A-B96F-51C0439EE1FA}"/>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342" name="AutoShape 6" descr="Álcool Étilico Hidratado 70° 1L TUPI">
          <a:extLst>
            <a:ext uri="{FF2B5EF4-FFF2-40B4-BE49-F238E27FC236}">
              <a16:creationId xmlns:a16="http://schemas.microsoft.com/office/drawing/2014/main" id="{71276508-9C62-4240-8BD7-8BE3B181B0A1}"/>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343" name="AutoShape 2" descr="Álcool Étilico Hidratado 70° 1L TUPI">
          <a:extLst>
            <a:ext uri="{FF2B5EF4-FFF2-40B4-BE49-F238E27FC236}">
              <a16:creationId xmlns:a16="http://schemas.microsoft.com/office/drawing/2014/main" id="{3B03F75E-5DB3-4EA7-A27C-B545CC50A8A2}"/>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344" name="AutoShape 3" descr="Álcool Étilico Hidratado 70° 1L TUPI">
          <a:extLst>
            <a:ext uri="{FF2B5EF4-FFF2-40B4-BE49-F238E27FC236}">
              <a16:creationId xmlns:a16="http://schemas.microsoft.com/office/drawing/2014/main" id="{57A47C17-D805-47D0-9784-B199D58A9465}"/>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345" name="AutoShape 4" descr="Álcool Étilico Hidratado 70° 1L TUPI">
          <a:extLst>
            <a:ext uri="{FF2B5EF4-FFF2-40B4-BE49-F238E27FC236}">
              <a16:creationId xmlns:a16="http://schemas.microsoft.com/office/drawing/2014/main" id="{FFBDC180-1A05-4425-AC39-83E43B52FCCC}"/>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346" name="AutoShape 5" descr="Álcool Étilico Hidratado 70° 1L TUPI">
          <a:extLst>
            <a:ext uri="{FF2B5EF4-FFF2-40B4-BE49-F238E27FC236}">
              <a16:creationId xmlns:a16="http://schemas.microsoft.com/office/drawing/2014/main" id="{DD8B2328-2AEF-4101-A6A4-A7AB20534D34}"/>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347" name="AutoShape 6" descr="Álcool Étilico Hidratado 70° 1L TUPI">
          <a:extLst>
            <a:ext uri="{FF2B5EF4-FFF2-40B4-BE49-F238E27FC236}">
              <a16:creationId xmlns:a16="http://schemas.microsoft.com/office/drawing/2014/main" id="{799610CC-B52F-4DD2-90D4-4D8A0BB2527D}"/>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348" name="AutoShape 2" descr="Álcool Étilico Hidratado 70° 1L TUPI">
          <a:extLst>
            <a:ext uri="{FF2B5EF4-FFF2-40B4-BE49-F238E27FC236}">
              <a16:creationId xmlns:a16="http://schemas.microsoft.com/office/drawing/2014/main" id="{E2AE794C-1240-4965-BBAD-60698CEC4349}"/>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349" name="AutoShape 3" descr="Álcool Étilico Hidratado 70° 1L TUPI">
          <a:extLst>
            <a:ext uri="{FF2B5EF4-FFF2-40B4-BE49-F238E27FC236}">
              <a16:creationId xmlns:a16="http://schemas.microsoft.com/office/drawing/2014/main" id="{5BE6369F-3489-42CC-B3A6-4E00E57B722D}"/>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350" name="AutoShape 4" descr="Álcool Étilico Hidratado 70° 1L TUPI">
          <a:extLst>
            <a:ext uri="{FF2B5EF4-FFF2-40B4-BE49-F238E27FC236}">
              <a16:creationId xmlns:a16="http://schemas.microsoft.com/office/drawing/2014/main" id="{7929F7AF-A849-4B4C-A069-B70759872207}"/>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351" name="AutoShape 5" descr="Álcool Étilico Hidratado 70° 1L TUPI">
          <a:extLst>
            <a:ext uri="{FF2B5EF4-FFF2-40B4-BE49-F238E27FC236}">
              <a16:creationId xmlns:a16="http://schemas.microsoft.com/office/drawing/2014/main" id="{6C3F02EF-EB11-42CE-8DE8-EDC876353856}"/>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352" name="AutoShape 6" descr="Álcool Étilico Hidratado 70° 1L TUPI">
          <a:extLst>
            <a:ext uri="{FF2B5EF4-FFF2-40B4-BE49-F238E27FC236}">
              <a16:creationId xmlns:a16="http://schemas.microsoft.com/office/drawing/2014/main" id="{E9ADBC77-A820-4D30-ADFB-4EF1C12FD22A}"/>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353" name="AutoShape 2" descr="Álcool Étilico Hidratado 70° 1L TUPI">
          <a:extLst>
            <a:ext uri="{FF2B5EF4-FFF2-40B4-BE49-F238E27FC236}">
              <a16:creationId xmlns:a16="http://schemas.microsoft.com/office/drawing/2014/main" id="{6CFC0C8C-53EF-4CE7-B079-8AD10A7BBB53}"/>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354" name="AutoShape 3" descr="Álcool Étilico Hidratado 70° 1L TUPI">
          <a:extLst>
            <a:ext uri="{FF2B5EF4-FFF2-40B4-BE49-F238E27FC236}">
              <a16:creationId xmlns:a16="http://schemas.microsoft.com/office/drawing/2014/main" id="{EF709211-E6B4-4890-9C14-E563E7BF067E}"/>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355" name="AutoShape 4" descr="Álcool Étilico Hidratado 70° 1L TUPI">
          <a:extLst>
            <a:ext uri="{FF2B5EF4-FFF2-40B4-BE49-F238E27FC236}">
              <a16:creationId xmlns:a16="http://schemas.microsoft.com/office/drawing/2014/main" id="{5BA8057E-98D8-4E75-8933-23170D5F9207}"/>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356" name="AutoShape 5" descr="Álcool Étilico Hidratado 70° 1L TUPI">
          <a:extLst>
            <a:ext uri="{FF2B5EF4-FFF2-40B4-BE49-F238E27FC236}">
              <a16:creationId xmlns:a16="http://schemas.microsoft.com/office/drawing/2014/main" id="{EDC92F85-EC93-4902-9D9E-DFE174B52233}"/>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357" name="AutoShape 6" descr="Álcool Étilico Hidratado 70° 1L TUPI">
          <a:extLst>
            <a:ext uri="{FF2B5EF4-FFF2-40B4-BE49-F238E27FC236}">
              <a16:creationId xmlns:a16="http://schemas.microsoft.com/office/drawing/2014/main" id="{CD7E9FEF-DBDE-42FA-8DA1-DA96C130AF6F}"/>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358" name="AutoShape 2" descr="Álcool Étilico Hidratado 70° 1L TUPI">
          <a:extLst>
            <a:ext uri="{FF2B5EF4-FFF2-40B4-BE49-F238E27FC236}">
              <a16:creationId xmlns:a16="http://schemas.microsoft.com/office/drawing/2014/main" id="{99153D3F-FC75-4678-A812-9012B75D7857}"/>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359" name="AutoShape 3" descr="Álcool Étilico Hidratado 70° 1L TUPI">
          <a:extLst>
            <a:ext uri="{FF2B5EF4-FFF2-40B4-BE49-F238E27FC236}">
              <a16:creationId xmlns:a16="http://schemas.microsoft.com/office/drawing/2014/main" id="{5C25C2CE-FE31-4FB9-BDBF-5DA4F0CA595D}"/>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360" name="AutoShape 4" descr="Álcool Étilico Hidratado 70° 1L TUPI">
          <a:extLst>
            <a:ext uri="{FF2B5EF4-FFF2-40B4-BE49-F238E27FC236}">
              <a16:creationId xmlns:a16="http://schemas.microsoft.com/office/drawing/2014/main" id="{A41A45F0-4DE4-4E4E-856D-B30C6D581283}"/>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361" name="AutoShape 5" descr="Álcool Étilico Hidratado 70° 1L TUPI">
          <a:extLst>
            <a:ext uri="{FF2B5EF4-FFF2-40B4-BE49-F238E27FC236}">
              <a16:creationId xmlns:a16="http://schemas.microsoft.com/office/drawing/2014/main" id="{CE86475A-7489-4171-BB25-FD92AF7BC6D9}"/>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362" name="AutoShape 6" descr="Álcool Étilico Hidratado 70° 1L TUPI">
          <a:extLst>
            <a:ext uri="{FF2B5EF4-FFF2-40B4-BE49-F238E27FC236}">
              <a16:creationId xmlns:a16="http://schemas.microsoft.com/office/drawing/2014/main" id="{4B52DE31-6F8B-41D7-90AA-A068077D7C34}"/>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363" name="AutoShape 2" descr="Álcool Étilico Hidratado 70° 1L TUPI">
          <a:extLst>
            <a:ext uri="{FF2B5EF4-FFF2-40B4-BE49-F238E27FC236}">
              <a16:creationId xmlns:a16="http://schemas.microsoft.com/office/drawing/2014/main" id="{68A88A68-87AE-4208-868C-99139E0D42DD}"/>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364" name="AutoShape 3" descr="Álcool Étilico Hidratado 70° 1L TUPI">
          <a:extLst>
            <a:ext uri="{FF2B5EF4-FFF2-40B4-BE49-F238E27FC236}">
              <a16:creationId xmlns:a16="http://schemas.microsoft.com/office/drawing/2014/main" id="{6950ABB5-4A3C-4BA9-A827-62B0F8023A56}"/>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365" name="AutoShape 4" descr="Álcool Étilico Hidratado 70° 1L TUPI">
          <a:extLst>
            <a:ext uri="{FF2B5EF4-FFF2-40B4-BE49-F238E27FC236}">
              <a16:creationId xmlns:a16="http://schemas.microsoft.com/office/drawing/2014/main" id="{5F891315-8068-4DA4-84B7-2C7A0DF9F479}"/>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366" name="AutoShape 5" descr="Álcool Étilico Hidratado 70° 1L TUPI">
          <a:extLst>
            <a:ext uri="{FF2B5EF4-FFF2-40B4-BE49-F238E27FC236}">
              <a16:creationId xmlns:a16="http://schemas.microsoft.com/office/drawing/2014/main" id="{B962B8A4-55A5-4AA5-ADD3-310FF3768232}"/>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367" name="AutoShape 6" descr="Álcool Étilico Hidratado 70° 1L TUPI">
          <a:extLst>
            <a:ext uri="{FF2B5EF4-FFF2-40B4-BE49-F238E27FC236}">
              <a16:creationId xmlns:a16="http://schemas.microsoft.com/office/drawing/2014/main" id="{EDDE26FF-73A1-4ECA-90F5-C132F17FC1F0}"/>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368" name="AutoShape 2" descr="Álcool Étilico Hidratado 70° 1L TUPI">
          <a:extLst>
            <a:ext uri="{FF2B5EF4-FFF2-40B4-BE49-F238E27FC236}">
              <a16:creationId xmlns:a16="http://schemas.microsoft.com/office/drawing/2014/main" id="{DDBC4599-E1C6-405B-8F65-8FE7AA950307}"/>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369" name="AutoShape 3" descr="Álcool Étilico Hidratado 70° 1L TUPI">
          <a:extLst>
            <a:ext uri="{FF2B5EF4-FFF2-40B4-BE49-F238E27FC236}">
              <a16:creationId xmlns:a16="http://schemas.microsoft.com/office/drawing/2014/main" id="{B345D46B-7400-41BC-8D15-F5CEC843DEC4}"/>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817022"/>
    <xdr:sp macro="" textlink="">
      <xdr:nvSpPr>
        <xdr:cNvPr id="370" name="AutoShape 4" descr="Álcool Étilico Hidratado 70° 1L TUPI">
          <a:extLst>
            <a:ext uri="{FF2B5EF4-FFF2-40B4-BE49-F238E27FC236}">
              <a16:creationId xmlns:a16="http://schemas.microsoft.com/office/drawing/2014/main" id="{0FBFE6FD-FEC0-4F01-9703-9F8DDCC0C76A}"/>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78648"/>
    <xdr:sp macro="" textlink="">
      <xdr:nvSpPr>
        <xdr:cNvPr id="371" name="AutoShape 5" descr="Álcool Étilico Hidratado 70° 1L TUPI">
          <a:extLst>
            <a:ext uri="{FF2B5EF4-FFF2-40B4-BE49-F238E27FC236}">
              <a16:creationId xmlns:a16="http://schemas.microsoft.com/office/drawing/2014/main" id="{C269EE92-D00E-41D3-B0DC-6A42941BEEF9}"/>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71</xdr:row>
      <xdr:rowOff>0</xdr:rowOff>
    </xdr:from>
    <xdr:ext cx="254934" cy="382458"/>
    <xdr:sp macro="" textlink="">
      <xdr:nvSpPr>
        <xdr:cNvPr id="372" name="AutoShape 6" descr="Álcool Étilico Hidratado 70° 1L TUPI">
          <a:extLst>
            <a:ext uri="{FF2B5EF4-FFF2-40B4-BE49-F238E27FC236}">
              <a16:creationId xmlns:a16="http://schemas.microsoft.com/office/drawing/2014/main" id="{041F6DF6-01EF-49CB-8652-F404732869F4}"/>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72</xdr:row>
      <xdr:rowOff>0</xdr:rowOff>
    </xdr:from>
    <xdr:ext cx="304800" cy="378648"/>
    <xdr:sp macro="" textlink="">
      <xdr:nvSpPr>
        <xdr:cNvPr id="373" name="AutoShape 2" descr="Álcool Étilico Hidratado 70° 1L TUPI">
          <a:extLst>
            <a:ext uri="{FF2B5EF4-FFF2-40B4-BE49-F238E27FC236}">
              <a16:creationId xmlns:a16="http://schemas.microsoft.com/office/drawing/2014/main" id="{9742C80B-6E1A-4200-9377-DC440BF5D99F}"/>
            </a:ext>
          </a:extLst>
        </xdr:cNvPr>
        <xdr:cNvSpPr>
          <a:spLocks noChangeAspect="1" noChangeArrowheads="1"/>
        </xdr:cNvSpPr>
      </xdr:nvSpPr>
      <xdr:spPr bwMode="auto">
        <a:xfrm>
          <a:off x="0" y="866775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72</xdr:row>
      <xdr:rowOff>0</xdr:rowOff>
    </xdr:from>
    <xdr:ext cx="304800" cy="817022"/>
    <xdr:sp macro="" textlink="">
      <xdr:nvSpPr>
        <xdr:cNvPr id="374" name="AutoShape 3" descr="Álcool Étilico Hidratado 70° 1L TUPI">
          <a:extLst>
            <a:ext uri="{FF2B5EF4-FFF2-40B4-BE49-F238E27FC236}">
              <a16:creationId xmlns:a16="http://schemas.microsoft.com/office/drawing/2014/main" id="{C941937C-FF4E-4921-A92C-54531A631714}"/>
            </a:ext>
          </a:extLst>
        </xdr:cNvPr>
        <xdr:cNvSpPr>
          <a:spLocks noChangeAspect="1" noChangeArrowheads="1"/>
        </xdr:cNvSpPr>
      </xdr:nvSpPr>
      <xdr:spPr bwMode="auto">
        <a:xfrm>
          <a:off x="0" y="866775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72</xdr:row>
      <xdr:rowOff>0</xdr:rowOff>
    </xdr:from>
    <xdr:ext cx="304800" cy="817022"/>
    <xdr:sp macro="" textlink="">
      <xdr:nvSpPr>
        <xdr:cNvPr id="375" name="AutoShape 4" descr="Álcool Étilico Hidratado 70° 1L TUPI">
          <a:extLst>
            <a:ext uri="{FF2B5EF4-FFF2-40B4-BE49-F238E27FC236}">
              <a16:creationId xmlns:a16="http://schemas.microsoft.com/office/drawing/2014/main" id="{BEB49276-8085-474D-BC5F-03B421542C0C}"/>
            </a:ext>
          </a:extLst>
        </xdr:cNvPr>
        <xdr:cNvSpPr>
          <a:spLocks noChangeAspect="1" noChangeArrowheads="1"/>
        </xdr:cNvSpPr>
      </xdr:nvSpPr>
      <xdr:spPr bwMode="auto">
        <a:xfrm>
          <a:off x="0" y="866775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72</xdr:row>
      <xdr:rowOff>0</xdr:rowOff>
    </xdr:from>
    <xdr:ext cx="304800" cy="378648"/>
    <xdr:sp macro="" textlink="">
      <xdr:nvSpPr>
        <xdr:cNvPr id="376" name="AutoShape 5" descr="Álcool Étilico Hidratado 70° 1L TUPI">
          <a:extLst>
            <a:ext uri="{FF2B5EF4-FFF2-40B4-BE49-F238E27FC236}">
              <a16:creationId xmlns:a16="http://schemas.microsoft.com/office/drawing/2014/main" id="{1671215F-9BE9-4018-8512-EE2EB9555513}"/>
            </a:ext>
          </a:extLst>
        </xdr:cNvPr>
        <xdr:cNvSpPr>
          <a:spLocks noChangeAspect="1" noChangeArrowheads="1"/>
        </xdr:cNvSpPr>
      </xdr:nvSpPr>
      <xdr:spPr bwMode="auto">
        <a:xfrm>
          <a:off x="0" y="866775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72</xdr:row>
      <xdr:rowOff>0</xdr:rowOff>
    </xdr:from>
    <xdr:ext cx="254934" cy="382458"/>
    <xdr:sp macro="" textlink="">
      <xdr:nvSpPr>
        <xdr:cNvPr id="377" name="AutoShape 6" descr="Álcool Étilico Hidratado 70° 1L TUPI">
          <a:extLst>
            <a:ext uri="{FF2B5EF4-FFF2-40B4-BE49-F238E27FC236}">
              <a16:creationId xmlns:a16="http://schemas.microsoft.com/office/drawing/2014/main" id="{EFDE7058-EB22-4FFE-9192-0C210B74420E}"/>
            </a:ext>
          </a:extLst>
        </xdr:cNvPr>
        <xdr:cNvSpPr>
          <a:spLocks noChangeAspect="1" noChangeArrowheads="1"/>
        </xdr:cNvSpPr>
      </xdr:nvSpPr>
      <xdr:spPr bwMode="auto">
        <a:xfrm>
          <a:off x="2266950" y="866775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69</xdr:row>
      <xdr:rowOff>464608</xdr:rowOff>
    </xdr:from>
    <xdr:ext cx="304800" cy="304800"/>
    <xdr:sp macro="" textlink="">
      <xdr:nvSpPr>
        <xdr:cNvPr id="378" name="AutoShape 5" descr="Álcool Étilico Hidratado 70° 1L TUPI">
          <a:extLst>
            <a:ext uri="{FF2B5EF4-FFF2-40B4-BE49-F238E27FC236}">
              <a16:creationId xmlns:a16="http://schemas.microsoft.com/office/drawing/2014/main" id="{00A67780-CDE2-4706-A412-768034C75D9A}"/>
            </a:ext>
          </a:extLst>
        </xdr:cNvPr>
        <xdr:cNvSpPr>
          <a:spLocks noChangeAspect="1" noChangeArrowheads="1"/>
        </xdr:cNvSpPr>
      </xdr:nvSpPr>
      <xdr:spPr bwMode="auto">
        <a:xfrm>
          <a:off x="7203017" y="37373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70</xdr:row>
      <xdr:rowOff>0</xdr:rowOff>
    </xdr:from>
    <xdr:ext cx="304800" cy="304800"/>
    <xdr:sp macro="" textlink="">
      <xdr:nvSpPr>
        <xdr:cNvPr id="379" name="AutoShape 5" descr="Álcool Étilico Hidratado 70° 1L TUPI">
          <a:extLst>
            <a:ext uri="{FF2B5EF4-FFF2-40B4-BE49-F238E27FC236}">
              <a16:creationId xmlns:a16="http://schemas.microsoft.com/office/drawing/2014/main" id="{FCEB0688-6D80-4587-A746-9601F35EBC2B}"/>
            </a:ext>
          </a:extLst>
        </xdr:cNvPr>
        <xdr:cNvSpPr>
          <a:spLocks noChangeAspect="1" noChangeArrowheads="1"/>
        </xdr:cNvSpPr>
      </xdr:nvSpPr>
      <xdr:spPr bwMode="auto">
        <a:xfrm>
          <a:off x="6896100" y="40833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70</xdr:row>
      <xdr:rowOff>0</xdr:rowOff>
    </xdr:from>
    <xdr:ext cx="304800" cy="304800"/>
    <xdr:sp macro="" textlink="">
      <xdr:nvSpPr>
        <xdr:cNvPr id="380" name="AutoShape 5" descr="Álcool Étilico Hidratado 70° 1L TUPI">
          <a:extLst>
            <a:ext uri="{FF2B5EF4-FFF2-40B4-BE49-F238E27FC236}">
              <a16:creationId xmlns:a16="http://schemas.microsoft.com/office/drawing/2014/main" id="{C6C969FC-1C9A-4EF4-AD01-68DCF2C935A9}"/>
            </a:ext>
          </a:extLst>
        </xdr:cNvPr>
        <xdr:cNvSpPr>
          <a:spLocks noChangeAspect="1" noChangeArrowheads="1"/>
        </xdr:cNvSpPr>
      </xdr:nvSpPr>
      <xdr:spPr bwMode="auto">
        <a:xfrm>
          <a:off x="7203017" y="4157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70</xdr:row>
      <xdr:rowOff>0</xdr:rowOff>
    </xdr:from>
    <xdr:ext cx="304800" cy="304800"/>
    <xdr:sp macro="" textlink="">
      <xdr:nvSpPr>
        <xdr:cNvPr id="381" name="AutoShape 5" descr="Álcool Étilico Hidratado 70° 1L TUPI">
          <a:extLst>
            <a:ext uri="{FF2B5EF4-FFF2-40B4-BE49-F238E27FC236}">
              <a16:creationId xmlns:a16="http://schemas.microsoft.com/office/drawing/2014/main" id="{A1E1C688-BB8B-4F12-B4E1-1C35ED1E25EC}"/>
            </a:ext>
          </a:extLst>
        </xdr:cNvPr>
        <xdr:cNvSpPr>
          <a:spLocks noChangeAspect="1" noChangeArrowheads="1"/>
        </xdr:cNvSpPr>
      </xdr:nvSpPr>
      <xdr:spPr bwMode="auto">
        <a:xfrm>
          <a:off x="6896100" y="44215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70</xdr:row>
      <xdr:rowOff>0</xdr:rowOff>
    </xdr:from>
    <xdr:ext cx="304800" cy="304800"/>
    <xdr:sp macro="" textlink="">
      <xdr:nvSpPr>
        <xdr:cNvPr id="382" name="AutoShape 5" descr="Álcool Étilico Hidratado 70° 1L TUPI">
          <a:extLst>
            <a:ext uri="{FF2B5EF4-FFF2-40B4-BE49-F238E27FC236}">
              <a16:creationId xmlns:a16="http://schemas.microsoft.com/office/drawing/2014/main" id="{C96BC243-65B6-44C3-A356-6805E940AE80}"/>
            </a:ext>
          </a:extLst>
        </xdr:cNvPr>
        <xdr:cNvSpPr>
          <a:spLocks noChangeAspect="1" noChangeArrowheads="1"/>
        </xdr:cNvSpPr>
      </xdr:nvSpPr>
      <xdr:spPr bwMode="auto">
        <a:xfrm>
          <a:off x="7830608" y="448225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70</xdr:row>
      <xdr:rowOff>0</xdr:rowOff>
    </xdr:from>
    <xdr:ext cx="304800" cy="304800"/>
    <xdr:sp macro="" textlink="">
      <xdr:nvSpPr>
        <xdr:cNvPr id="383" name="AutoShape 5" descr="Álcool Étilico Hidratado 70° 1L TUPI">
          <a:extLst>
            <a:ext uri="{FF2B5EF4-FFF2-40B4-BE49-F238E27FC236}">
              <a16:creationId xmlns:a16="http://schemas.microsoft.com/office/drawing/2014/main" id="{CCA01FBF-8288-46E6-9D69-4F93B665B1ED}"/>
            </a:ext>
          </a:extLst>
        </xdr:cNvPr>
        <xdr:cNvSpPr>
          <a:spLocks noChangeAspect="1" noChangeArrowheads="1"/>
        </xdr:cNvSpPr>
      </xdr:nvSpPr>
      <xdr:spPr bwMode="auto">
        <a:xfrm>
          <a:off x="6896100" y="46662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70</xdr:row>
      <xdr:rowOff>0</xdr:rowOff>
    </xdr:from>
    <xdr:ext cx="304800" cy="304800"/>
    <xdr:sp macro="" textlink="">
      <xdr:nvSpPr>
        <xdr:cNvPr id="384" name="AutoShape 5" descr="Álcool Étilico Hidratado 70° 1L TUPI">
          <a:extLst>
            <a:ext uri="{FF2B5EF4-FFF2-40B4-BE49-F238E27FC236}">
              <a16:creationId xmlns:a16="http://schemas.microsoft.com/office/drawing/2014/main" id="{2D538E77-2DD9-449A-AD50-C6FA2196BAE4}"/>
            </a:ext>
          </a:extLst>
        </xdr:cNvPr>
        <xdr:cNvSpPr>
          <a:spLocks noChangeAspect="1" noChangeArrowheads="1"/>
        </xdr:cNvSpPr>
      </xdr:nvSpPr>
      <xdr:spPr bwMode="auto">
        <a:xfrm>
          <a:off x="7830608" y="47289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70</xdr:row>
      <xdr:rowOff>0</xdr:rowOff>
    </xdr:from>
    <xdr:ext cx="304800" cy="304800"/>
    <xdr:sp macro="" textlink="">
      <xdr:nvSpPr>
        <xdr:cNvPr id="385" name="AutoShape 5" descr="Álcool Étilico Hidratado 70° 1L TUPI">
          <a:extLst>
            <a:ext uri="{FF2B5EF4-FFF2-40B4-BE49-F238E27FC236}">
              <a16:creationId xmlns:a16="http://schemas.microsoft.com/office/drawing/2014/main" id="{5823ED26-30AD-4E02-8531-FD38134F8659}"/>
            </a:ext>
          </a:extLst>
        </xdr:cNvPr>
        <xdr:cNvSpPr>
          <a:spLocks noChangeAspect="1" noChangeArrowheads="1"/>
        </xdr:cNvSpPr>
      </xdr:nvSpPr>
      <xdr:spPr bwMode="auto">
        <a:xfrm>
          <a:off x="6896100" y="51177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70</xdr:row>
      <xdr:rowOff>0</xdr:rowOff>
    </xdr:from>
    <xdr:ext cx="304800" cy="304800"/>
    <xdr:sp macro="" textlink="">
      <xdr:nvSpPr>
        <xdr:cNvPr id="386" name="AutoShape 5" descr="Álcool Étilico Hidratado 70° 1L TUPI">
          <a:extLst>
            <a:ext uri="{FF2B5EF4-FFF2-40B4-BE49-F238E27FC236}">
              <a16:creationId xmlns:a16="http://schemas.microsoft.com/office/drawing/2014/main" id="{B4B02C87-EA81-472A-A05A-F2F7EA90CBEC}"/>
            </a:ext>
          </a:extLst>
        </xdr:cNvPr>
        <xdr:cNvSpPr>
          <a:spLocks noChangeAspect="1" noChangeArrowheads="1"/>
        </xdr:cNvSpPr>
      </xdr:nvSpPr>
      <xdr:spPr bwMode="auto">
        <a:xfrm>
          <a:off x="7830608" y="51804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70</xdr:row>
      <xdr:rowOff>0</xdr:rowOff>
    </xdr:from>
    <xdr:ext cx="304800" cy="304800"/>
    <xdr:sp macro="" textlink="">
      <xdr:nvSpPr>
        <xdr:cNvPr id="387" name="AutoShape 5" descr="Álcool Étilico Hidratado 70° 1L TUPI">
          <a:extLst>
            <a:ext uri="{FF2B5EF4-FFF2-40B4-BE49-F238E27FC236}">
              <a16:creationId xmlns:a16="http://schemas.microsoft.com/office/drawing/2014/main" id="{567B4034-824B-4FAF-A666-12B962662D87}"/>
            </a:ext>
          </a:extLst>
        </xdr:cNvPr>
        <xdr:cNvSpPr>
          <a:spLocks noChangeAspect="1" noChangeArrowheads="1"/>
        </xdr:cNvSpPr>
      </xdr:nvSpPr>
      <xdr:spPr bwMode="auto">
        <a:xfrm>
          <a:off x="6896100" y="51730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60</xdr:row>
      <xdr:rowOff>464608</xdr:rowOff>
    </xdr:from>
    <xdr:ext cx="304800" cy="304800"/>
    <xdr:sp macro="" textlink="">
      <xdr:nvSpPr>
        <xdr:cNvPr id="388" name="AutoShape 5" descr="Álcool Étilico Hidratado 70° 1L TUPI">
          <a:extLst>
            <a:ext uri="{FF2B5EF4-FFF2-40B4-BE49-F238E27FC236}">
              <a16:creationId xmlns:a16="http://schemas.microsoft.com/office/drawing/2014/main" id="{047257D6-7EB4-4C63-B7E3-2733A0EF2103}"/>
            </a:ext>
          </a:extLst>
        </xdr:cNvPr>
        <xdr:cNvSpPr>
          <a:spLocks noChangeAspect="1" noChangeArrowheads="1"/>
        </xdr:cNvSpPr>
      </xdr:nvSpPr>
      <xdr:spPr bwMode="auto">
        <a:xfrm>
          <a:off x="7203017" y="31668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63</xdr:row>
      <xdr:rowOff>390525</xdr:rowOff>
    </xdr:from>
    <xdr:ext cx="304800" cy="304800"/>
    <xdr:sp macro="" textlink="">
      <xdr:nvSpPr>
        <xdr:cNvPr id="389" name="AutoShape 5" descr="Álcool Étilico Hidratado 70° 1L TUPI">
          <a:extLst>
            <a:ext uri="{FF2B5EF4-FFF2-40B4-BE49-F238E27FC236}">
              <a16:creationId xmlns:a16="http://schemas.microsoft.com/office/drawing/2014/main" id="{884C42C1-975A-468C-99CE-6ADD6A930463}"/>
            </a:ext>
          </a:extLst>
        </xdr:cNvPr>
        <xdr:cNvSpPr>
          <a:spLocks noChangeAspect="1" noChangeArrowheads="1"/>
        </xdr:cNvSpPr>
      </xdr:nvSpPr>
      <xdr:spPr bwMode="auto">
        <a:xfrm>
          <a:off x="6896100" y="3346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68</xdr:row>
      <xdr:rowOff>464608</xdr:rowOff>
    </xdr:from>
    <xdr:ext cx="304800" cy="304800"/>
    <xdr:sp macro="" textlink="">
      <xdr:nvSpPr>
        <xdr:cNvPr id="390" name="AutoShape 5" descr="Álcool Étilico Hidratado 70° 1L TUPI">
          <a:extLst>
            <a:ext uri="{FF2B5EF4-FFF2-40B4-BE49-F238E27FC236}">
              <a16:creationId xmlns:a16="http://schemas.microsoft.com/office/drawing/2014/main" id="{6DE2C022-6785-4664-90E9-162223C41720}"/>
            </a:ext>
          </a:extLst>
        </xdr:cNvPr>
        <xdr:cNvSpPr>
          <a:spLocks noChangeAspect="1" noChangeArrowheads="1"/>
        </xdr:cNvSpPr>
      </xdr:nvSpPr>
      <xdr:spPr bwMode="auto">
        <a:xfrm>
          <a:off x="7203017" y="368596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69</xdr:row>
      <xdr:rowOff>390525</xdr:rowOff>
    </xdr:from>
    <xdr:ext cx="304800" cy="304800"/>
    <xdr:sp macro="" textlink="">
      <xdr:nvSpPr>
        <xdr:cNvPr id="391" name="AutoShape 5" descr="Álcool Étilico Hidratado 70° 1L TUPI">
          <a:extLst>
            <a:ext uri="{FF2B5EF4-FFF2-40B4-BE49-F238E27FC236}">
              <a16:creationId xmlns:a16="http://schemas.microsoft.com/office/drawing/2014/main" id="{6B0F4B57-5700-41E7-983E-C048006AEBA1}"/>
            </a:ext>
          </a:extLst>
        </xdr:cNvPr>
        <xdr:cNvSpPr>
          <a:spLocks noChangeAspect="1" noChangeArrowheads="1"/>
        </xdr:cNvSpPr>
      </xdr:nvSpPr>
      <xdr:spPr bwMode="auto">
        <a:xfrm>
          <a:off x="6896100" y="3729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70</xdr:row>
      <xdr:rowOff>0</xdr:rowOff>
    </xdr:from>
    <xdr:ext cx="304800" cy="304800"/>
    <xdr:sp macro="" textlink="">
      <xdr:nvSpPr>
        <xdr:cNvPr id="392" name="AutoShape 5" descr="Álcool Étilico Hidratado 70° 1L TUPI">
          <a:extLst>
            <a:ext uri="{FF2B5EF4-FFF2-40B4-BE49-F238E27FC236}">
              <a16:creationId xmlns:a16="http://schemas.microsoft.com/office/drawing/2014/main" id="{8FB0AD82-DCA4-4A89-8B4D-AAD3CB9E2DF4}"/>
            </a:ext>
          </a:extLst>
        </xdr:cNvPr>
        <xdr:cNvSpPr>
          <a:spLocks noChangeAspect="1" noChangeArrowheads="1"/>
        </xdr:cNvSpPr>
      </xdr:nvSpPr>
      <xdr:spPr bwMode="auto">
        <a:xfrm>
          <a:off x="6896100" y="38042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70</xdr:row>
      <xdr:rowOff>0</xdr:rowOff>
    </xdr:from>
    <xdr:ext cx="304800" cy="304800"/>
    <xdr:sp macro="" textlink="">
      <xdr:nvSpPr>
        <xdr:cNvPr id="393" name="AutoShape 5" descr="Álcool Étilico Hidratado 70° 1L TUPI">
          <a:extLst>
            <a:ext uri="{FF2B5EF4-FFF2-40B4-BE49-F238E27FC236}">
              <a16:creationId xmlns:a16="http://schemas.microsoft.com/office/drawing/2014/main" id="{0CA82EA9-EDA8-4EEB-9025-337A4D99FD87}"/>
            </a:ext>
          </a:extLst>
        </xdr:cNvPr>
        <xdr:cNvSpPr>
          <a:spLocks noChangeAspect="1" noChangeArrowheads="1"/>
        </xdr:cNvSpPr>
      </xdr:nvSpPr>
      <xdr:spPr bwMode="auto">
        <a:xfrm>
          <a:off x="6896100" y="40833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70</xdr:row>
      <xdr:rowOff>0</xdr:rowOff>
    </xdr:from>
    <xdr:ext cx="304800" cy="304800"/>
    <xdr:sp macro="" textlink="">
      <xdr:nvSpPr>
        <xdr:cNvPr id="394" name="AutoShape 5" descr="Álcool Étilico Hidratado 70° 1L TUPI">
          <a:extLst>
            <a:ext uri="{FF2B5EF4-FFF2-40B4-BE49-F238E27FC236}">
              <a16:creationId xmlns:a16="http://schemas.microsoft.com/office/drawing/2014/main" id="{2216D16C-0B0D-492C-BFD0-F6EE8877794D}"/>
            </a:ext>
          </a:extLst>
        </xdr:cNvPr>
        <xdr:cNvSpPr>
          <a:spLocks noChangeAspect="1" noChangeArrowheads="1"/>
        </xdr:cNvSpPr>
      </xdr:nvSpPr>
      <xdr:spPr bwMode="auto">
        <a:xfrm>
          <a:off x="6896100" y="4368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70</xdr:row>
      <xdr:rowOff>0</xdr:rowOff>
    </xdr:from>
    <xdr:ext cx="304800" cy="304800"/>
    <xdr:sp macro="" textlink="">
      <xdr:nvSpPr>
        <xdr:cNvPr id="395" name="AutoShape 5" descr="Álcool Étilico Hidratado 70° 1L TUPI">
          <a:extLst>
            <a:ext uri="{FF2B5EF4-FFF2-40B4-BE49-F238E27FC236}">
              <a16:creationId xmlns:a16="http://schemas.microsoft.com/office/drawing/2014/main" id="{924F9DD5-E67C-4607-B160-9BD1063DAA13}"/>
            </a:ext>
          </a:extLst>
        </xdr:cNvPr>
        <xdr:cNvSpPr>
          <a:spLocks noChangeAspect="1" noChangeArrowheads="1"/>
        </xdr:cNvSpPr>
      </xdr:nvSpPr>
      <xdr:spPr bwMode="auto">
        <a:xfrm>
          <a:off x="7830608" y="442891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70</xdr:row>
      <xdr:rowOff>0</xdr:rowOff>
    </xdr:from>
    <xdr:ext cx="304800" cy="304800"/>
    <xdr:sp macro="" textlink="">
      <xdr:nvSpPr>
        <xdr:cNvPr id="396" name="AutoShape 5" descr="Álcool Étilico Hidratado 70° 1L TUPI">
          <a:extLst>
            <a:ext uri="{FF2B5EF4-FFF2-40B4-BE49-F238E27FC236}">
              <a16:creationId xmlns:a16="http://schemas.microsoft.com/office/drawing/2014/main" id="{E4B02D44-B567-4F96-BA88-A245BB276CE7}"/>
            </a:ext>
          </a:extLst>
        </xdr:cNvPr>
        <xdr:cNvSpPr>
          <a:spLocks noChangeAspect="1" noChangeArrowheads="1"/>
        </xdr:cNvSpPr>
      </xdr:nvSpPr>
      <xdr:spPr bwMode="auto">
        <a:xfrm>
          <a:off x="6896100" y="46662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70</xdr:row>
      <xdr:rowOff>0</xdr:rowOff>
    </xdr:from>
    <xdr:ext cx="304800" cy="304800"/>
    <xdr:sp macro="" textlink="">
      <xdr:nvSpPr>
        <xdr:cNvPr id="397" name="AutoShape 5" descr="Álcool Étilico Hidratado 70° 1L TUPI">
          <a:extLst>
            <a:ext uri="{FF2B5EF4-FFF2-40B4-BE49-F238E27FC236}">
              <a16:creationId xmlns:a16="http://schemas.microsoft.com/office/drawing/2014/main" id="{25F4E1B6-9F64-4FE1-889D-DD383FCC5D75}"/>
            </a:ext>
          </a:extLst>
        </xdr:cNvPr>
        <xdr:cNvSpPr>
          <a:spLocks noChangeAspect="1" noChangeArrowheads="1"/>
        </xdr:cNvSpPr>
      </xdr:nvSpPr>
      <xdr:spPr bwMode="auto">
        <a:xfrm>
          <a:off x="7830608" y="48842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70</xdr:row>
      <xdr:rowOff>0</xdr:rowOff>
    </xdr:from>
    <xdr:ext cx="304800" cy="304800"/>
    <xdr:sp macro="" textlink="">
      <xdr:nvSpPr>
        <xdr:cNvPr id="398" name="AutoShape 5" descr="Álcool Étilico Hidratado 70° 1L TUPI">
          <a:extLst>
            <a:ext uri="{FF2B5EF4-FFF2-40B4-BE49-F238E27FC236}">
              <a16:creationId xmlns:a16="http://schemas.microsoft.com/office/drawing/2014/main" id="{6E41C965-4266-4D6C-8E9C-AD7BBD630DFE}"/>
            </a:ext>
          </a:extLst>
        </xdr:cNvPr>
        <xdr:cNvSpPr>
          <a:spLocks noChangeAspect="1" noChangeArrowheads="1"/>
        </xdr:cNvSpPr>
      </xdr:nvSpPr>
      <xdr:spPr bwMode="auto">
        <a:xfrm>
          <a:off x="6896100" y="49920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70</xdr:row>
      <xdr:rowOff>0</xdr:rowOff>
    </xdr:from>
    <xdr:ext cx="304800" cy="304800"/>
    <xdr:sp macro="" textlink="">
      <xdr:nvSpPr>
        <xdr:cNvPr id="399" name="AutoShape 5" descr="Álcool Étilico Hidratado 70° 1L TUPI">
          <a:extLst>
            <a:ext uri="{FF2B5EF4-FFF2-40B4-BE49-F238E27FC236}">
              <a16:creationId xmlns:a16="http://schemas.microsoft.com/office/drawing/2014/main" id="{31D971D7-7E2D-4418-954F-3370AE1B6697}"/>
            </a:ext>
          </a:extLst>
        </xdr:cNvPr>
        <xdr:cNvSpPr>
          <a:spLocks noChangeAspect="1" noChangeArrowheads="1"/>
        </xdr:cNvSpPr>
      </xdr:nvSpPr>
      <xdr:spPr bwMode="auto">
        <a:xfrm>
          <a:off x="7830608" y="51804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70</xdr:row>
      <xdr:rowOff>0</xdr:rowOff>
    </xdr:from>
    <xdr:ext cx="304800" cy="304800"/>
    <xdr:sp macro="" textlink="">
      <xdr:nvSpPr>
        <xdr:cNvPr id="400" name="AutoShape 5" descr="Álcool Étilico Hidratado 70° 1L TUPI">
          <a:extLst>
            <a:ext uri="{FF2B5EF4-FFF2-40B4-BE49-F238E27FC236}">
              <a16:creationId xmlns:a16="http://schemas.microsoft.com/office/drawing/2014/main" id="{24FF3D02-A9FB-492B-8157-C83EF04C1C55}"/>
            </a:ext>
          </a:extLst>
        </xdr:cNvPr>
        <xdr:cNvSpPr>
          <a:spLocks noChangeAspect="1" noChangeArrowheads="1"/>
        </xdr:cNvSpPr>
      </xdr:nvSpPr>
      <xdr:spPr bwMode="auto">
        <a:xfrm>
          <a:off x="6896100" y="51730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48</xdr:row>
      <xdr:rowOff>464608</xdr:rowOff>
    </xdr:from>
    <xdr:ext cx="304800" cy="304800"/>
    <xdr:sp macro="" textlink="">
      <xdr:nvSpPr>
        <xdr:cNvPr id="401" name="AutoShape 5" descr="Álcool Étilico Hidratado 70° 1L TUPI">
          <a:extLst>
            <a:ext uri="{FF2B5EF4-FFF2-40B4-BE49-F238E27FC236}">
              <a16:creationId xmlns:a16="http://schemas.microsoft.com/office/drawing/2014/main" id="{5D26F55F-7644-410B-B742-639817894192}"/>
            </a:ext>
          </a:extLst>
        </xdr:cNvPr>
        <xdr:cNvSpPr>
          <a:spLocks noChangeAspect="1" noChangeArrowheads="1"/>
        </xdr:cNvSpPr>
      </xdr:nvSpPr>
      <xdr:spPr bwMode="auto">
        <a:xfrm>
          <a:off x="7203017"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47</xdr:row>
      <xdr:rowOff>464608</xdr:rowOff>
    </xdr:from>
    <xdr:ext cx="304800" cy="304800"/>
    <xdr:sp macro="" textlink="">
      <xdr:nvSpPr>
        <xdr:cNvPr id="402" name="AutoShape 5" descr="Álcool Étilico Hidratado 70° 1L TUPI">
          <a:extLst>
            <a:ext uri="{FF2B5EF4-FFF2-40B4-BE49-F238E27FC236}">
              <a16:creationId xmlns:a16="http://schemas.microsoft.com/office/drawing/2014/main" id="{8097AEF0-8140-4F24-B58E-0A02AE27AAA6}"/>
            </a:ext>
          </a:extLst>
        </xdr:cNvPr>
        <xdr:cNvSpPr>
          <a:spLocks noChangeAspect="1" noChangeArrowheads="1"/>
        </xdr:cNvSpPr>
      </xdr:nvSpPr>
      <xdr:spPr bwMode="auto">
        <a:xfrm>
          <a:off x="7203017" y="23343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39</xdr:row>
      <xdr:rowOff>464608</xdr:rowOff>
    </xdr:from>
    <xdr:ext cx="304800" cy="304800"/>
    <xdr:sp macro="" textlink="">
      <xdr:nvSpPr>
        <xdr:cNvPr id="403" name="AutoShape 5" descr="Álcool Étilico Hidratado 70° 1L TUPI">
          <a:extLst>
            <a:ext uri="{FF2B5EF4-FFF2-40B4-BE49-F238E27FC236}">
              <a16:creationId xmlns:a16="http://schemas.microsoft.com/office/drawing/2014/main" id="{1222AE23-4164-4562-9D6A-968F41A46DE0}"/>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39</xdr:row>
      <xdr:rowOff>464608</xdr:rowOff>
    </xdr:from>
    <xdr:ext cx="304800" cy="304800"/>
    <xdr:sp macro="" textlink="">
      <xdr:nvSpPr>
        <xdr:cNvPr id="404" name="AutoShape 5" descr="Álcool Étilico Hidratado 70° 1L TUPI">
          <a:extLst>
            <a:ext uri="{FF2B5EF4-FFF2-40B4-BE49-F238E27FC236}">
              <a16:creationId xmlns:a16="http://schemas.microsoft.com/office/drawing/2014/main" id="{408354B9-FA86-4E9A-A130-09EB6598B65D}"/>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39</xdr:row>
      <xdr:rowOff>390525</xdr:rowOff>
    </xdr:from>
    <xdr:ext cx="304800" cy="304800"/>
    <xdr:sp macro="" textlink="">
      <xdr:nvSpPr>
        <xdr:cNvPr id="405" name="AutoShape 5" descr="Álcool Étilico Hidratado 70° 1L TUPI">
          <a:extLst>
            <a:ext uri="{FF2B5EF4-FFF2-40B4-BE49-F238E27FC236}">
              <a16:creationId xmlns:a16="http://schemas.microsoft.com/office/drawing/2014/main" id="{730C26EF-2DB8-4858-8674-B452B6F61C70}"/>
            </a:ext>
          </a:extLst>
        </xdr:cNvPr>
        <xdr:cNvSpPr>
          <a:spLocks noChangeAspect="1" noChangeArrowheads="1"/>
        </xdr:cNvSpPr>
      </xdr:nvSpPr>
      <xdr:spPr bwMode="auto">
        <a:xfrm>
          <a:off x="3771900" y="226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39</xdr:row>
      <xdr:rowOff>390525</xdr:rowOff>
    </xdr:from>
    <xdr:ext cx="304800" cy="304800"/>
    <xdr:sp macro="" textlink="">
      <xdr:nvSpPr>
        <xdr:cNvPr id="406" name="AutoShape 5" descr="Álcool Étilico Hidratado 70° 1L TUPI">
          <a:extLst>
            <a:ext uri="{FF2B5EF4-FFF2-40B4-BE49-F238E27FC236}">
              <a16:creationId xmlns:a16="http://schemas.microsoft.com/office/drawing/2014/main" id="{EB289A11-64BD-4E36-96CF-CCF30C4FE85A}"/>
            </a:ext>
          </a:extLst>
        </xdr:cNvPr>
        <xdr:cNvSpPr>
          <a:spLocks noChangeAspect="1" noChangeArrowheads="1"/>
        </xdr:cNvSpPr>
      </xdr:nvSpPr>
      <xdr:spPr bwMode="auto">
        <a:xfrm>
          <a:off x="3771900" y="226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39</xdr:row>
      <xdr:rowOff>464608</xdr:rowOff>
    </xdr:from>
    <xdr:ext cx="304800" cy="304800"/>
    <xdr:sp macro="" textlink="">
      <xdr:nvSpPr>
        <xdr:cNvPr id="407" name="AutoShape 5" descr="Álcool Étilico Hidratado 70° 1L TUPI">
          <a:extLst>
            <a:ext uri="{FF2B5EF4-FFF2-40B4-BE49-F238E27FC236}">
              <a16:creationId xmlns:a16="http://schemas.microsoft.com/office/drawing/2014/main" id="{CE3497AF-E028-4F34-907C-E42D7D4CB8A5}"/>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39</xdr:row>
      <xdr:rowOff>464608</xdr:rowOff>
    </xdr:from>
    <xdr:ext cx="304800" cy="304800"/>
    <xdr:sp macro="" textlink="">
      <xdr:nvSpPr>
        <xdr:cNvPr id="408" name="AutoShape 5" descr="Álcool Étilico Hidratado 70° 1L TUPI">
          <a:extLst>
            <a:ext uri="{FF2B5EF4-FFF2-40B4-BE49-F238E27FC236}">
              <a16:creationId xmlns:a16="http://schemas.microsoft.com/office/drawing/2014/main" id="{459FF225-184F-4D4B-922D-D1750C6810C0}"/>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409" name="AutoShape 5" descr="Álcool Étilico Hidratado 70° 1L TUPI">
          <a:extLst>
            <a:ext uri="{FF2B5EF4-FFF2-40B4-BE49-F238E27FC236}">
              <a16:creationId xmlns:a16="http://schemas.microsoft.com/office/drawing/2014/main" id="{77F31A99-5277-4567-B2A2-E58E030F64FE}"/>
            </a:ext>
          </a:extLst>
        </xdr:cNvPr>
        <xdr:cNvSpPr>
          <a:spLocks noChangeAspect="1" noChangeArrowheads="1"/>
        </xdr:cNvSpPr>
      </xdr:nvSpPr>
      <xdr:spPr bwMode="auto">
        <a:xfrm>
          <a:off x="3771900" y="1390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410" name="AutoShape 5" descr="Álcool Étilico Hidratado 70° 1L TUPI">
          <a:extLst>
            <a:ext uri="{FF2B5EF4-FFF2-40B4-BE49-F238E27FC236}">
              <a16:creationId xmlns:a16="http://schemas.microsoft.com/office/drawing/2014/main" id="{BD39AAE3-6D05-40AE-AC4B-806B25901108}"/>
            </a:ext>
          </a:extLst>
        </xdr:cNvPr>
        <xdr:cNvSpPr>
          <a:spLocks noChangeAspect="1" noChangeArrowheads="1"/>
        </xdr:cNvSpPr>
      </xdr:nvSpPr>
      <xdr:spPr bwMode="auto">
        <a:xfrm>
          <a:off x="3771900" y="1390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39</xdr:row>
      <xdr:rowOff>464608</xdr:rowOff>
    </xdr:from>
    <xdr:ext cx="304800" cy="304800"/>
    <xdr:sp macro="" textlink="">
      <xdr:nvSpPr>
        <xdr:cNvPr id="411" name="AutoShape 5" descr="Álcool Étilico Hidratado 70° 1L TUPI">
          <a:extLst>
            <a:ext uri="{FF2B5EF4-FFF2-40B4-BE49-F238E27FC236}">
              <a16:creationId xmlns:a16="http://schemas.microsoft.com/office/drawing/2014/main" id="{AE06991A-C226-4F60-A95A-CF1930772294}"/>
            </a:ext>
          </a:extLst>
        </xdr:cNvPr>
        <xdr:cNvSpPr>
          <a:spLocks noChangeAspect="1" noChangeArrowheads="1"/>
        </xdr:cNvSpPr>
      </xdr:nvSpPr>
      <xdr:spPr bwMode="auto">
        <a:xfrm>
          <a:off x="4392083" y="9980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40</xdr:row>
      <xdr:rowOff>464608</xdr:rowOff>
    </xdr:from>
    <xdr:ext cx="304800" cy="304800"/>
    <xdr:sp macro="" textlink="">
      <xdr:nvSpPr>
        <xdr:cNvPr id="412" name="AutoShape 5" descr="Álcool Étilico Hidratado 70° 1L TUPI">
          <a:extLst>
            <a:ext uri="{FF2B5EF4-FFF2-40B4-BE49-F238E27FC236}">
              <a16:creationId xmlns:a16="http://schemas.microsoft.com/office/drawing/2014/main" id="{9A3E61E2-64AD-48CF-BC26-6803BCDCB7D5}"/>
            </a:ext>
          </a:extLst>
        </xdr:cNvPr>
        <xdr:cNvSpPr>
          <a:spLocks noChangeAspect="1" noChangeArrowheads="1"/>
        </xdr:cNvSpPr>
      </xdr:nvSpPr>
      <xdr:spPr bwMode="auto">
        <a:xfrm>
          <a:off x="4392083" y="14647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39</xdr:row>
      <xdr:rowOff>390525</xdr:rowOff>
    </xdr:from>
    <xdr:ext cx="304800" cy="304800"/>
    <xdr:sp macro="" textlink="">
      <xdr:nvSpPr>
        <xdr:cNvPr id="413" name="AutoShape 5" descr="Álcool Étilico Hidratado 70° 1L TUPI">
          <a:extLst>
            <a:ext uri="{FF2B5EF4-FFF2-40B4-BE49-F238E27FC236}">
              <a16:creationId xmlns:a16="http://schemas.microsoft.com/office/drawing/2014/main" id="{D1B29693-5012-4426-88D2-6B330E9CA41C}"/>
            </a:ext>
          </a:extLst>
        </xdr:cNvPr>
        <xdr:cNvSpPr>
          <a:spLocks noChangeAspect="1" noChangeArrowheads="1"/>
        </xdr:cNvSpPr>
      </xdr:nvSpPr>
      <xdr:spPr bwMode="auto">
        <a:xfrm>
          <a:off x="3771900" y="1000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39</xdr:row>
      <xdr:rowOff>390525</xdr:rowOff>
    </xdr:from>
    <xdr:ext cx="304800" cy="304800"/>
    <xdr:sp macro="" textlink="">
      <xdr:nvSpPr>
        <xdr:cNvPr id="414" name="AutoShape 5" descr="Álcool Étilico Hidratado 70° 1L TUPI">
          <a:extLst>
            <a:ext uri="{FF2B5EF4-FFF2-40B4-BE49-F238E27FC236}">
              <a16:creationId xmlns:a16="http://schemas.microsoft.com/office/drawing/2014/main" id="{EB510297-0A31-4203-8EBE-E15CE0C7981E}"/>
            </a:ext>
          </a:extLst>
        </xdr:cNvPr>
        <xdr:cNvSpPr>
          <a:spLocks noChangeAspect="1" noChangeArrowheads="1"/>
        </xdr:cNvSpPr>
      </xdr:nvSpPr>
      <xdr:spPr bwMode="auto">
        <a:xfrm>
          <a:off x="3771900" y="1000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40</xdr:row>
      <xdr:rowOff>464608</xdr:rowOff>
    </xdr:from>
    <xdr:ext cx="304800" cy="304800"/>
    <xdr:sp macro="" textlink="">
      <xdr:nvSpPr>
        <xdr:cNvPr id="415" name="AutoShape 5" descr="Álcool Étilico Hidratado 70° 1L TUPI">
          <a:extLst>
            <a:ext uri="{FF2B5EF4-FFF2-40B4-BE49-F238E27FC236}">
              <a16:creationId xmlns:a16="http://schemas.microsoft.com/office/drawing/2014/main" id="{C6570222-8577-4CB4-9F19-432AEE06CBAE}"/>
            </a:ext>
          </a:extLst>
        </xdr:cNvPr>
        <xdr:cNvSpPr>
          <a:spLocks noChangeAspect="1" noChangeArrowheads="1"/>
        </xdr:cNvSpPr>
      </xdr:nvSpPr>
      <xdr:spPr bwMode="auto">
        <a:xfrm>
          <a:off x="4392083" y="14647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40</xdr:row>
      <xdr:rowOff>464608</xdr:rowOff>
    </xdr:from>
    <xdr:ext cx="304800" cy="304800"/>
    <xdr:sp macro="" textlink="">
      <xdr:nvSpPr>
        <xdr:cNvPr id="416" name="AutoShape 5" descr="Álcool Étilico Hidratado 70° 1L TUPI">
          <a:extLst>
            <a:ext uri="{FF2B5EF4-FFF2-40B4-BE49-F238E27FC236}">
              <a16:creationId xmlns:a16="http://schemas.microsoft.com/office/drawing/2014/main" id="{970D3483-25AF-4905-9CF2-FF37D8AD6D1B}"/>
            </a:ext>
          </a:extLst>
        </xdr:cNvPr>
        <xdr:cNvSpPr>
          <a:spLocks noChangeAspect="1" noChangeArrowheads="1"/>
        </xdr:cNvSpPr>
      </xdr:nvSpPr>
      <xdr:spPr bwMode="auto">
        <a:xfrm>
          <a:off x="4078817" y="14647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417" name="AutoShape 5" descr="Álcool Étilico Hidratado 70° 1L TUPI">
          <a:extLst>
            <a:ext uri="{FF2B5EF4-FFF2-40B4-BE49-F238E27FC236}">
              <a16:creationId xmlns:a16="http://schemas.microsoft.com/office/drawing/2014/main" id="{F1A0FB51-9418-4A49-B01C-FDEAAC66501C}"/>
            </a:ext>
          </a:extLst>
        </xdr:cNvPr>
        <xdr:cNvSpPr>
          <a:spLocks noChangeAspect="1" noChangeArrowheads="1"/>
        </xdr:cNvSpPr>
      </xdr:nvSpPr>
      <xdr:spPr bwMode="auto">
        <a:xfrm>
          <a:off x="3771900" y="1390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61</xdr:row>
      <xdr:rowOff>464608</xdr:rowOff>
    </xdr:from>
    <xdr:ext cx="304800" cy="304800"/>
    <xdr:sp macro="" textlink="">
      <xdr:nvSpPr>
        <xdr:cNvPr id="418" name="AutoShape 5" descr="Álcool Étilico Hidratado 70° 1L TUPI">
          <a:extLst>
            <a:ext uri="{FF2B5EF4-FFF2-40B4-BE49-F238E27FC236}">
              <a16:creationId xmlns:a16="http://schemas.microsoft.com/office/drawing/2014/main" id="{A37774E6-90E3-4346-8B39-E8EAE9A81292}"/>
            </a:ext>
          </a:extLst>
        </xdr:cNvPr>
        <xdr:cNvSpPr>
          <a:spLocks noChangeAspect="1" noChangeArrowheads="1"/>
        </xdr:cNvSpPr>
      </xdr:nvSpPr>
      <xdr:spPr bwMode="auto">
        <a:xfrm>
          <a:off x="7200048" y="3161259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419" name="AutoShape 5" descr="Álcool Étilico Hidratado 70° 1L TUPI">
          <a:extLst>
            <a:ext uri="{FF2B5EF4-FFF2-40B4-BE49-F238E27FC236}">
              <a16:creationId xmlns:a16="http://schemas.microsoft.com/office/drawing/2014/main" id="{E968416E-203C-43BD-B415-2DFC3E9B27BF}"/>
            </a:ext>
          </a:extLst>
        </xdr:cNvPr>
        <xdr:cNvSpPr>
          <a:spLocks noChangeAspect="1" noChangeArrowheads="1"/>
        </xdr:cNvSpPr>
      </xdr:nvSpPr>
      <xdr:spPr bwMode="auto">
        <a:xfrm>
          <a:off x="7203017"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420" name="AutoShape 5" descr="Álcool Étilico Hidratado 70° 1L TUPI">
          <a:extLst>
            <a:ext uri="{FF2B5EF4-FFF2-40B4-BE49-F238E27FC236}">
              <a16:creationId xmlns:a16="http://schemas.microsoft.com/office/drawing/2014/main" id="{B429D121-D650-43C9-BFD3-BD39685557AC}"/>
            </a:ext>
          </a:extLst>
        </xdr:cNvPr>
        <xdr:cNvSpPr>
          <a:spLocks noChangeAspect="1" noChangeArrowheads="1"/>
        </xdr:cNvSpPr>
      </xdr:nvSpPr>
      <xdr:spPr bwMode="auto">
        <a:xfrm>
          <a:off x="6896100" y="3401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421" name="AutoShape 5" descr="Álcool Étilico Hidratado 70° 1L TUPI">
          <a:extLst>
            <a:ext uri="{FF2B5EF4-FFF2-40B4-BE49-F238E27FC236}">
              <a16:creationId xmlns:a16="http://schemas.microsoft.com/office/drawing/2014/main" id="{BD7A916C-331B-4051-BCE2-EA3E75E16B6A}"/>
            </a:ext>
          </a:extLst>
        </xdr:cNvPr>
        <xdr:cNvSpPr>
          <a:spLocks noChangeAspect="1" noChangeArrowheads="1"/>
        </xdr:cNvSpPr>
      </xdr:nvSpPr>
      <xdr:spPr bwMode="auto">
        <a:xfrm>
          <a:off x="6896100" y="3401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422" name="AutoShape 5" descr="Álcool Étilico Hidratado 70° 1L TUPI">
          <a:extLst>
            <a:ext uri="{FF2B5EF4-FFF2-40B4-BE49-F238E27FC236}">
              <a16:creationId xmlns:a16="http://schemas.microsoft.com/office/drawing/2014/main" id="{1B9AD1AF-FF3F-42FA-894C-65CF34EFBCEE}"/>
            </a:ext>
          </a:extLst>
        </xdr:cNvPr>
        <xdr:cNvSpPr>
          <a:spLocks noChangeAspect="1" noChangeArrowheads="1"/>
        </xdr:cNvSpPr>
      </xdr:nvSpPr>
      <xdr:spPr bwMode="auto">
        <a:xfrm>
          <a:off x="7203017"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423" name="AutoShape 5" descr="Álcool Étilico Hidratado 70° 1L TUPI">
          <a:extLst>
            <a:ext uri="{FF2B5EF4-FFF2-40B4-BE49-F238E27FC236}">
              <a16:creationId xmlns:a16="http://schemas.microsoft.com/office/drawing/2014/main" id="{7CE5039C-8372-425A-95A0-C616105C4269}"/>
            </a:ext>
          </a:extLst>
        </xdr:cNvPr>
        <xdr:cNvSpPr>
          <a:spLocks noChangeAspect="1" noChangeArrowheads="1"/>
        </xdr:cNvSpPr>
      </xdr:nvSpPr>
      <xdr:spPr bwMode="auto">
        <a:xfrm>
          <a:off x="7203017"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424" name="AutoShape 5" descr="Álcool Étilico Hidratado 70° 1L TUPI">
          <a:extLst>
            <a:ext uri="{FF2B5EF4-FFF2-40B4-BE49-F238E27FC236}">
              <a16:creationId xmlns:a16="http://schemas.microsoft.com/office/drawing/2014/main" id="{B0AEC2E5-E69D-4F91-A263-C1E3B1D1EB25}"/>
            </a:ext>
          </a:extLst>
        </xdr:cNvPr>
        <xdr:cNvSpPr>
          <a:spLocks noChangeAspect="1" noChangeArrowheads="1"/>
        </xdr:cNvSpPr>
      </xdr:nvSpPr>
      <xdr:spPr bwMode="auto">
        <a:xfrm>
          <a:off x="6896100" y="3401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57</xdr:row>
      <xdr:rowOff>464608</xdr:rowOff>
    </xdr:from>
    <xdr:ext cx="304800" cy="304800"/>
    <xdr:sp macro="" textlink="">
      <xdr:nvSpPr>
        <xdr:cNvPr id="425" name="AutoShape 5" descr="Álcool Étilico Hidratado 70° 1L TUPI">
          <a:extLst>
            <a:ext uri="{FF2B5EF4-FFF2-40B4-BE49-F238E27FC236}">
              <a16:creationId xmlns:a16="http://schemas.microsoft.com/office/drawing/2014/main" id="{0AF2ABBE-00AC-4131-BD57-328EB7D586BD}"/>
            </a:ext>
          </a:extLst>
        </xdr:cNvPr>
        <xdr:cNvSpPr>
          <a:spLocks noChangeAspect="1" noChangeArrowheads="1"/>
        </xdr:cNvSpPr>
      </xdr:nvSpPr>
      <xdr:spPr bwMode="auto">
        <a:xfrm>
          <a:off x="7203017" y="33535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57</xdr:row>
      <xdr:rowOff>390525</xdr:rowOff>
    </xdr:from>
    <xdr:ext cx="304800" cy="304800"/>
    <xdr:sp macro="" textlink="">
      <xdr:nvSpPr>
        <xdr:cNvPr id="426" name="AutoShape 5" descr="Álcool Étilico Hidratado 70° 1L TUPI">
          <a:extLst>
            <a:ext uri="{FF2B5EF4-FFF2-40B4-BE49-F238E27FC236}">
              <a16:creationId xmlns:a16="http://schemas.microsoft.com/office/drawing/2014/main" id="{74B098EE-3FBD-4A34-893C-A6BE39D84337}"/>
            </a:ext>
          </a:extLst>
        </xdr:cNvPr>
        <xdr:cNvSpPr>
          <a:spLocks noChangeAspect="1" noChangeArrowheads="1"/>
        </xdr:cNvSpPr>
      </xdr:nvSpPr>
      <xdr:spPr bwMode="auto">
        <a:xfrm>
          <a:off x="6896100" y="3346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57</xdr:row>
      <xdr:rowOff>390525</xdr:rowOff>
    </xdr:from>
    <xdr:ext cx="304800" cy="304800"/>
    <xdr:sp macro="" textlink="">
      <xdr:nvSpPr>
        <xdr:cNvPr id="427" name="AutoShape 5" descr="Álcool Étilico Hidratado 70° 1L TUPI">
          <a:extLst>
            <a:ext uri="{FF2B5EF4-FFF2-40B4-BE49-F238E27FC236}">
              <a16:creationId xmlns:a16="http://schemas.microsoft.com/office/drawing/2014/main" id="{446C3D61-64A2-491D-9D30-48F5D7D3B06B}"/>
            </a:ext>
          </a:extLst>
        </xdr:cNvPr>
        <xdr:cNvSpPr>
          <a:spLocks noChangeAspect="1" noChangeArrowheads="1"/>
        </xdr:cNvSpPr>
      </xdr:nvSpPr>
      <xdr:spPr bwMode="auto">
        <a:xfrm>
          <a:off x="6896100" y="3346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57</xdr:row>
      <xdr:rowOff>464608</xdr:rowOff>
    </xdr:from>
    <xdr:ext cx="304800" cy="304800"/>
    <xdr:sp macro="" textlink="">
      <xdr:nvSpPr>
        <xdr:cNvPr id="428" name="AutoShape 5" descr="Álcool Étilico Hidratado 70° 1L TUPI">
          <a:extLst>
            <a:ext uri="{FF2B5EF4-FFF2-40B4-BE49-F238E27FC236}">
              <a16:creationId xmlns:a16="http://schemas.microsoft.com/office/drawing/2014/main" id="{FF04099F-94CB-4553-A08A-8DCBB5CFED1C}"/>
            </a:ext>
          </a:extLst>
        </xdr:cNvPr>
        <xdr:cNvSpPr>
          <a:spLocks noChangeAspect="1" noChangeArrowheads="1"/>
        </xdr:cNvSpPr>
      </xdr:nvSpPr>
      <xdr:spPr bwMode="auto">
        <a:xfrm>
          <a:off x="7203017" y="33535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57</xdr:row>
      <xdr:rowOff>464608</xdr:rowOff>
    </xdr:from>
    <xdr:ext cx="304800" cy="304800"/>
    <xdr:sp macro="" textlink="">
      <xdr:nvSpPr>
        <xdr:cNvPr id="429" name="AutoShape 5" descr="Álcool Étilico Hidratado 70° 1L TUPI">
          <a:extLst>
            <a:ext uri="{FF2B5EF4-FFF2-40B4-BE49-F238E27FC236}">
              <a16:creationId xmlns:a16="http://schemas.microsoft.com/office/drawing/2014/main" id="{5F0F45F6-8A6D-42C5-A99D-4A5BCBA4CDED}"/>
            </a:ext>
          </a:extLst>
        </xdr:cNvPr>
        <xdr:cNvSpPr>
          <a:spLocks noChangeAspect="1" noChangeArrowheads="1"/>
        </xdr:cNvSpPr>
      </xdr:nvSpPr>
      <xdr:spPr bwMode="auto">
        <a:xfrm>
          <a:off x="7203017" y="33535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57</xdr:row>
      <xdr:rowOff>390525</xdr:rowOff>
    </xdr:from>
    <xdr:ext cx="304800" cy="304800"/>
    <xdr:sp macro="" textlink="">
      <xdr:nvSpPr>
        <xdr:cNvPr id="430" name="AutoShape 5" descr="Álcool Étilico Hidratado 70° 1L TUPI">
          <a:extLst>
            <a:ext uri="{FF2B5EF4-FFF2-40B4-BE49-F238E27FC236}">
              <a16:creationId xmlns:a16="http://schemas.microsoft.com/office/drawing/2014/main" id="{9AC7BCA6-BBA8-4347-BDAC-5103ADD2A605}"/>
            </a:ext>
          </a:extLst>
        </xdr:cNvPr>
        <xdr:cNvSpPr>
          <a:spLocks noChangeAspect="1" noChangeArrowheads="1"/>
        </xdr:cNvSpPr>
      </xdr:nvSpPr>
      <xdr:spPr bwMode="auto">
        <a:xfrm>
          <a:off x="6896100" y="3346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431" name="AutoShape 5" descr="Álcool Étilico Hidratado 70° 1L TUPI">
          <a:extLst>
            <a:ext uri="{FF2B5EF4-FFF2-40B4-BE49-F238E27FC236}">
              <a16:creationId xmlns:a16="http://schemas.microsoft.com/office/drawing/2014/main" id="{C86FDBB4-1943-442F-85B7-3330CD3F3BE9}"/>
            </a:ext>
          </a:extLst>
        </xdr:cNvPr>
        <xdr:cNvSpPr>
          <a:spLocks noChangeAspect="1" noChangeArrowheads="1"/>
        </xdr:cNvSpPr>
      </xdr:nvSpPr>
      <xdr:spPr bwMode="auto">
        <a:xfrm>
          <a:off x="6896100" y="3401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57</xdr:row>
      <xdr:rowOff>464608</xdr:rowOff>
    </xdr:from>
    <xdr:ext cx="304800" cy="304800"/>
    <xdr:sp macro="" textlink="">
      <xdr:nvSpPr>
        <xdr:cNvPr id="432" name="AutoShape 5" descr="Álcool Étilico Hidratado 70° 1L TUPI">
          <a:extLst>
            <a:ext uri="{FF2B5EF4-FFF2-40B4-BE49-F238E27FC236}">
              <a16:creationId xmlns:a16="http://schemas.microsoft.com/office/drawing/2014/main" id="{E7D8F950-C229-4CC3-827B-A414C1CF26AF}"/>
            </a:ext>
          </a:extLst>
        </xdr:cNvPr>
        <xdr:cNvSpPr>
          <a:spLocks noChangeAspect="1" noChangeArrowheads="1"/>
        </xdr:cNvSpPr>
      </xdr:nvSpPr>
      <xdr:spPr bwMode="auto">
        <a:xfrm>
          <a:off x="7203017" y="33535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57</xdr:row>
      <xdr:rowOff>464608</xdr:rowOff>
    </xdr:from>
    <xdr:ext cx="304800" cy="304800"/>
    <xdr:sp macro="" textlink="">
      <xdr:nvSpPr>
        <xdr:cNvPr id="433" name="AutoShape 5" descr="Álcool Étilico Hidratado 70° 1L TUPI">
          <a:extLst>
            <a:ext uri="{FF2B5EF4-FFF2-40B4-BE49-F238E27FC236}">
              <a16:creationId xmlns:a16="http://schemas.microsoft.com/office/drawing/2014/main" id="{2CD8B9BD-1E86-49F8-A66E-3480FDA97D55}"/>
            </a:ext>
          </a:extLst>
        </xdr:cNvPr>
        <xdr:cNvSpPr>
          <a:spLocks noChangeAspect="1" noChangeArrowheads="1"/>
        </xdr:cNvSpPr>
      </xdr:nvSpPr>
      <xdr:spPr bwMode="auto">
        <a:xfrm>
          <a:off x="7830608" y="33535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57</xdr:row>
      <xdr:rowOff>464608</xdr:rowOff>
    </xdr:from>
    <xdr:ext cx="304800" cy="304800"/>
    <xdr:sp macro="" textlink="">
      <xdr:nvSpPr>
        <xdr:cNvPr id="434" name="AutoShape 5" descr="Álcool Étilico Hidratado 70° 1L TUPI">
          <a:extLst>
            <a:ext uri="{FF2B5EF4-FFF2-40B4-BE49-F238E27FC236}">
              <a16:creationId xmlns:a16="http://schemas.microsoft.com/office/drawing/2014/main" id="{BD41E75B-76DD-4D72-9666-DC7828496D04}"/>
            </a:ext>
          </a:extLst>
        </xdr:cNvPr>
        <xdr:cNvSpPr>
          <a:spLocks noChangeAspect="1" noChangeArrowheads="1"/>
        </xdr:cNvSpPr>
      </xdr:nvSpPr>
      <xdr:spPr bwMode="auto">
        <a:xfrm>
          <a:off x="7830608" y="33535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435" name="AutoShape 5" descr="Álcool Étilico Hidratado 70° 1L TUPI">
          <a:extLst>
            <a:ext uri="{FF2B5EF4-FFF2-40B4-BE49-F238E27FC236}">
              <a16:creationId xmlns:a16="http://schemas.microsoft.com/office/drawing/2014/main" id="{1643D724-3C74-4677-8A27-6CAB49CB80F6}"/>
            </a:ext>
          </a:extLst>
        </xdr:cNvPr>
        <xdr:cNvSpPr>
          <a:spLocks noChangeAspect="1" noChangeArrowheads="1"/>
        </xdr:cNvSpPr>
      </xdr:nvSpPr>
      <xdr:spPr bwMode="auto">
        <a:xfrm>
          <a:off x="7203017"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436" name="AutoShape 5" descr="Álcool Étilico Hidratado 70° 1L TUPI">
          <a:extLst>
            <a:ext uri="{FF2B5EF4-FFF2-40B4-BE49-F238E27FC236}">
              <a16:creationId xmlns:a16="http://schemas.microsoft.com/office/drawing/2014/main" id="{CF177543-9C62-42C4-A055-D889AB5E63F8}"/>
            </a:ext>
          </a:extLst>
        </xdr:cNvPr>
        <xdr:cNvSpPr>
          <a:spLocks noChangeAspect="1" noChangeArrowheads="1"/>
        </xdr:cNvSpPr>
      </xdr:nvSpPr>
      <xdr:spPr bwMode="auto">
        <a:xfrm>
          <a:off x="7203017"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57</xdr:row>
      <xdr:rowOff>464608</xdr:rowOff>
    </xdr:from>
    <xdr:ext cx="304800" cy="304800"/>
    <xdr:sp macro="" textlink="">
      <xdr:nvSpPr>
        <xdr:cNvPr id="437" name="AutoShape 5" descr="Álcool Étilico Hidratado 70° 1L TUPI">
          <a:extLst>
            <a:ext uri="{FF2B5EF4-FFF2-40B4-BE49-F238E27FC236}">
              <a16:creationId xmlns:a16="http://schemas.microsoft.com/office/drawing/2014/main" id="{E8E1C64E-5DA0-4D24-8CBC-2990004FF189}"/>
            </a:ext>
          </a:extLst>
        </xdr:cNvPr>
        <xdr:cNvSpPr>
          <a:spLocks noChangeAspect="1" noChangeArrowheads="1"/>
        </xdr:cNvSpPr>
      </xdr:nvSpPr>
      <xdr:spPr bwMode="auto">
        <a:xfrm>
          <a:off x="7203017" y="33535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57</xdr:row>
      <xdr:rowOff>464608</xdr:rowOff>
    </xdr:from>
    <xdr:ext cx="304800" cy="304800"/>
    <xdr:sp macro="" textlink="">
      <xdr:nvSpPr>
        <xdr:cNvPr id="438" name="AutoShape 5" descr="Álcool Étilico Hidratado 70° 1L TUPI">
          <a:extLst>
            <a:ext uri="{FF2B5EF4-FFF2-40B4-BE49-F238E27FC236}">
              <a16:creationId xmlns:a16="http://schemas.microsoft.com/office/drawing/2014/main" id="{B859F383-363A-4B72-8042-4CB7670C309B}"/>
            </a:ext>
          </a:extLst>
        </xdr:cNvPr>
        <xdr:cNvSpPr>
          <a:spLocks noChangeAspect="1" noChangeArrowheads="1"/>
        </xdr:cNvSpPr>
      </xdr:nvSpPr>
      <xdr:spPr bwMode="auto">
        <a:xfrm>
          <a:off x="7830608" y="33535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57</xdr:row>
      <xdr:rowOff>390525</xdr:rowOff>
    </xdr:from>
    <xdr:ext cx="304800" cy="304800"/>
    <xdr:sp macro="" textlink="">
      <xdr:nvSpPr>
        <xdr:cNvPr id="439" name="AutoShape 5" descr="Álcool Étilico Hidratado 70° 1L TUPI">
          <a:extLst>
            <a:ext uri="{FF2B5EF4-FFF2-40B4-BE49-F238E27FC236}">
              <a16:creationId xmlns:a16="http://schemas.microsoft.com/office/drawing/2014/main" id="{F0AA486B-462E-4A20-881D-EDA89E279650}"/>
            </a:ext>
          </a:extLst>
        </xdr:cNvPr>
        <xdr:cNvSpPr>
          <a:spLocks noChangeAspect="1" noChangeArrowheads="1"/>
        </xdr:cNvSpPr>
      </xdr:nvSpPr>
      <xdr:spPr bwMode="auto">
        <a:xfrm>
          <a:off x="6896100" y="3346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57</xdr:row>
      <xdr:rowOff>390525</xdr:rowOff>
    </xdr:from>
    <xdr:ext cx="304800" cy="304800"/>
    <xdr:sp macro="" textlink="">
      <xdr:nvSpPr>
        <xdr:cNvPr id="440" name="AutoShape 5" descr="Álcool Étilico Hidratado 70° 1L TUPI">
          <a:extLst>
            <a:ext uri="{FF2B5EF4-FFF2-40B4-BE49-F238E27FC236}">
              <a16:creationId xmlns:a16="http://schemas.microsoft.com/office/drawing/2014/main" id="{2FF1253F-7BCE-4D0C-8508-0CCB8D52B67D}"/>
            </a:ext>
          </a:extLst>
        </xdr:cNvPr>
        <xdr:cNvSpPr>
          <a:spLocks noChangeAspect="1" noChangeArrowheads="1"/>
        </xdr:cNvSpPr>
      </xdr:nvSpPr>
      <xdr:spPr bwMode="auto">
        <a:xfrm>
          <a:off x="6896100" y="3346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57</xdr:row>
      <xdr:rowOff>464608</xdr:rowOff>
    </xdr:from>
    <xdr:ext cx="304800" cy="304800"/>
    <xdr:sp macro="" textlink="">
      <xdr:nvSpPr>
        <xdr:cNvPr id="441" name="AutoShape 5" descr="Álcool Étilico Hidratado 70° 1L TUPI">
          <a:extLst>
            <a:ext uri="{FF2B5EF4-FFF2-40B4-BE49-F238E27FC236}">
              <a16:creationId xmlns:a16="http://schemas.microsoft.com/office/drawing/2014/main" id="{33A2BCDD-9C97-4B52-BCFF-EA2B7DAEB4ED}"/>
            </a:ext>
          </a:extLst>
        </xdr:cNvPr>
        <xdr:cNvSpPr>
          <a:spLocks noChangeAspect="1" noChangeArrowheads="1"/>
        </xdr:cNvSpPr>
      </xdr:nvSpPr>
      <xdr:spPr bwMode="auto">
        <a:xfrm>
          <a:off x="7830608" y="33535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442" name="AutoShape 5" descr="Álcool Étilico Hidratado 70° 1L TUPI">
          <a:extLst>
            <a:ext uri="{FF2B5EF4-FFF2-40B4-BE49-F238E27FC236}">
              <a16:creationId xmlns:a16="http://schemas.microsoft.com/office/drawing/2014/main" id="{AE6FB726-2926-4A06-B002-56E670DBE834}"/>
            </a:ext>
          </a:extLst>
        </xdr:cNvPr>
        <xdr:cNvSpPr>
          <a:spLocks noChangeAspect="1" noChangeArrowheads="1"/>
        </xdr:cNvSpPr>
      </xdr:nvSpPr>
      <xdr:spPr bwMode="auto">
        <a:xfrm>
          <a:off x="6896100" y="3401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57</xdr:row>
      <xdr:rowOff>464608</xdr:rowOff>
    </xdr:from>
    <xdr:ext cx="304800" cy="304800"/>
    <xdr:sp macro="" textlink="">
      <xdr:nvSpPr>
        <xdr:cNvPr id="443" name="AutoShape 5" descr="Álcool Étilico Hidratado 70° 1L TUPI">
          <a:extLst>
            <a:ext uri="{FF2B5EF4-FFF2-40B4-BE49-F238E27FC236}">
              <a16:creationId xmlns:a16="http://schemas.microsoft.com/office/drawing/2014/main" id="{96BF1138-9DB9-4D55-AB21-81BB7D9C7DE8}"/>
            </a:ext>
          </a:extLst>
        </xdr:cNvPr>
        <xdr:cNvSpPr>
          <a:spLocks noChangeAspect="1" noChangeArrowheads="1"/>
        </xdr:cNvSpPr>
      </xdr:nvSpPr>
      <xdr:spPr bwMode="auto">
        <a:xfrm>
          <a:off x="7203017" y="33535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57</xdr:row>
      <xdr:rowOff>464608</xdr:rowOff>
    </xdr:from>
    <xdr:ext cx="304800" cy="304800"/>
    <xdr:sp macro="" textlink="">
      <xdr:nvSpPr>
        <xdr:cNvPr id="444" name="AutoShape 5" descr="Álcool Étilico Hidratado 70° 1L TUPI">
          <a:extLst>
            <a:ext uri="{FF2B5EF4-FFF2-40B4-BE49-F238E27FC236}">
              <a16:creationId xmlns:a16="http://schemas.microsoft.com/office/drawing/2014/main" id="{53D196FB-554D-43D7-A2DB-51D4DE2481A5}"/>
            </a:ext>
          </a:extLst>
        </xdr:cNvPr>
        <xdr:cNvSpPr>
          <a:spLocks noChangeAspect="1" noChangeArrowheads="1"/>
        </xdr:cNvSpPr>
      </xdr:nvSpPr>
      <xdr:spPr bwMode="auto">
        <a:xfrm>
          <a:off x="7830608" y="33535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57</xdr:row>
      <xdr:rowOff>464608</xdr:rowOff>
    </xdr:from>
    <xdr:ext cx="304800" cy="304800"/>
    <xdr:sp macro="" textlink="">
      <xdr:nvSpPr>
        <xdr:cNvPr id="445" name="AutoShape 5" descr="Álcool Étilico Hidratado 70° 1L TUPI">
          <a:extLst>
            <a:ext uri="{FF2B5EF4-FFF2-40B4-BE49-F238E27FC236}">
              <a16:creationId xmlns:a16="http://schemas.microsoft.com/office/drawing/2014/main" id="{16EF7B2E-7C3E-42DC-A28E-59027521FE0B}"/>
            </a:ext>
          </a:extLst>
        </xdr:cNvPr>
        <xdr:cNvSpPr>
          <a:spLocks noChangeAspect="1" noChangeArrowheads="1"/>
        </xdr:cNvSpPr>
      </xdr:nvSpPr>
      <xdr:spPr bwMode="auto">
        <a:xfrm>
          <a:off x="7830608" y="33535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446" name="AutoShape 5" descr="Álcool Étilico Hidratado 70° 1L TUPI">
          <a:extLst>
            <a:ext uri="{FF2B5EF4-FFF2-40B4-BE49-F238E27FC236}">
              <a16:creationId xmlns:a16="http://schemas.microsoft.com/office/drawing/2014/main" id="{E25B5C15-B927-402C-A3C7-0A6DD22C9656}"/>
            </a:ext>
          </a:extLst>
        </xdr:cNvPr>
        <xdr:cNvSpPr>
          <a:spLocks noChangeAspect="1" noChangeArrowheads="1"/>
        </xdr:cNvSpPr>
      </xdr:nvSpPr>
      <xdr:spPr bwMode="auto">
        <a:xfrm>
          <a:off x="7203017"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58</xdr:row>
      <xdr:rowOff>464608</xdr:rowOff>
    </xdr:from>
    <xdr:ext cx="304800" cy="304800"/>
    <xdr:sp macro="" textlink="">
      <xdr:nvSpPr>
        <xdr:cNvPr id="447" name="AutoShape 5" descr="Álcool Étilico Hidratado 70° 1L TUPI">
          <a:extLst>
            <a:ext uri="{FF2B5EF4-FFF2-40B4-BE49-F238E27FC236}">
              <a16:creationId xmlns:a16="http://schemas.microsoft.com/office/drawing/2014/main" id="{7A4C2D39-C3B2-47D6-86F1-FFD7814E3169}"/>
            </a:ext>
          </a:extLst>
        </xdr:cNvPr>
        <xdr:cNvSpPr>
          <a:spLocks noChangeAspect="1" noChangeArrowheads="1"/>
        </xdr:cNvSpPr>
      </xdr:nvSpPr>
      <xdr:spPr bwMode="auto">
        <a:xfrm>
          <a:off x="7830608"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448" name="AutoShape 5" descr="Álcool Étilico Hidratado 70° 1L TUPI">
          <a:extLst>
            <a:ext uri="{FF2B5EF4-FFF2-40B4-BE49-F238E27FC236}">
              <a16:creationId xmlns:a16="http://schemas.microsoft.com/office/drawing/2014/main" id="{8BAACEA5-2025-4BE6-9165-092A37D851EB}"/>
            </a:ext>
          </a:extLst>
        </xdr:cNvPr>
        <xdr:cNvSpPr>
          <a:spLocks noChangeAspect="1" noChangeArrowheads="1"/>
        </xdr:cNvSpPr>
      </xdr:nvSpPr>
      <xdr:spPr bwMode="auto">
        <a:xfrm>
          <a:off x="6896100" y="3401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449" name="AutoShape 5" descr="Álcool Étilico Hidratado 70° 1L TUPI">
          <a:extLst>
            <a:ext uri="{FF2B5EF4-FFF2-40B4-BE49-F238E27FC236}">
              <a16:creationId xmlns:a16="http://schemas.microsoft.com/office/drawing/2014/main" id="{A88E8CCA-DE70-4E7F-98C4-7FE6303B9F9D}"/>
            </a:ext>
          </a:extLst>
        </xdr:cNvPr>
        <xdr:cNvSpPr>
          <a:spLocks noChangeAspect="1" noChangeArrowheads="1"/>
        </xdr:cNvSpPr>
      </xdr:nvSpPr>
      <xdr:spPr bwMode="auto">
        <a:xfrm>
          <a:off x="6896100" y="3401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450" name="AutoShape 5" descr="Álcool Étilico Hidratado 70° 1L TUPI">
          <a:extLst>
            <a:ext uri="{FF2B5EF4-FFF2-40B4-BE49-F238E27FC236}">
              <a16:creationId xmlns:a16="http://schemas.microsoft.com/office/drawing/2014/main" id="{B28C94F6-17A5-47E2-851D-0E04E8339D1B}"/>
            </a:ext>
          </a:extLst>
        </xdr:cNvPr>
        <xdr:cNvSpPr>
          <a:spLocks noChangeAspect="1" noChangeArrowheads="1"/>
        </xdr:cNvSpPr>
      </xdr:nvSpPr>
      <xdr:spPr bwMode="auto">
        <a:xfrm>
          <a:off x="7203017"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58</xdr:row>
      <xdr:rowOff>464608</xdr:rowOff>
    </xdr:from>
    <xdr:ext cx="304800" cy="304800"/>
    <xdr:sp macro="" textlink="">
      <xdr:nvSpPr>
        <xdr:cNvPr id="451" name="AutoShape 5" descr="Álcool Étilico Hidratado 70° 1L TUPI">
          <a:extLst>
            <a:ext uri="{FF2B5EF4-FFF2-40B4-BE49-F238E27FC236}">
              <a16:creationId xmlns:a16="http://schemas.microsoft.com/office/drawing/2014/main" id="{390CF8B4-4103-4D91-B04D-9C63C41F5101}"/>
            </a:ext>
          </a:extLst>
        </xdr:cNvPr>
        <xdr:cNvSpPr>
          <a:spLocks noChangeAspect="1" noChangeArrowheads="1"/>
        </xdr:cNvSpPr>
      </xdr:nvSpPr>
      <xdr:spPr bwMode="auto">
        <a:xfrm>
          <a:off x="7830608"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452" name="AutoShape 5" descr="Álcool Étilico Hidratado 70° 1L TUPI">
          <a:extLst>
            <a:ext uri="{FF2B5EF4-FFF2-40B4-BE49-F238E27FC236}">
              <a16:creationId xmlns:a16="http://schemas.microsoft.com/office/drawing/2014/main" id="{5BD362BF-3D59-4859-BDED-90F7B60BC071}"/>
            </a:ext>
          </a:extLst>
        </xdr:cNvPr>
        <xdr:cNvSpPr>
          <a:spLocks noChangeAspect="1" noChangeArrowheads="1"/>
        </xdr:cNvSpPr>
      </xdr:nvSpPr>
      <xdr:spPr bwMode="auto">
        <a:xfrm>
          <a:off x="6896100" y="3401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453" name="AutoShape 5" descr="Álcool Étilico Hidratado 70° 1L TUPI">
          <a:extLst>
            <a:ext uri="{FF2B5EF4-FFF2-40B4-BE49-F238E27FC236}">
              <a16:creationId xmlns:a16="http://schemas.microsoft.com/office/drawing/2014/main" id="{AC9A9A71-A688-4A84-924E-3AC7E2DE04CA}"/>
            </a:ext>
          </a:extLst>
        </xdr:cNvPr>
        <xdr:cNvSpPr>
          <a:spLocks noChangeAspect="1" noChangeArrowheads="1"/>
        </xdr:cNvSpPr>
      </xdr:nvSpPr>
      <xdr:spPr bwMode="auto">
        <a:xfrm>
          <a:off x="6896100" y="3401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58</xdr:row>
      <xdr:rowOff>464608</xdr:rowOff>
    </xdr:from>
    <xdr:ext cx="304800" cy="304800"/>
    <xdr:sp macro="" textlink="">
      <xdr:nvSpPr>
        <xdr:cNvPr id="454" name="AutoShape 5" descr="Álcool Étilico Hidratado 70° 1L TUPI">
          <a:extLst>
            <a:ext uri="{FF2B5EF4-FFF2-40B4-BE49-F238E27FC236}">
              <a16:creationId xmlns:a16="http://schemas.microsoft.com/office/drawing/2014/main" id="{F0A9B4F7-9449-4288-8530-5F1E9D29B114}"/>
            </a:ext>
          </a:extLst>
        </xdr:cNvPr>
        <xdr:cNvSpPr>
          <a:spLocks noChangeAspect="1" noChangeArrowheads="1"/>
        </xdr:cNvSpPr>
      </xdr:nvSpPr>
      <xdr:spPr bwMode="auto">
        <a:xfrm>
          <a:off x="7830608"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455" name="AutoShape 5" descr="Álcool Étilico Hidratado 70° 1L TUPI">
          <a:extLst>
            <a:ext uri="{FF2B5EF4-FFF2-40B4-BE49-F238E27FC236}">
              <a16:creationId xmlns:a16="http://schemas.microsoft.com/office/drawing/2014/main" id="{6B9160F0-D6AB-4C53-BC27-4CE48935D3F4}"/>
            </a:ext>
          </a:extLst>
        </xdr:cNvPr>
        <xdr:cNvSpPr>
          <a:spLocks noChangeAspect="1" noChangeArrowheads="1"/>
        </xdr:cNvSpPr>
      </xdr:nvSpPr>
      <xdr:spPr bwMode="auto">
        <a:xfrm>
          <a:off x="7203017"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58</xdr:row>
      <xdr:rowOff>464608</xdr:rowOff>
    </xdr:from>
    <xdr:ext cx="304800" cy="304800"/>
    <xdr:sp macro="" textlink="">
      <xdr:nvSpPr>
        <xdr:cNvPr id="456" name="AutoShape 5" descr="Álcool Étilico Hidratado 70° 1L TUPI">
          <a:extLst>
            <a:ext uri="{FF2B5EF4-FFF2-40B4-BE49-F238E27FC236}">
              <a16:creationId xmlns:a16="http://schemas.microsoft.com/office/drawing/2014/main" id="{5A21A4F7-DFBC-4B97-934C-198419203E58}"/>
            </a:ext>
          </a:extLst>
        </xdr:cNvPr>
        <xdr:cNvSpPr>
          <a:spLocks noChangeAspect="1" noChangeArrowheads="1"/>
        </xdr:cNvSpPr>
      </xdr:nvSpPr>
      <xdr:spPr bwMode="auto">
        <a:xfrm>
          <a:off x="7830608"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58</xdr:row>
      <xdr:rowOff>464608</xdr:rowOff>
    </xdr:from>
    <xdr:ext cx="304800" cy="304800"/>
    <xdr:sp macro="" textlink="">
      <xdr:nvSpPr>
        <xdr:cNvPr id="457" name="AutoShape 5" descr="Álcool Étilico Hidratado 70° 1L TUPI">
          <a:extLst>
            <a:ext uri="{FF2B5EF4-FFF2-40B4-BE49-F238E27FC236}">
              <a16:creationId xmlns:a16="http://schemas.microsoft.com/office/drawing/2014/main" id="{6787C528-4706-46C4-8176-FF54390724D5}"/>
            </a:ext>
          </a:extLst>
        </xdr:cNvPr>
        <xdr:cNvSpPr>
          <a:spLocks noChangeAspect="1" noChangeArrowheads="1"/>
        </xdr:cNvSpPr>
      </xdr:nvSpPr>
      <xdr:spPr bwMode="auto">
        <a:xfrm>
          <a:off x="7830608"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458" name="AutoShape 5" descr="Álcool Étilico Hidratado 70° 1L TUPI">
          <a:extLst>
            <a:ext uri="{FF2B5EF4-FFF2-40B4-BE49-F238E27FC236}">
              <a16:creationId xmlns:a16="http://schemas.microsoft.com/office/drawing/2014/main" id="{3849E717-4FE5-4057-B62E-AED43615F23F}"/>
            </a:ext>
          </a:extLst>
        </xdr:cNvPr>
        <xdr:cNvSpPr>
          <a:spLocks noChangeAspect="1" noChangeArrowheads="1"/>
        </xdr:cNvSpPr>
      </xdr:nvSpPr>
      <xdr:spPr bwMode="auto">
        <a:xfrm>
          <a:off x="7203017"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58</xdr:row>
      <xdr:rowOff>464608</xdr:rowOff>
    </xdr:from>
    <xdr:ext cx="304800" cy="304800"/>
    <xdr:sp macro="" textlink="">
      <xdr:nvSpPr>
        <xdr:cNvPr id="459" name="AutoShape 5" descr="Álcool Étilico Hidratado 70° 1L TUPI">
          <a:extLst>
            <a:ext uri="{FF2B5EF4-FFF2-40B4-BE49-F238E27FC236}">
              <a16:creationId xmlns:a16="http://schemas.microsoft.com/office/drawing/2014/main" id="{A9EEE446-61D8-4A15-B4EB-EE88F6849629}"/>
            </a:ext>
          </a:extLst>
        </xdr:cNvPr>
        <xdr:cNvSpPr>
          <a:spLocks noChangeAspect="1" noChangeArrowheads="1"/>
        </xdr:cNvSpPr>
      </xdr:nvSpPr>
      <xdr:spPr bwMode="auto">
        <a:xfrm>
          <a:off x="7830608"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460" name="AutoShape 5" descr="Álcool Étilico Hidratado 70° 1L TUPI">
          <a:extLst>
            <a:ext uri="{FF2B5EF4-FFF2-40B4-BE49-F238E27FC236}">
              <a16:creationId xmlns:a16="http://schemas.microsoft.com/office/drawing/2014/main" id="{375CA8AA-C3F2-475D-BB04-2326F38E2A7D}"/>
            </a:ext>
          </a:extLst>
        </xdr:cNvPr>
        <xdr:cNvSpPr>
          <a:spLocks noChangeAspect="1" noChangeArrowheads="1"/>
        </xdr:cNvSpPr>
      </xdr:nvSpPr>
      <xdr:spPr bwMode="auto">
        <a:xfrm>
          <a:off x="6896100" y="3401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461" name="AutoShape 5" descr="Álcool Étilico Hidratado 70° 1L TUPI">
          <a:extLst>
            <a:ext uri="{FF2B5EF4-FFF2-40B4-BE49-F238E27FC236}">
              <a16:creationId xmlns:a16="http://schemas.microsoft.com/office/drawing/2014/main" id="{643094B3-E9ED-47C7-8AE5-A6B0CF3095F1}"/>
            </a:ext>
          </a:extLst>
        </xdr:cNvPr>
        <xdr:cNvSpPr>
          <a:spLocks noChangeAspect="1" noChangeArrowheads="1"/>
        </xdr:cNvSpPr>
      </xdr:nvSpPr>
      <xdr:spPr bwMode="auto">
        <a:xfrm>
          <a:off x="6896100" y="3401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58</xdr:row>
      <xdr:rowOff>464608</xdr:rowOff>
    </xdr:from>
    <xdr:ext cx="304800" cy="304800"/>
    <xdr:sp macro="" textlink="">
      <xdr:nvSpPr>
        <xdr:cNvPr id="462" name="AutoShape 5" descr="Álcool Étilico Hidratado 70° 1L TUPI">
          <a:extLst>
            <a:ext uri="{FF2B5EF4-FFF2-40B4-BE49-F238E27FC236}">
              <a16:creationId xmlns:a16="http://schemas.microsoft.com/office/drawing/2014/main" id="{1977EC9F-1029-4782-98AD-ACDEABA1C293}"/>
            </a:ext>
          </a:extLst>
        </xdr:cNvPr>
        <xdr:cNvSpPr>
          <a:spLocks noChangeAspect="1" noChangeArrowheads="1"/>
        </xdr:cNvSpPr>
      </xdr:nvSpPr>
      <xdr:spPr bwMode="auto">
        <a:xfrm>
          <a:off x="7830608"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463" name="AutoShape 5" descr="Álcool Étilico Hidratado 70° 1L TUPI">
          <a:extLst>
            <a:ext uri="{FF2B5EF4-FFF2-40B4-BE49-F238E27FC236}">
              <a16:creationId xmlns:a16="http://schemas.microsoft.com/office/drawing/2014/main" id="{4C56064A-B756-4764-A45F-C07C281BB747}"/>
            </a:ext>
          </a:extLst>
        </xdr:cNvPr>
        <xdr:cNvSpPr>
          <a:spLocks noChangeAspect="1" noChangeArrowheads="1"/>
        </xdr:cNvSpPr>
      </xdr:nvSpPr>
      <xdr:spPr bwMode="auto">
        <a:xfrm>
          <a:off x="7203017"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57</xdr:row>
      <xdr:rowOff>464608</xdr:rowOff>
    </xdr:from>
    <xdr:ext cx="304800" cy="304800"/>
    <xdr:sp macro="" textlink="">
      <xdr:nvSpPr>
        <xdr:cNvPr id="464" name="AutoShape 5" descr="Álcool Étilico Hidratado 70° 1L TUPI">
          <a:extLst>
            <a:ext uri="{FF2B5EF4-FFF2-40B4-BE49-F238E27FC236}">
              <a16:creationId xmlns:a16="http://schemas.microsoft.com/office/drawing/2014/main" id="{C3E9321C-5C56-455F-A0A3-21B98C84B166}"/>
            </a:ext>
          </a:extLst>
        </xdr:cNvPr>
        <xdr:cNvSpPr>
          <a:spLocks noChangeAspect="1" noChangeArrowheads="1"/>
        </xdr:cNvSpPr>
      </xdr:nvSpPr>
      <xdr:spPr bwMode="auto">
        <a:xfrm>
          <a:off x="7203017" y="33535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465" name="AutoShape 5" descr="Álcool Étilico Hidratado 70° 1L TUPI">
          <a:extLst>
            <a:ext uri="{FF2B5EF4-FFF2-40B4-BE49-F238E27FC236}">
              <a16:creationId xmlns:a16="http://schemas.microsoft.com/office/drawing/2014/main" id="{B131AF19-7992-4968-910E-C5A0290B9997}"/>
            </a:ext>
          </a:extLst>
        </xdr:cNvPr>
        <xdr:cNvSpPr>
          <a:spLocks noChangeAspect="1" noChangeArrowheads="1"/>
        </xdr:cNvSpPr>
      </xdr:nvSpPr>
      <xdr:spPr bwMode="auto">
        <a:xfrm>
          <a:off x="6896100" y="3401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466" name="AutoShape 5" descr="Álcool Étilico Hidratado 70° 1L TUPI">
          <a:extLst>
            <a:ext uri="{FF2B5EF4-FFF2-40B4-BE49-F238E27FC236}">
              <a16:creationId xmlns:a16="http://schemas.microsoft.com/office/drawing/2014/main" id="{2905AA20-F235-4A88-BEFE-9A4113A8DBE6}"/>
            </a:ext>
          </a:extLst>
        </xdr:cNvPr>
        <xdr:cNvSpPr>
          <a:spLocks noChangeAspect="1" noChangeArrowheads="1"/>
        </xdr:cNvSpPr>
      </xdr:nvSpPr>
      <xdr:spPr bwMode="auto">
        <a:xfrm>
          <a:off x="6896100" y="3401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58</xdr:row>
      <xdr:rowOff>464608</xdr:rowOff>
    </xdr:from>
    <xdr:ext cx="304800" cy="304800"/>
    <xdr:sp macro="" textlink="">
      <xdr:nvSpPr>
        <xdr:cNvPr id="467" name="AutoShape 5" descr="Álcool Étilico Hidratado 70° 1L TUPI">
          <a:extLst>
            <a:ext uri="{FF2B5EF4-FFF2-40B4-BE49-F238E27FC236}">
              <a16:creationId xmlns:a16="http://schemas.microsoft.com/office/drawing/2014/main" id="{23C14E14-EEC5-4C29-B056-AFB33622536C}"/>
            </a:ext>
          </a:extLst>
        </xdr:cNvPr>
        <xdr:cNvSpPr>
          <a:spLocks noChangeAspect="1" noChangeArrowheads="1"/>
        </xdr:cNvSpPr>
      </xdr:nvSpPr>
      <xdr:spPr bwMode="auto">
        <a:xfrm>
          <a:off x="7830608"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58</xdr:row>
      <xdr:rowOff>464608</xdr:rowOff>
    </xdr:from>
    <xdr:ext cx="304800" cy="304800"/>
    <xdr:sp macro="" textlink="">
      <xdr:nvSpPr>
        <xdr:cNvPr id="468" name="AutoShape 5" descr="Álcool Étilico Hidratado 70° 1L TUPI">
          <a:extLst>
            <a:ext uri="{FF2B5EF4-FFF2-40B4-BE49-F238E27FC236}">
              <a16:creationId xmlns:a16="http://schemas.microsoft.com/office/drawing/2014/main" id="{ADDAEB88-B200-4123-8FAD-15E0A2BD5032}"/>
            </a:ext>
          </a:extLst>
        </xdr:cNvPr>
        <xdr:cNvSpPr>
          <a:spLocks noChangeAspect="1" noChangeArrowheads="1"/>
        </xdr:cNvSpPr>
      </xdr:nvSpPr>
      <xdr:spPr bwMode="auto">
        <a:xfrm>
          <a:off x="7830608"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469" name="AutoShape 5" descr="Álcool Étilico Hidratado 70° 1L TUPI">
          <a:extLst>
            <a:ext uri="{FF2B5EF4-FFF2-40B4-BE49-F238E27FC236}">
              <a16:creationId xmlns:a16="http://schemas.microsoft.com/office/drawing/2014/main" id="{C72FD968-6C91-4502-B7BA-49FE90681FB6}"/>
            </a:ext>
          </a:extLst>
        </xdr:cNvPr>
        <xdr:cNvSpPr>
          <a:spLocks noChangeAspect="1" noChangeArrowheads="1"/>
        </xdr:cNvSpPr>
      </xdr:nvSpPr>
      <xdr:spPr bwMode="auto">
        <a:xfrm>
          <a:off x="6896100" y="3401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57</xdr:row>
      <xdr:rowOff>464608</xdr:rowOff>
    </xdr:from>
    <xdr:ext cx="304800" cy="304800"/>
    <xdr:sp macro="" textlink="">
      <xdr:nvSpPr>
        <xdr:cNvPr id="470" name="AutoShape 5" descr="Álcool Étilico Hidratado 70° 1L TUPI">
          <a:extLst>
            <a:ext uri="{FF2B5EF4-FFF2-40B4-BE49-F238E27FC236}">
              <a16:creationId xmlns:a16="http://schemas.microsoft.com/office/drawing/2014/main" id="{59A737D0-7E1C-48C0-84E3-D2662EABD674}"/>
            </a:ext>
          </a:extLst>
        </xdr:cNvPr>
        <xdr:cNvSpPr>
          <a:spLocks noChangeAspect="1" noChangeArrowheads="1"/>
        </xdr:cNvSpPr>
      </xdr:nvSpPr>
      <xdr:spPr bwMode="auto">
        <a:xfrm>
          <a:off x="7203017" y="33535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57</xdr:row>
      <xdr:rowOff>464608</xdr:rowOff>
    </xdr:from>
    <xdr:ext cx="304800" cy="304800"/>
    <xdr:sp macro="" textlink="">
      <xdr:nvSpPr>
        <xdr:cNvPr id="471" name="AutoShape 5" descr="Álcool Étilico Hidratado 70° 1L TUPI">
          <a:extLst>
            <a:ext uri="{FF2B5EF4-FFF2-40B4-BE49-F238E27FC236}">
              <a16:creationId xmlns:a16="http://schemas.microsoft.com/office/drawing/2014/main" id="{82426DEA-E4DE-4640-842D-D02FCDF2C764}"/>
            </a:ext>
          </a:extLst>
        </xdr:cNvPr>
        <xdr:cNvSpPr>
          <a:spLocks noChangeAspect="1" noChangeArrowheads="1"/>
        </xdr:cNvSpPr>
      </xdr:nvSpPr>
      <xdr:spPr bwMode="auto">
        <a:xfrm>
          <a:off x="7830608" y="33535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57</xdr:row>
      <xdr:rowOff>464608</xdr:rowOff>
    </xdr:from>
    <xdr:ext cx="304800" cy="304800"/>
    <xdr:sp macro="" textlink="">
      <xdr:nvSpPr>
        <xdr:cNvPr id="472" name="AutoShape 5" descr="Álcool Étilico Hidratado 70° 1L TUPI">
          <a:extLst>
            <a:ext uri="{FF2B5EF4-FFF2-40B4-BE49-F238E27FC236}">
              <a16:creationId xmlns:a16="http://schemas.microsoft.com/office/drawing/2014/main" id="{D3E97162-381C-4389-84FA-4B398FA175CF}"/>
            </a:ext>
          </a:extLst>
        </xdr:cNvPr>
        <xdr:cNvSpPr>
          <a:spLocks noChangeAspect="1" noChangeArrowheads="1"/>
        </xdr:cNvSpPr>
      </xdr:nvSpPr>
      <xdr:spPr bwMode="auto">
        <a:xfrm>
          <a:off x="7830608" y="33535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473" name="AutoShape 5" descr="Álcool Étilico Hidratado 70° 1L TUPI">
          <a:extLst>
            <a:ext uri="{FF2B5EF4-FFF2-40B4-BE49-F238E27FC236}">
              <a16:creationId xmlns:a16="http://schemas.microsoft.com/office/drawing/2014/main" id="{7763C73E-D496-4C8D-B275-3C9BADDFBC1D}"/>
            </a:ext>
          </a:extLst>
        </xdr:cNvPr>
        <xdr:cNvSpPr>
          <a:spLocks noChangeAspect="1" noChangeArrowheads="1"/>
        </xdr:cNvSpPr>
      </xdr:nvSpPr>
      <xdr:spPr bwMode="auto">
        <a:xfrm>
          <a:off x="7203017"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58</xdr:row>
      <xdr:rowOff>464608</xdr:rowOff>
    </xdr:from>
    <xdr:ext cx="304800" cy="304800"/>
    <xdr:sp macro="" textlink="">
      <xdr:nvSpPr>
        <xdr:cNvPr id="474" name="AutoShape 5" descr="Álcool Étilico Hidratado 70° 1L TUPI">
          <a:extLst>
            <a:ext uri="{FF2B5EF4-FFF2-40B4-BE49-F238E27FC236}">
              <a16:creationId xmlns:a16="http://schemas.microsoft.com/office/drawing/2014/main" id="{839D269A-DD08-4C46-99D0-068F863ED43F}"/>
            </a:ext>
          </a:extLst>
        </xdr:cNvPr>
        <xdr:cNvSpPr>
          <a:spLocks noChangeAspect="1" noChangeArrowheads="1"/>
        </xdr:cNvSpPr>
      </xdr:nvSpPr>
      <xdr:spPr bwMode="auto">
        <a:xfrm>
          <a:off x="7830608"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58</xdr:row>
      <xdr:rowOff>464608</xdr:rowOff>
    </xdr:from>
    <xdr:ext cx="304800" cy="304800"/>
    <xdr:sp macro="" textlink="">
      <xdr:nvSpPr>
        <xdr:cNvPr id="475" name="AutoShape 5" descr="Álcool Étilico Hidratado 70° 1L TUPI">
          <a:extLst>
            <a:ext uri="{FF2B5EF4-FFF2-40B4-BE49-F238E27FC236}">
              <a16:creationId xmlns:a16="http://schemas.microsoft.com/office/drawing/2014/main" id="{31E00443-6600-4649-BCC2-D501AB986E1C}"/>
            </a:ext>
          </a:extLst>
        </xdr:cNvPr>
        <xdr:cNvSpPr>
          <a:spLocks noChangeAspect="1" noChangeArrowheads="1"/>
        </xdr:cNvSpPr>
      </xdr:nvSpPr>
      <xdr:spPr bwMode="auto">
        <a:xfrm>
          <a:off x="7830608"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58</xdr:row>
      <xdr:rowOff>464608</xdr:rowOff>
    </xdr:from>
    <xdr:ext cx="304800" cy="304800"/>
    <xdr:sp macro="" textlink="">
      <xdr:nvSpPr>
        <xdr:cNvPr id="476" name="AutoShape 5" descr="Álcool Étilico Hidratado 70° 1L TUPI">
          <a:extLst>
            <a:ext uri="{FF2B5EF4-FFF2-40B4-BE49-F238E27FC236}">
              <a16:creationId xmlns:a16="http://schemas.microsoft.com/office/drawing/2014/main" id="{738B08D2-4256-46A5-9FD1-6A15688A5E20}"/>
            </a:ext>
          </a:extLst>
        </xdr:cNvPr>
        <xdr:cNvSpPr>
          <a:spLocks noChangeAspect="1" noChangeArrowheads="1"/>
        </xdr:cNvSpPr>
      </xdr:nvSpPr>
      <xdr:spPr bwMode="auto">
        <a:xfrm>
          <a:off x="7830608"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58</xdr:row>
      <xdr:rowOff>464608</xdr:rowOff>
    </xdr:from>
    <xdr:ext cx="304800" cy="304800"/>
    <xdr:sp macro="" textlink="">
      <xdr:nvSpPr>
        <xdr:cNvPr id="477" name="AutoShape 5" descr="Álcool Étilico Hidratado 70° 1L TUPI">
          <a:extLst>
            <a:ext uri="{FF2B5EF4-FFF2-40B4-BE49-F238E27FC236}">
              <a16:creationId xmlns:a16="http://schemas.microsoft.com/office/drawing/2014/main" id="{D8B3DB19-3981-4106-B453-2639BF625791}"/>
            </a:ext>
          </a:extLst>
        </xdr:cNvPr>
        <xdr:cNvSpPr>
          <a:spLocks noChangeAspect="1" noChangeArrowheads="1"/>
        </xdr:cNvSpPr>
      </xdr:nvSpPr>
      <xdr:spPr bwMode="auto">
        <a:xfrm>
          <a:off x="7830608"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478" name="AutoShape 5" descr="Álcool Étilico Hidratado 70° 1L TUPI">
          <a:extLst>
            <a:ext uri="{FF2B5EF4-FFF2-40B4-BE49-F238E27FC236}">
              <a16:creationId xmlns:a16="http://schemas.microsoft.com/office/drawing/2014/main" id="{1030E30A-40B8-415C-88CE-6D68880D55A8}"/>
            </a:ext>
          </a:extLst>
        </xdr:cNvPr>
        <xdr:cNvSpPr>
          <a:spLocks noChangeAspect="1" noChangeArrowheads="1"/>
        </xdr:cNvSpPr>
      </xdr:nvSpPr>
      <xdr:spPr bwMode="auto">
        <a:xfrm>
          <a:off x="6896100" y="3401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0</xdr:rowOff>
    </xdr:from>
    <xdr:ext cx="304800" cy="304800"/>
    <xdr:sp macro="" textlink="">
      <xdr:nvSpPr>
        <xdr:cNvPr id="479" name="AutoShape 5" descr="Álcool Étilico Hidratado 70° 1L TUPI">
          <a:extLst>
            <a:ext uri="{FF2B5EF4-FFF2-40B4-BE49-F238E27FC236}">
              <a16:creationId xmlns:a16="http://schemas.microsoft.com/office/drawing/2014/main" id="{793FE327-643B-4D30-A1D2-A5BE5816AB11}"/>
            </a:ext>
          </a:extLst>
        </xdr:cNvPr>
        <xdr:cNvSpPr>
          <a:spLocks noChangeAspect="1" noChangeArrowheads="1"/>
        </xdr:cNvSpPr>
      </xdr:nvSpPr>
      <xdr:spPr bwMode="auto">
        <a:xfrm>
          <a:off x="6896100" y="33623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480" name="AutoShape 5" descr="Álcool Étilico Hidratado 70° 1L TUPI">
          <a:extLst>
            <a:ext uri="{FF2B5EF4-FFF2-40B4-BE49-F238E27FC236}">
              <a16:creationId xmlns:a16="http://schemas.microsoft.com/office/drawing/2014/main" id="{6EE2C922-D052-47C1-A1F7-196D3FEC14E5}"/>
            </a:ext>
          </a:extLst>
        </xdr:cNvPr>
        <xdr:cNvSpPr>
          <a:spLocks noChangeAspect="1" noChangeArrowheads="1"/>
        </xdr:cNvSpPr>
      </xdr:nvSpPr>
      <xdr:spPr bwMode="auto">
        <a:xfrm>
          <a:off x="6896100" y="3401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481" name="AutoShape 5" descr="Álcool Étilico Hidratado 70° 1L TUPI">
          <a:extLst>
            <a:ext uri="{FF2B5EF4-FFF2-40B4-BE49-F238E27FC236}">
              <a16:creationId xmlns:a16="http://schemas.microsoft.com/office/drawing/2014/main" id="{13BA24B3-5A1F-4335-949F-D3B7F0065065}"/>
            </a:ext>
          </a:extLst>
        </xdr:cNvPr>
        <xdr:cNvSpPr>
          <a:spLocks noChangeAspect="1" noChangeArrowheads="1"/>
        </xdr:cNvSpPr>
      </xdr:nvSpPr>
      <xdr:spPr bwMode="auto">
        <a:xfrm>
          <a:off x="6896100" y="3401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0</xdr:rowOff>
    </xdr:from>
    <xdr:ext cx="304800" cy="304800"/>
    <xdr:sp macro="" textlink="">
      <xdr:nvSpPr>
        <xdr:cNvPr id="482" name="AutoShape 5" descr="Álcool Étilico Hidratado 70° 1L TUPI">
          <a:extLst>
            <a:ext uri="{FF2B5EF4-FFF2-40B4-BE49-F238E27FC236}">
              <a16:creationId xmlns:a16="http://schemas.microsoft.com/office/drawing/2014/main" id="{11B4BEC0-6068-4E41-9B55-056103143278}"/>
            </a:ext>
          </a:extLst>
        </xdr:cNvPr>
        <xdr:cNvSpPr>
          <a:spLocks noChangeAspect="1" noChangeArrowheads="1"/>
        </xdr:cNvSpPr>
      </xdr:nvSpPr>
      <xdr:spPr bwMode="auto">
        <a:xfrm>
          <a:off x="6896100" y="33623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483" name="AutoShape 5" descr="Álcool Étilico Hidratado 70° 1L TUPI">
          <a:extLst>
            <a:ext uri="{FF2B5EF4-FFF2-40B4-BE49-F238E27FC236}">
              <a16:creationId xmlns:a16="http://schemas.microsoft.com/office/drawing/2014/main" id="{9CFA34D9-C98E-4B5B-90F9-86F2E0BACE76}"/>
            </a:ext>
          </a:extLst>
        </xdr:cNvPr>
        <xdr:cNvSpPr>
          <a:spLocks noChangeAspect="1" noChangeArrowheads="1"/>
        </xdr:cNvSpPr>
      </xdr:nvSpPr>
      <xdr:spPr bwMode="auto">
        <a:xfrm>
          <a:off x="6896100" y="3401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484" name="AutoShape 5" descr="Álcool Étilico Hidratado 70° 1L TUPI">
          <a:extLst>
            <a:ext uri="{FF2B5EF4-FFF2-40B4-BE49-F238E27FC236}">
              <a16:creationId xmlns:a16="http://schemas.microsoft.com/office/drawing/2014/main" id="{601182EE-EB01-48A3-87FF-8B0C8251BF73}"/>
            </a:ext>
          </a:extLst>
        </xdr:cNvPr>
        <xdr:cNvSpPr>
          <a:spLocks noChangeAspect="1" noChangeArrowheads="1"/>
        </xdr:cNvSpPr>
      </xdr:nvSpPr>
      <xdr:spPr bwMode="auto">
        <a:xfrm>
          <a:off x="6896100" y="3401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0</xdr:rowOff>
    </xdr:from>
    <xdr:ext cx="304800" cy="304800"/>
    <xdr:sp macro="" textlink="">
      <xdr:nvSpPr>
        <xdr:cNvPr id="485" name="AutoShape 5" descr="Álcool Étilico Hidratado 70° 1L TUPI">
          <a:extLst>
            <a:ext uri="{FF2B5EF4-FFF2-40B4-BE49-F238E27FC236}">
              <a16:creationId xmlns:a16="http://schemas.microsoft.com/office/drawing/2014/main" id="{40A0BAAE-C47B-4B05-9C41-6D2CA5FF17ED}"/>
            </a:ext>
          </a:extLst>
        </xdr:cNvPr>
        <xdr:cNvSpPr>
          <a:spLocks noChangeAspect="1" noChangeArrowheads="1"/>
        </xdr:cNvSpPr>
      </xdr:nvSpPr>
      <xdr:spPr bwMode="auto">
        <a:xfrm>
          <a:off x="6896100" y="33623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486" name="AutoShape 5" descr="Álcool Étilico Hidratado 70° 1L TUPI">
          <a:extLst>
            <a:ext uri="{FF2B5EF4-FFF2-40B4-BE49-F238E27FC236}">
              <a16:creationId xmlns:a16="http://schemas.microsoft.com/office/drawing/2014/main" id="{7249EBA5-C4F8-453C-8436-09899E7CE94A}"/>
            </a:ext>
          </a:extLst>
        </xdr:cNvPr>
        <xdr:cNvSpPr>
          <a:spLocks noChangeAspect="1" noChangeArrowheads="1"/>
        </xdr:cNvSpPr>
      </xdr:nvSpPr>
      <xdr:spPr bwMode="auto">
        <a:xfrm>
          <a:off x="6896100" y="3401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487" name="AutoShape 5" descr="Álcool Étilico Hidratado 70° 1L TUPI">
          <a:extLst>
            <a:ext uri="{FF2B5EF4-FFF2-40B4-BE49-F238E27FC236}">
              <a16:creationId xmlns:a16="http://schemas.microsoft.com/office/drawing/2014/main" id="{42A5F352-2FA8-4B7E-943B-F5F990EDE9E8}"/>
            </a:ext>
          </a:extLst>
        </xdr:cNvPr>
        <xdr:cNvSpPr>
          <a:spLocks noChangeAspect="1" noChangeArrowheads="1"/>
        </xdr:cNvSpPr>
      </xdr:nvSpPr>
      <xdr:spPr bwMode="auto">
        <a:xfrm>
          <a:off x="6896100" y="3401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488" name="AutoShape 5" descr="Álcool Étilico Hidratado 70° 1L TUPI">
          <a:extLst>
            <a:ext uri="{FF2B5EF4-FFF2-40B4-BE49-F238E27FC236}">
              <a16:creationId xmlns:a16="http://schemas.microsoft.com/office/drawing/2014/main" id="{7097248E-426C-432F-966A-6F2E59CF0154}"/>
            </a:ext>
          </a:extLst>
        </xdr:cNvPr>
        <xdr:cNvSpPr>
          <a:spLocks noChangeAspect="1" noChangeArrowheads="1"/>
        </xdr:cNvSpPr>
      </xdr:nvSpPr>
      <xdr:spPr bwMode="auto">
        <a:xfrm>
          <a:off x="6896100" y="3401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489" name="AutoShape 5" descr="Álcool Étilico Hidratado 70° 1L TUPI">
          <a:extLst>
            <a:ext uri="{FF2B5EF4-FFF2-40B4-BE49-F238E27FC236}">
              <a16:creationId xmlns:a16="http://schemas.microsoft.com/office/drawing/2014/main" id="{FA755910-E263-4666-8394-FBF855EEA027}"/>
            </a:ext>
          </a:extLst>
        </xdr:cNvPr>
        <xdr:cNvSpPr>
          <a:spLocks noChangeAspect="1" noChangeArrowheads="1"/>
        </xdr:cNvSpPr>
      </xdr:nvSpPr>
      <xdr:spPr bwMode="auto">
        <a:xfrm>
          <a:off x="7203017"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490" name="AutoShape 5" descr="Álcool Étilico Hidratado 70° 1L TUPI">
          <a:extLst>
            <a:ext uri="{FF2B5EF4-FFF2-40B4-BE49-F238E27FC236}">
              <a16:creationId xmlns:a16="http://schemas.microsoft.com/office/drawing/2014/main" id="{A4103947-9F8F-4858-8A8F-4C66A29A31FE}"/>
            </a:ext>
          </a:extLst>
        </xdr:cNvPr>
        <xdr:cNvSpPr>
          <a:spLocks noChangeAspect="1" noChangeArrowheads="1"/>
        </xdr:cNvSpPr>
      </xdr:nvSpPr>
      <xdr:spPr bwMode="auto">
        <a:xfrm>
          <a:off x="7203017"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491" name="AutoShape 5" descr="Álcool Étilico Hidratado 70° 1L TUPI">
          <a:extLst>
            <a:ext uri="{FF2B5EF4-FFF2-40B4-BE49-F238E27FC236}">
              <a16:creationId xmlns:a16="http://schemas.microsoft.com/office/drawing/2014/main" id="{BEA1EB56-08AA-4A7A-862B-A6B0AAF6C8C2}"/>
            </a:ext>
          </a:extLst>
        </xdr:cNvPr>
        <xdr:cNvSpPr>
          <a:spLocks noChangeAspect="1" noChangeArrowheads="1"/>
        </xdr:cNvSpPr>
      </xdr:nvSpPr>
      <xdr:spPr bwMode="auto">
        <a:xfrm>
          <a:off x="7203017"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492" name="AutoShape 5" descr="Álcool Étilico Hidratado 70° 1L TUPI">
          <a:extLst>
            <a:ext uri="{FF2B5EF4-FFF2-40B4-BE49-F238E27FC236}">
              <a16:creationId xmlns:a16="http://schemas.microsoft.com/office/drawing/2014/main" id="{1327723C-9A24-458A-B168-5545D37DD031}"/>
            </a:ext>
          </a:extLst>
        </xdr:cNvPr>
        <xdr:cNvSpPr>
          <a:spLocks noChangeAspect="1" noChangeArrowheads="1"/>
        </xdr:cNvSpPr>
      </xdr:nvSpPr>
      <xdr:spPr bwMode="auto">
        <a:xfrm>
          <a:off x="7203017"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58</xdr:row>
      <xdr:rowOff>464608</xdr:rowOff>
    </xdr:from>
    <xdr:ext cx="304800" cy="304800"/>
    <xdr:sp macro="" textlink="">
      <xdr:nvSpPr>
        <xdr:cNvPr id="493" name="AutoShape 5" descr="Álcool Étilico Hidratado 70° 1L TUPI">
          <a:extLst>
            <a:ext uri="{FF2B5EF4-FFF2-40B4-BE49-F238E27FC236}">
              <a16:creationId xmlns:a16="http://schemas.microsoft.com/office/drawing/2014/main" id="{BCCD487B-3FE2-44BA-9FC4-2DE2799D0F1D}"/>
            </a:ext>
          </a:extLst>
        </xdr:cNvPr>
        <xdr:cNvSpPr>
          <a:spLocks noChangeAspect="1" noChangeArrowheads="1"/>
        </xdr:cNvSpPr>
      </xdr:nvSpPr>
      <xdr:spPr bwMode="auto">
        <a:xfrm>
          <a:off x="7830608"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494" name="AutoShape 5" descr="Álcool Étilico Hidratado 70° 1L TUPI">
          <a:extLst>
            <a:ext uri="{FF2B5EF4-FFF2-40B4-BE49-F238E27FC236}">
              <a16:creationId xmlns:a16="http://schemas.microsoft.com/office/drawing/2014/main" id="{6EDBCBB1-AC00-438F-9DEA-2E8415530BB4}"/>
            </a:ext>
          </a:extLst>
        </xdr:cNvPr>
        <xdr:cNvSpPr>
          <a:spLocks noChangeAspect="1" noChangeArrowheads="1"/>
        </xdr:cNvSpPr>
      </xdr:nvSpPr>
      <xdr:spPr bwMode="auto">
        <a:xfrm>
          <a:off x="6896100" y="3401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495" name="AutoShape 5" descr="Álcool Étilico Hidratado 70° 1L TUPI">
          <a:extLst>
            <a:ext uri="{FF2B5EF4-FFF2-40B4-BE49-F238E27FC236}">
              <a16:creationId xmlns:a16="http://schemas.microsoft.com/office/drawing/2014/main" id="{A5EBB1AF-1155-4CDB-8A9A-AC9111EF0FA4}"/>
            </a:ext>
          </a:extLst>
        </xdr:cNvPr>
        <xdr:cNvSpPr>
          <a:spLocks noChangeAspect="1" noChangeArrowheads="1"/>
        </xdr:cNvSpPr>
      </xdr:nvSpPr>
      <xdr:spPr bwMode="auto">
        <a:xfrm>
          <a:off x="6896100" y="3401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58</xdr:row>
      <xdr:rowOff>464608</xdr:rowOff>
    </xdr:from>
    <xdr:ext cx="304800" cy="304800"/>
    <xdr:sp macro="" textlink="">
      <xdr:nvSpPr>
        <xdr:cNvPr id="496" name="AutoShape 5" descr="Álcool Étilico Hidratado 70° 1L TUPI">
          <a:extLst>
            <a:ext uri="{FF2B5EF4-FFF2-40B4-BE49-F238E27FC236}">
              <a16:creationId xmlns:a16="http://schemas.microsoft.com/office/drawing/2014/main" id="{C556AF13-815C-4532-863D-81A0595AC448}"/>
            </a:ext>
          </a:extLst>
        </xdr:cNvPr>
        <xdr:cNvSpPr>
          <a:spLocks noChangeAspect="1" noChangeArrowheads="1"/>
        </xdr:cNvSpPr>
      </xdr:nvSpPr>
      <xdr:spPr bwMode="auto">
        <a:xfrm>
          <a:off x="7830608"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497" name="AutoShape 5" descr="Álcool Étilico Hidratado 70° 1L TUPI">
          <a:extLst>
            <a:ext uri="{FF2B5EF4-FFF2-40B4-BE49-F238E27FC236}">
              <a16:creationId xmlns:a16="http://schemas.microsoft.com/office/drawing/2014/main" id="{765A912C-A827-44E7-863F-9293F56489C4}"/>
            </a:ext>
          </a:extLst>
        </xdr:cNvPr>
        <xdr:cNvSpPr>
          <a:spLocks noChangeAspect="1" noChangeArrowheads="1"/>
        </xdr:cNvSpPr>
      </xdr:nvSpPr>
      <xdr:spPr bwMode="auto">
        <a:xfrm>
          <a:off x="7203017"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57</xdr:row>
      <xdr:rowOff>464608</xdr:rowOff>
    </xdr:from>
    <xdr:ext cx="304800" cy="304800"/>
    <xdr:sp macro="" textlink="">
      <xdr:nvSpPr>
        <xdr:cNvPr id="498" name="AutoShape 5" descr="Álcool Étilico Hidratado 70° 1L TUPI">
          <a:extLst>
            <a:ext uri="{FF2B5EF4-FFF2-40B4-BE49-F238E27FC236}">
              <a16:creationId xmlns:a16="http://schemas.microsoft.com/office/drawing/2014/main" id="{C52D617E-7BB3-4C1D-BCBF-7E170D88544F}"/>
            </a:ext>
          </a:extLst>
        </xdr:cNvPr>
        <xdr:cNvSpPr>
          <a:spLocks noChangeAspect="1" noChangeArrowheads="1"/>
        </xdr:cNvSpPr>
      </xdr:nvSpPr>
      <xdr:spPr bwMode="auto">
        <a:xfrm>
          <a:off x="7203017" y="33535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499" name="AutoShape 5" descr="Álcool Étilico Hidratado 70° 1L TUPI">
          <a:extLst>
            <a:ext uri="{FF2B5EF4-FFF2-40B4-BE49-F238E27FC236}">
              <a16:creationId xmlns:a16="http://schemas.microsoft.com/office/drawing/2014/main" id="{27431302-C2A4-40FA-8FFF-4A21E53445E9}"/>
            </a:ext>
          </a:extLst>
        </xdr:cNvPr>
        <xdr:cNvSpPr>
          <a:spLocks noChangeAspect="1" noChangeArrowheads="1"/>
        </xdr:cNvSpPr>
      </xdr:nvSpPr>
      <xdr:spPr bwMode="auto">
        <a:xfrm>
          <a:off x="6896100" y="3401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500" name="AutoShape 5" descr="Álcool Étilico Hidratado 70° 1L TUPI">
          <a:extLst>
            <a:ext uri="{FF2B5EF4-FFF2-40B4-BE49-F238E27FC236}">
              <a16:creationId xmlns:a16="http://schemas.microsoft.com/office/drawing/2014/main" id="{EDDD68B1-744C-47DD-82C0-2ABED88AEC79}"/>
            </a:ext>
          </a:extLst>
        </xdr:cNvPr>
        <xdr:cNvSpPr>
          <a:spLocks noChangeAspect="1" noChangeArrowheads="1"/>
        </xdr:cNvSpPr>
      </xdr:nvSpPr>
      <xdr:spPr bwMode="auto">
        <a:xfrm>
          <a:off x="6896100" y="3401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58</xdr:row>
      <xdr:rowOff>464608</xdr:rowOff>
    </xdr:from>
    <xdr:ext cx="304800" cy="304800"/>
    <xdr:sp macro="" textlink="">
      <xdr:nvSpPr>
        <xdr:cNvPr id="501" name="AutoShape 5" descr="Álcool Étilico Hidratado 70° 1L TUPI">
          <a:extLst>
            <a:ext uri="{FF2B5EF4-FFF2-40B4-BE49-F238E27FC236}">
              <a16:creationId xmlns:a16="http://schemas.microsoft.com/office/drawing/2014/main" id="{F3EAA5E9-7AB3-4273-AC5A-692675117292}"/>
            </a:ext>
          </a:extLst>
        </xdr:cNvPr>
        <xdr:cNvSpPr>
          <a:spLocks noChangeAspect="1" noChangeArrowheads="1"/>
        </xdr:cNvSpPr>
      </xdr:nvSpPr>
      <xdr:spPr bwMode="auto">
        <a:xfrm>
          <a:off x="7830608"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58</xdr:row>
      <xdr:rowOff>464608</xdr:rowOff>
    </xdr:from>
    <xdr:ext cx="304800" cy="304800"/>
    <xdr:sp macro="" textlink="">
      <xdr:nvSpPr>
        <xdr:cNvPr id="502" name="AutoShape 5" descr="Álcool Étilico Hidratado 70° 1L TUPI">
          <a:extLst>
            <a:ext uri="{FF2B5EF4-FFF2-40B4-BE49-F238E27FC236}">
              <a16:creationId xmlns:a16="http://schemas.microsoft.com/office/drawing/2014/main" id="{7C4D94FF-E995-4438-9577-4603CC48E724}"/>
            </a:ext>
          </a:extLst>
        </xdr:cNvPr>
        <xdr:cNvSpPr>
          <a:spLocks noChangeAspect="1" noChangeArrowheads="1"/>
        </xdr:cNvSpPr>
      </xdr:nvSpPr>
      <xdr:spPr bwMode="auto">
        <a:xfrm>
          <a:off x="7830608"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503" name="AutoShape 5" descr="Álcool Étilico Hidratado 70° 1L TUPI">
          <a:extLst>
            <a:ext uri="{FF2B5EF4-FFF2-40B4-BE49-F238E27FC236}">
              <a16:creationId xmlns:a16="http://schemas.microsoft.com/office/drawing/2014/main" id="{ED8269C5-35C6-452A-A8C8-C74DD0335ED9}"/>
            </a:ext>
          </a:extLst>
        </xdr:cNvPr>
        <xdr:cNvSpPr>
          <a:spLocks noChangeAspect="1" noChangeArrowheads="1"/>
        </xdr:cNvSpPr>
      </xdr:nvSpPr>
      <xdr:spPr bwMode="auto">
        <a:xfrm>
          <a:off x="6896100" y="3401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57</xdr:row>
      <xdr:rowOff>464608</xdr:rowOff>
    </xdr:from>
    <xdr:ext cx="304800" cy="304800"/>
    <xdr:sp macro="" textlink="">
      <xdr:nvSpPr>
        <xdr:cNvPr id="504" name="AutoShape 5" descr="Álcool Étilico Hidratado 70° 1L TUPI">
          <a:extLst>
            <a:ext uri="{FF2B5EF4-FFF2-40B4-BE49-F238E27FC236}">
              <a16:creationId xmlns:a16="http://schemas.microsoft.com/office/drawing/2014/main" id="{E6D6096B-DDF9-4322-B9E1-266BAF3E8722}"/>
            </a:ext>
          </a:extLst>
        </xdr:cNvPr>
        <xdr:cNvSpPr>
          <a:spLocks noChangeAspect="1" noChangeArrowheads="1"/>
        </xdr:cNvSpPr>
      </xdr:nvSpPr>
      <xdr:spPr bwMode="auto">
        <a:xfrm>
          <a:off x="7203017" y="33535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57</xdr:row>
      <xdr:rowOff>464608</xdr:rowOff>
    </xdr:from>
    <xdr:ext cx="304800" cy="304800"/>
    <xdr:sp macro="" textlink="">
      <xdr:nvSpPr>
        <xdr:cNvPr id="505" name="AutoShape 5" descr="Álcool Étilico Hidratado 70° 1L TUPI">
          <a:extLst>
            <a:ext uri="{FF2B5EF4-FFF2-40B4-BE49-F238E27FC236}">
              <a16:creationId xmlns:a16="http://schemas.microsoft.com/office/drawing/2014/main" id="{52037D95-8D16-4C25-A903-75509C939E96}"/>
            </a:ext>
          </a:extLst>
        </xdr:cNvPr>
        <xdr:cNvSpPr>
          <a:spLocks noChangeAspect="1" noChangeArrowheads="1"/>
        </xdr:cNvSpPr>
      </xdr:nvSpPr>
      <xdr:spPr bwMode="auto">
        <a:xfrm>
          <a:off x="7830608" y="33535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57</xdr:row>
      <xdr:rowOff>464608</xdr:rowOff>
    </xdr:from>
    <xdr:ext cx="304800" cy="304800"/>
    <xdr:sp macro="" textlink="">
      <xdr:nvSpPr>
        <xdr:cNvPr id="506" name="AutoShape 5" descr="Álcool Étilico Hidratado 70° 1L TUPI">
          <a:extLst>
            <a:ext uri="{FF2B5EF4-FFF2-40B4-BE49-F238E27FC236}">
              <a16:creationId xmlns:a16="http://schemas.microsoft.com/office/drawing/2014/main" id="{8A306DD4-2444-493D-976D-A1DED7DEEFC3}"/>
            </a:ext>
          </a:extLst>
        </xdr:cNvPr>
        <xdr:cNvSpPr>
          <a:spLocks noChangeAspect="1" noChangeArrowheads="1"/>
        </xdr:cNvSpPr>
      </xdr:nvSpPr>
      <xdr:spPr bwMode="auto">
        <a:xfrm>
          <a:off x="7830608" y="33535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507" name="AutoShape 5" descr="Álcool Étilico Hidratado 70° 1L TUPI">
          <a:extLst>
            <a:ext uri="{FF2B5EF4-FFF2-40B4-BE49-F238E27FC236}">
              <a16:creationId xmlns:a16="http://schemas.microsoft.com/office/drawing/2014/main" id="{3CAA9C4B-84B4-4EA4-80C1-2C3364964C2F}"/>
            </a:ext>
          </a:extLst>
        </xdr:cNvPr>
        <xdr:cNvSpPr>
          <a:spLocks noChangeAspect="1" noChangeArrowheads="1"/>
        </xdr:cNvSpPr>
      </xdr:nvSpPr>
      <xdr:spPr bwMode="auto">
        <a:xfrm>
          <a:off x="7203017"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58</xdr:row>
      <xdr:rowOff>464608</xdr:rowOff>
    </xdr:from>
    <xdr:ext cx="304800" cy="304800"/>
    <xdr:sp macro="" textlink="">
      <xdr:nvSpPr>
        <xdr:cNvPr id="508" name="AutoShape 5" descr="Álcool Étilico Hidratado 70° 1L TUPI">
          <a:extLst>
            <a:ext uri="{FF2B5EF4-FFF2-40B4-BE49-F238E27FC236}">
              <a16:creationId xmlns:a16="http://schemas.microsoft.com/office/drawing/2014/main" id="{2DBE3014-22C6-4EE1-907A-7E19925F7439}"/>
            </a:ext>
          </a:extLst>
        </xdr:cNvPr>
        <xdr:cNvSpPr>
          <a:spLocks noChangeAspect="1" noChangeArrowheads="1"/>
        </xdr:cNvSpPr>
      </xdr:nvSpPr>
      <xdr:spPr bwMode="auto">
        <a:xfrm>
          <a:off x="7830608"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58</xdr:row>
      <xdr:rowOff>464608</xdr:rowOff>
    </xdr:from>
    <xdr:ext cx="304800" cy="304800"/>
    <xdr:sp macro="" textlink="">
      <xdr:nvSpPr>
        <xdr:cNvPr id="509" name="AutoShape 5" descr="Álcool Étilico Hidratado 70° 1L TUPI">
          <a:extLst>
            <a:ext uri="{FF2B5EF4-FFF2-40B4-BE49-F238E27FC236}">
              <a16:creationId xmlns:a16="http://schemas.microsoft.com/office/drawing/2014/main" id="{6C770853-5B6C-488D-A1DA-BBAEE8D7A1B2}"/>
            </a:ext>
          </a:extLst>
        </xdr:cNvPr>
        <xdr:cNvSpPr>
          <a:spLocks noChangeAspect="1" noChangeArrowheads="1"/>
        </xdr:cNvSpPr>
      </xdr:nvSpPr>
      <xdr:spPr bwMode="auto">
        <a:xfrm>
          <a:off x="7830608"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58</xdr:row>
      <xdr:rowOff>464608</xdr:rowOff>
    </xdr:from>
    <xdr:ext cx="304800" cy="304800"/>
    <xdr:sp macro="" textlink="">
      <xdr:nvSpPr>
        <xdr:cNvPr id="510" name="AutoShape 5" descr="Álcool Étilico Hidratado 70° 1L TUPI">
          <a:extLst>
            <a:ext uri="{FF2B5EF4-FFF2-40B4-BE49-F238E27FC236}">
              <a16:creationId xmlns:a16="http://schemas.microsoft.com/office/drawing/2014/main" id="{DAAD0D5D-E779-4846-B970-13E50DD46D5D}"/>
            </a:ext>
          </a:extLst>
        </xdr:cNvPr>
        <xdr:cNvSpPr>
          <a:spLocks noChangeAspect="1" noChangeArrowheads="1"/>
        </xdr:cNvSpPr>
      </xdr:nvSpPr>
      <xdr:spPr bwMode="auto">
        <a:xfrm>
          <a:off x="7830608"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58</xdr:row>
      <xdr:rowOff>464608</xdr:rowOff>
    </xdr:from>
    <xdr:ext cx="304800" cy="304800"/>
    <xdr:sp macro="" textlink="">
      <xdr:nvSpPr>
        <xdr:cNvPr id="511" name="AutoShape 5" descr="Álcool Étilico Hidratado 70° 1L TUPI">
          <a:extLst>
            <a:ext uri="{FF2B5EF4-FFF2-40B4-BE49-F238E27FC236}">
              <a16:creationId xmlns:a16="http://schemas.microsoft.com/office/drawing/2014/main" id="{6E48EBCB-FA6B-42DA-A9BD-A42500AE2924}"/>
            </a:ext>
          </a:extLst>
        </xdr:cNvPr>
        <xdr:cNvSpPr>
          <a:spLocks noChangeAspect="1" noChangeArrowheads="1"/>
        </xdr:cNvSpPr>
      </xdr:nvSpPr>
      <xdr:spPr bwMode="auto">
        <a:xfrm>
          <a:off x="7830608"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512" name="AutoShape 5" descr="Álcool Étilico Hidratado 70° 1L TUPI">
          <a:extLst>
            <a:ext uri="{FF2B5EF4-FFF2-40B4-BE49-F238E27FC236}">
              <a16:creationId xmlns:a16="http://schemas.microsoft.com/office/drawing/2014/main" id="{39708503-4AFD-4BA2-8083-F3225633CDA1}"/>
            </a:ext>
          </a:extLst>
        </xdr:cNvPr>
        <xdr:cNvSpPr>
          <a:spLocks noChangeAspect="1" noChangeArrowheads="1"/>
        </xdr:cNvSpPr>
      </xdr:nvSpPr>
      <xdr:spPr bwMode="auto">
        <a:xfrm>
          <a:off x="6896100" y="3401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0</xdr:rowOff>
    </xdr:from>
    <xdr:ext cx="304800" cy="304800"/>
    <xdr:sp macro="" textlink="">
      <xdr:nvSpPr>
        <xdr:cNvPr id="513" name="AutoShape 5" descr="Álcool Étilico Hidratado 70° 1L TUPI">
          <a:extLst>
            <a:ext uri="{FF2B5EF4-FFF2-40B4-BE49-F238E27FC236}">
              <a16:creationId xmlns:a16="http://schemas.microsoft.com/office/drawing/2014/main" id="{06872700-39A6-4C7F-93DE-9DA13FB67E99}"/>
            </a:ext>
          </a:extLst>
        </xdr:cNvPr>
        <xdr:cNvSpPr>
          <a:spLocks noChangeAspect="1" noChangeArrowheads="1"/>
        </xdr:cNvSpPr>
      </xdr:nvSpPr>
      <xdr:spPr bwMode="auto">
        <a:xfrm>
          <a:off x="6896100" y="33623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514" name="AutoShape 5" descr="Álcool Étilico Hidratado 70° 1L TUPI">
          <a:extLst>
            <a:ext uri="{FF2B5EF4-FFF2-40B4-BE49-F238E27FC236}">
              <a16:creationId xmlns:a16="http://schemas.microsoft.com/office/drawing/2014/main" id="{13D0F967-F894-4A69-A7C0-0FF35851BABB}"/>
            </a:ext>
          </a:extLst>
        </xdr:cNvPr>
        <xdr:cNvSpPr>
          <a:spLocks noChangeAspect="1" noChangeArrowheads="1"/>
        </xdr:cNvSpPr>
      </xdr:nvSpPr>
      <xdr:spPr bwMode="auto">
        <a:xfrm>
          <a:off x="6896100" y="3401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515" name="AutoShape 5" descr="Álcool Étilico Hidratado 70° 1L TUPI">
          <a:extLst>
            <a:ext uri="{FF2B5EF4-FFF2-40B4-BE49-F238E27FC236}">
              <a16:creationId xmlns:a16="http://schemas.microsoft.com/office/drawing/2014/main" id="{C5F40DA7-7BDA-46A1-90E1-C37BE9A44C26}"/>
            </a:ext>
          </a:extLst>
        </xdr:cNvPr>
        <xdr:cNvSpPr>
          <a:spLocks noChangeAspect="1" noChangeArrowheads="1"/>
        </xdr:cNvSpPr>
      </xdr:nvSpPr>
      <xdr:spPr bwMode="auto">
        <a:xfrm>
          <a:off x="6896100" y="3401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0</xdr:rowOff>
    </xdr:from>
    <xdr:ext cx="304800" cy="304800"/>
    <xdr:sp macro="" textlink="">
      <xdr:nvSpPr>
        <xdr:cNvPr id="516" name="AutoShape 5" descr="Álcool Étilico Hidratado 70° 1L TUPI">
          <a:extLst>
            <a:ext uri="{FF2B5EF4-FFF2-40B4-BE49-F238E27FC236}">
              <a16:creationId xmlns:a16="http://schemas.microsoft.com/office/drawing/2014/main" id="{4AE93CF7-2EF0-4884-890B-4348C9CDE774}"/>
            </a:ext>
          </a:extLst>
        </xdr:cNvPr>
        <xdr:cNvSpPr>
          <a:spLocks noChangeAspect="1" noChangeArrowheads="1"/>
        </xdr:cNvSpPr>
      </xdr:nvSpPr>
      <xdr:spPr bwMode="auto">
        <a:xfrm>
          <a:off x="6896100" y="33623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517" name="AutoShape 5" descr="Álcool Étilico Hidratado 70° 1L TUPI">
          <a:extLst>
            <a:ext uri="{FF2B5EF4-FFF2-40B4-BE49-F238E27FC236}">
              <a16:creationId xmlns:a16="http://schemas.microsoft.com/office/drawing/2014/main" id="{031B923F-5564-47F8-9D4D-7C846D67882A}"/>
            </a:ext>
          </a:extLst>
        </xdr:cNvPr>
        <xdr:cNvSpPr>
          <a:spLocks noChangeAspect="1" noChangeArrowheads="1"/>
        </xdr:cNvSpPr>
      </xdr:nvSpPr>
      <xdr:spPr bwMode="auto">
        <a:xfrm>
          <a:off x="6896100" y="3401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518" name="AutoShape 5" descr="Álcool Étilico Hidratado 70° 1L TUPI">
          <a:extLst>
            <a:ext uri="{FF2B5EF4-FFF2-40B4-BE49-F238E27FC236}">
              <a16:creationId xmlns:a16="http://schemas.microsoft.com/office/drawing/2014/main" id="{BF003AAA-CAED-4B58-87E1-A163C567B2FA}"/>
            </a:ext>
          </a:extLst>
        </xdr:cNvPr>
        <xdr:cNvSpPr>
          <a:spLocks noChangeAspect="1" noChangeArrowheads="1"/>
        </xdr:cNvSpPr>
      </xdr:nvSpPr>
      <xdr:spPr bwMode="auto">
        <a:xfrm>
          <a:off x="6896100" y="3401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0</xdr:rowOff>
    </xdr:from>
    <xdr:ext cx="304800" cy="304800"/>
    <xdr:sp macro="" textlink="">
      <xdr:nvSpPr>
        <xdr:cNvPr id="519" name="AutoShape 5" descr="Álcool Étilico Hidratado 70° 1L TUPI">
          <a:extLst>
            <a:ext uri="{FF2B5EF4-FFF2-40B4-BE49-F238E27FC236}">
              <a16:creationId xmlns:a16="http://schemas.microsoft.com/office/drawing/2014/main" id="{868379B1-45A9-47AD-897F-A11591BCDCDB}"/>
            </a:ext>
          </a:extLst>
        </xdr:cNvPr>
        <xdr:cNvSpPr>
          <a:spLocks noChangeAspect="1" noChangeArrowheads="1"/>
        </xdr:cNvSpPr>
      </xdr:nvSpPr>
      <xdr:spPr bwMode="auto">
        <a:xfrm>
          <a:off x="6896100" y="33623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520" name="AutoShape 5" descr="Álcool Étilico Hidratado 70° 1L TUPI">
          <a:extLst>
            <a:ext uri="{FF2B5EF4-FFF2-40B4-BE49-F238E27FC236}">
              <a16:creationId xmlns:a16="http://schemas.microsoft.com/office/drawing/2014/main" id="{6105321C-A949-4E70-832F-8E7F78AD20AD}"/>
            </a:ext>
          </a:extLst>
        </xdr:cNvPr>
        <xdr:cNvSpPr>
          <a:spLocks noChangeAspect="1" noChangeArrowheads="1"/>
        </xdr:cNvSpPr>
      </xdr:nvSpPr>
      <xdr:spPr bwMode="auto">
        <a:xfrm>
          <a:off x="6896100" y="3401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521" name="AutoShape 5" descr="Álcool Étilico Hidratado 70° 1L TUPI">
          <a:extLst>
            <a:ext uri="{FF2B5EF4-FFF2-40B4-BE49-F238E27FC236}">
              <a16:creationId xmlns:a16="http://schemas.microsoft.com/office/drawing/2014/main" id="{A6BCD20F-2392-4E0B-A0E0-0C9C9654F4D6}"/>
            </a:ext>
          </a:extLst>
        </xdr:cNvPr>
        <xdr:cNvSpPr>
          <a:spLocks noChangeAspect="1" noChangeArrowheads="1"/>
        </xdr:cNvSpPr>
      </xdr:nvSpPr>
      <xdr:spPr bwMode="auto">
        <a:xfrm>
          <a:off x="6896100" y="3401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522" name="AutoShape 5" descr="Álcool Étilico Hidratado 70° 1L TUPI">
          <a:extLst>
            <a:ext uri="{FF2B5EF4-FFF2-40B4-BE49-F238E27FC236}">
              <a16:creationId xmlns:a16="http://schemas.microsoft.com/office/drawing/2014/main" id="{9A48BF69-D2EE-4A71-A060-6EB034B29D5F}"/>
            </a:ext>
          </a:extLst>
        </xdr:cNvPr>
        <xdr:cNvSpPr>
          <a:spLocks noChangeAspect="1" noChangeArrowheads="1"/>
        </xdr:cNvSpPr>
      </xdr:nvSpPr>
      <xdr:spPr bwMode="auto">
        <a:xfrm>
          <a:off x="6896100" y="34013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523" name="AutoShape 5" descr="Álcool Étilico Hidratado 70° 1L TUPI">
          <a:extLst>
            <a:ext uri="{FF2B5EF4-FFF2-40B4-BE49-F238E27FC236}">
              <a16:creationId xmlns:a16="http://schemas.microsoft.com/office/drawing/2014/main" id="{DB393A74-B185-4A33-B257-CD6D88588438}"/>
            </a:ext>
          </a:extLst>
        </xdr:cNvPr>
        <xdr:cNvSpPr>
          <a:spLocks noChangeAspect="1" noChangeArrowheads="1"/>
        </xdr:cNvSpPr>
      </xdr:nvSpPr>
      <xdr:spPr bwMode="auto">
        <a:xfrm>
          <a:off x="7203017"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524" name="AutoShape 5" descr="Álcool Étilico Hidratado 70° 1L TUPI">
          <a:extLst>
            <a:ext uri="{FF2B5EF4-FFF2-40B4-BE49-F238E27FC236}">
              <a16:creationId xmlns:a16="http://schemas.microsoft.com/office/drawing/2014/main" id="{AEAD44D2-610D-43F1-B9DC-1D203AC49F55}"/>
            </a:ext>
          </a:extLst>
        </xdr:cNvPr>
        <xdr:cNvSpPr>
          <a:spLocks noChangeAspect="1" noChangeArrowheads="1"/>
        </xdr:cNvSpPr>
      </xdr:nvSpPr>
      <xdr:spPr bwMode="auto">
        <a:xfrm>
          <a:off x="7203017"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525" name="AutoShape 5" descr="Álcool Étilico Hidratado 70° 1L TUPI">
          <a:extLst>
            <a:ext uri="{FF2B5EF4-FFF2-40B4-BE49-F238E27FC236}">
              <a16:creationId xmlns:a16="http://schemas.microsoft.com/office/drawing/2014/main" id="{527ECF45-9736-4472-9628-2D266433A457}"/>
            </a:ext>
          </a:extLst>
        </xdr:cNvPr>
        <xdr:cNvSpPr>
          <a:spLocks noChangeAspect="1" noChangeArrowheads="1"/>
        </xdr:cNvSpPr>
      </xdr:nvSpPr>
      <xdr:spPr bwMode="auto">
        <a:xfrm>
          <a:off x="7203017" y="34087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0</xdr:col>
      <xdr:colOff>32658</xdr:colOff>
      <xdr:row>0</xdr:row>
      <xdr:rowOff>0</xdr:rowOff>
    </xdr:from>
    <xdr:to>
      <xdr:col>2</xdr:col>
      <xdr:colOff>1428477</xdr:colOff>
      <xdr:row>4</xdr:row>
      <xdr:rowOff>20881</xdr:rowOff>
    </xdr:to>
    <xdr:pic>
      <xdr:nvPicPr>
        <xdr:cNvPr id="526" name="Imagem 525" descr="Jurisprudência">
          <a:extLst>
            <a:ext uri="{FF2B5EF4-FFF2-40B4-BE49-F238E27FC236}">
              <a16:creationId xmlns:a16="http://schemas.microsoft.com/office/drawing/2014/main" id="{17EBEF0A-6045-434B-BB08-5A2C44A7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658" y="0"/>
          <a:ext cx="2138769" cy="925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114300</xdr:colOff>
      <xdr:row>58</xdr:row>
      <xdr:rowOff>390525</xdr:rowOff>
    </xdr:from>
    <xdr:ext cx="304800" cy="304800"/>
    <xdr:sp macro="" textlink="">
      <xdr:nvSpPr>
        <xdr:cNvPr id="527" name="AutoShape 5" descr="Álcool Étilico Hidratado 70° 1L TUPI">
          <a:extLst>
            <a:ext uri="{FF2B5EF4-FFF2-40B4-BE49-F238E27FC236}">
              <a16:creationId xmlns:a16="http://schemas.microsoft.com/office/drawing/2014/main" id="{E38548AF-11B9-462F-B8DB-9763C8A725D8}"/>
            </a:ext>
          </a:extLst>
        </xdr:cNvPr>
        <xdr:cNvSpPr>
          <a:spLocks noChangeAspect="1" noChangeArrowheads="1"/>
        </xdr:cNvSpPr>
      </xdr:nvSpPr>
      <xdr:spPr bwMode="auto">
        <a:xfrm>
          <a:off x="6896100" y="5695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528" name="AutoShape 5" descr="Álcool Étilico Hidratado 70° 1L TUPI">
          <a:extLst>
            <a:ext uri="{FF2B5EF4-FFF2-40B4-BE49-F238E27FC236}">
              <a16:creationId xmlns:a16="http://schemas.microsoft.com/office/drawing/2014/main" id="{B61F6796-BA4B-4085-9179-8A8DF2AE400F}"/>
            </a:ext>
          </a:extLst>
        </xdr:cNvPr>
        <xdr:cNvSpPr>
          <a:spLocks noChangeAspect="1" noChangeArrowheads="1"/>
        </xdr:cNvSpPr>
      </xdr:nvSpPr>
      <xdr:spPr bwMode="auto">
        <a:xfrm>
          <a:off x="7203017" y="5770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58</xdr:row>
      <xdr:rowOff>464608</xdr:rowOff>
    </xdr:from>
    <xdr:ext cx="304800" cy="304800"/>
    <xdr:sp macro="" textlink="">
      <xdr:nvSpPr>
        <xdr:cNvPr id="529" name="AutoShape 5" descr="Álcool Étilico Hidratado 70° 1L TUPI">
          <a:extLst>
            <a:ext uri="{FF2B5EF4-FFF2-40B4-BE49-F238E27FC236}">
              <a16:creationId xmlns:a16="http://schemas.microsoft.com/office/drawing/2014/main" id="{8FCC56FB-2C88-4E01-8F68-0F271D8DCA47}"/>
            </a:ext>
          </a:extLst>
        </xdr:cNvPr>
        <xdr:cNvSpPr>
          <a:spLocks noChangeAspect="1" noChangeArrowheads="1"/>
        </xdr:cNvSpPr>
      </xdr:nvSpPr>
      <xdr:spPr bwMode="auto">
        <a:xfrm>
          <a:off x="7878233" y="5770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58</xdr:row>
      <xdr:rowOff>464608</xdr:rowOff>
    </xdr:from>
    <xdr:ext cx="304800" cy="304800"/>
    <xdr:sp macro="" textlink="">
      <xdr:nvSpPr>
        <xdr:cNvPr id="530" name="AutoShape 5" descr="Álcool Étilico Hidratado 70° 1L TUPI">
          <a:extLst>
            <a:ext uri="{FF2B5EF4-FFF2-40B4-BE49-F238E27FC236}">
              <a16:creationId xmlns:a16="http://schemas.microsoft.com/office/drawing/2014/main" id="{69C3723B-6792-4BCB-9468-B969534B9856}"/>
            </a:ext>
          </a:extLst>
        </xdr:cNvPr>
        <xdr:cNvSpPr>
          <a:spLocks noChangeAspect="1" noChangeArrowheads="1"/>
        </xdr:cNvSpPr>
      </xdr:nvSpPr>
      <xdr:spPr bwMode="auto">
        <a:xfrm>
          <a:off x="7878233" y="5770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58</xdr:row>
      <xdr:rowOff>464608</xdr:rowOff>
    </xdr:from>
    <xdr:ext cx="304800" cy="304800"/>
    <xdr:sp macro="" textlink="">
      <xdr:nvSpPr>
        <xdr:cNvPr id="531" name="AutoShape 5" descr="Álcool Étilico Hidratado 70° 1L TUPI">
          <a:extLst>
            <a:ext uri="{FF2B5EF4-FFF2-40B4-BE49-F238E27FC236}">
              <a16:creationId xmlns:a16="http://schemas.microsoft.com/office/drawing/2014/main" id="{B75D5A4E-07FF-468C-A2A6-9F4AE3737304}"/>
            </a:ext>
          </a:extLst>
        </xdr:cNvPr>
        <xdr:cNvSpPr>
          <a:spLocks noChangeAspect="1" noChangeArrowheads="1"/>
        </xdr:cNvSpPr>
      </xdr:nvSpPr>
      <xdr:spPr bwMode="auto">
        <a:xfrm>
          <a:off x="7878233" y="5770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58</xdr:row>
      <xdr:rowOff>464608</xdr:rowOff>
    </xdr:from>
    <xdr:ext cx="304800" cy="304800"/>
    <xdr:sp macro="" textlink="">
      <xdr:nvSpPr>
        <xdr:cNvPr id="532" name="AutoShape 5" descr="Álcool Étilico Hidratado 70° 1L TUPI">
          <a:extLst>
            <a:ext uri="{FF2B5EF4-FFF2-40B4-BE49-F238E27FC236}">
              <a16:creationId xmlns:a16="http://schemas.microsoft.com/office/drawing/2014/main" id="{B4AB3590-8BBC-4474-B406-E699D01CD91C}"/>
            </a:ext>
          </a:extLst>
        </xdr:cNvPr>
        <xdr:cNvSpPr>
          <a:spLocks noChangeAspect="1" noChangeArrowheads="1"/>
        </xdr:cNvSpPr>
      </xdr:nvSpPr>
      <xdr:spPr bwMode="auto">
        <a:xfrm>
          <a:off x="7878233" y="5770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533" name="AutoShape 5" descr="Álcool Étilico Hidratado 70° 1L TUPI">
          <a:extLst>
            <a:ext uri="{FF2B5EF4-FFF2-40B4-BE49-F238E27FC236}">
              <a16:creationId xmlns:a16="http://schemas.microsoft.com/office/drawing/2014/main" id="{A349A9ED-4227-47F3-8C44-32CF1714F4FD}"/>
            </a:ext>
          </a:extLst>
        </xdr:cNvPr>
        <xdr:cNvSpPr>
          <a:spLocks noChangeAspect="1" noChangeArrowheads="1"/>
        </xdr:cNvSpPr>
      </xdr:nvSpPr>
      <xdr:spPr bwMode="auto">
        <a:xfrm>
          <a:off x="6896100" y="5695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0</xdr:rowOff>
    </xdr:from>
    <xdr:ext cx="304800" cy="304800"/>
    <xdr:sp macro="" textlink="">
      <xdr:nvSpPr>
        <xdr:cNvPr id="534" name="AutoShape 5" descr="Álcool Étilico Hidratado 70° 1L TUPI">
          <a:extLst>
            <a:ext uri="{FF2B5EF4-FFF2-40B4-BE49-F238E27FC236}">
              <a16:creationId xmlns:a16="http://schemas.microsoft.com/office/drawing/2014/main" id="{E477189B-00FA-49AE-8D0B-7CD272FEABC5}"/>
            </a:ext>
          </a:extLst>
        </xdr:cNvPr>
        <xdr:cNvSpPr>
          <a:spLocks noChangeAspect="1" noChangeArrowheads="1"/>
        </xdr:cNvSpPr>
      </xdr:nvSpPr>
      <xdr:spPr bwMode="auto">
        <a:xfrm>
          <a:off x="6896100" y="5305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535" name="AutoShape 5" descr="Álcool Étilico Hidratado 70° 1L TUPI">
          <a:extLst>
            <a:ext uri="{FF2B5EF4-FFF2-40B4-BE49-F238E27FC236}">
              <a16:creationId xmlns:a16="http://schemas.microsoft.com/office/drawing/2014/main" id="{250EE906-1673-4B6C-9686-8DAF1DB3EB73}"/>
            </a:ext>
          </a:extLst>
        </xdr:cNvPr>
        <xdr:cNvSpPr>
          <a:spLocks noChangeAspect="1" noChangeArrowheads="1"/>
        </xdr:cNvSpPr>
      </xdr:nvSpPr>
      <xdr:spPr bwMode="auto">
        <a:xfrm>
          <a:off x="6896100" y="5695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536" name="AutoShape 5" descr="Álcool Étilico Hidratado 70° 1L TUPI">
          <a:extLst>
            <a:ext uri="{FF2B5EF4-FFF2-40B4-BE49-F238E27FC236}">
              <a16:creationId xmlns:a16="http://schemas.microsoft.com/office/drawing/2014/main" id="{60787F82-AD35-40C2-BE1A-FD59A3A5D89C}"/>
            </a:ext>
          </a:extLst>
        </xdr:cNvPr>
        <xdr:cNvSpPr>
          <a:spLocks noChangeAspect="1" noChangeArrowheads="1"/>
        </xdr:cNvSpPr>
      </xdr:nvSpPr>
      <xdr:spPr bwMode="auto">
        <a:xfrm>
          <a:off x="6896100" y="5695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0</xdr:rowOff>
    </xdr:from>
    <xdr:ext cx="304800" cy="304800"/>
    <xdr:sp macro="" textlink="">
      <xdr:nvSpPr>
        <xdr:cNvPr id="537" name="AutoShape 5" descr="Álcool Étilico Hidratado 70° 1L TUPI">
          <a:extLst>
            <a:ext uri="{FF2B5EF4-FFF2-40B4-BE49-F238E27FC236}">
              <a16:creationId xmlns:a16="http://schemas.microsoft.com/office/drawing/2014/main" id="{83BD05FF-10CF-47F3-BCE2-9176BA60E4C8}"/>
            </a:ext>
          </a:extLst>
        </xdr:cNvPr>
        <xdr:cNvSpPr>
          <a:spLocks noChangeAspect="1" noChangeArrowheads="1"/>
        </xdr:cNvSpPr>
      </xdr:nvSpPr>
      <xdr:spPr bwMode="auto">
        <a:xfrm>
          <a:off x="6896100" y="5305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538" name="AutoShape 5" descr="Álcool Étilico Hidratado 70° 1L TUPI">
          <a:extLst>
            <a:ext uri="{FF2B5EF4-FFF2-40B4-BE49-F238E27FC236}">
              <a16:creationId xmlns:a16="http://schemas.microsoft.com/office/drawing/2014/main" id="{E9C6120D-3109-422C-A88E-80F3D82EBB53}"/>
            </a:ext>
          </a:extLst>
        </xdr:cNvPr>
        <xdr:cNvSpPr>
          <a:spLocks noChangeAspect="1" noChangeArrowheads="1"/>
        </xdr:cNvSpPr>
      </xdr:nvSpPr>
      <xdr:spPr bwMode="auto">
        <a:xfrm>
          <a:off x="6896100" y="5695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539" name="AutoShape 5" descr="Álcool Étilico Hidratado 70° 1L TUPI">
          <a:extLst>
            <a:ext uri="{FF2B5EF4-FFF2-40B4-BE49-F238E27FC236}">
              <a16:creationId xmlns:a16="http://schemas.microsoft.com/office/drawing/2014/main" id="{C6680372-0A83-4E6D-9B98-81EC4319E3E9}"/>
            </a:ext>
          </a:extLst>
        </xdr:cNvPr>
        <xdr:cNvSpPr>
          <a:spLocks noChangeAspect="1" noChangeArrowheads="1"/>
        </xdr:cNvSpPr>
      </xdr:nvSpPr>
      <xdr:spPr bwMode="auto">
        <a:xfrm>
          <a:off x="6896100" y="5695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0</xdr:rowOff>
    </xdr:from>
    <xdr:ext cx="304800" cy="304800"/>
    <xdr:sp macro="" textlink="">
      <xdr:nvSpPr>
        <xdr:cNvPr id="540" name="AutoShape 5" descr="Álcool Étilico Hidratado 70° 1L TUPI">
          <a:extLst>
            <a:ext uri="{FF2B5EF4-FFF2-40B4-BE49-F238E27FC236}">
              <a16:creationId xmlns:a16="http://schemas.microsoft.com/office/drawing/2014/main" id="{ABCC6414-265F-49EE-86D3-A174D9BA8E28}"/>
            </a:ext>
          </a:extLst>
        </xdr:cNvPr>
        <xdr:cNvSpPr>
          <a:spLocks noChangeAspect="1" noChangeArrowheads="1"/>
        </xdr:cNvSpPr>
      </xdr:nvSpPr>
      <xdr:spPr bwMode="auto">
        <a:xfrm>
          <a:off x="6896100" y="5305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541" name="AutoShape 5" descr="Álcool Étilico Hidratado 70° 1L TUPI">
          <a:extLst>
            <a:ext uri="{FF2B5EF4-FFF2-40B4-BE49-F238E27FC236}">
              <a16:creationId xmlns:a16="http://schemas.microsoft.com/office/drawing/2014/main" id="{48FABA7C-E3E8-47D2-B0F9-EFD56E3D26E2}"/>
            </a:ext>
          </a:extLst>
        </xdr:cNvPr>
        <xdr:cNvSpPr>
          <a:spLocks noChangeAspect="1" noChangeArrowheads="1"/>
        </xdr:cNvSpPr>
      </xdr:nvSpPr>
      <xdr:spPr bwMode="auto">
        <a:xfrm>
          <a:off x="6896100" y="5695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542" name="AutoShape 5" descr="Álcool Étilico Hidratado 70° 1L TUPI">
          <a:extLst>
            <a:ext uri="{FF2B5EF4-FFF2-40B4-BE49-F238E27FC236}">
              <a16:creationId xmlns:a16="http://schemas.microsoft.com/office/drawing/2014/main" id="{4D2F2AAC-DF53-4202-B7F5-0C72C04D68FD}"/>
            </a:ext>
          </a:extLst>
        </xdr:cNvPr>
        <xdr:cNvSpPr>
          <a:spLocks noChangeAspect="1" noChangeArrowheads="1"/>
        </xdr:cNvSpPr>
      </xdr:nvSpPr>
      <xdr:spPr bwMode="auto">
        <a:xfrm>
          <a:off x="6896100" y="5695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58</xdr:row>
      <xdr:rowOff>390525</xdr:rowOff>
    </xdr:from>
    <xdr:ext cx="304800" cy="304800"/>
    <xdr:sp macro="" textlink="">
      <xdr:nvSpPr>
        <xdr:cNvPr id="543" name="AutoShape 5" descr="Álcool Étilico Hidratado 70° 1L TUPI">
          <a:extLst>
            <a:ext uri="{FF2B5EF4-FFF2-40B4-BE49-F238E27FC236}">
              <a16:creationId xmlns:a16="http://schemas.microsoft.com/office/drawing/2014/main" id="{26E0B98C-3E62-41CC-8D67-753E6510E10D}"/>
            </a:ext>
          </a:extLst>
        </xdr:cNvPr>
        <xdr:cNvSpPr>
          <a:spLocks noChangeAspect="1" noChangeArrowheads="1"/>
        </xdr:cNvSpPr>
      </xdr:nvSpPr>
      <xdr:spPr bwMode="auto">
        <a:xfrm>
          <a:off x="6896100" y="5695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544" name="AutoShape 5" descr="Álcool Étilico Hidratado 70° 1L TUPI">
          <a:extLst>
            <a:ext uri="{FF2B5EF4-FFF2-40B4-BE49-F238E27FC236}">
              <a16:creationId xmlns:a16="http://schemas.microsoft.com/office/drawing/2014/main" id="{B5D278FF-F8DB-4A9A-A0D4-1527734D2F4C}"/>
            </a:ext>
          </a:extLst>
        </xdr:cNvPr>
        <xdr:cNvSpPr>
          <a:spLocks noChangeAspect="1" noChangeArrowheads="1"/>
        </xdr:cNvSpPr>
      </xdr:nvSpPr>
      <xdr:spPr bwMode="auto">
        <a:xfrm>
          <a:off x="7203017" y="5770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545" name="AutoShape 5" descr="Álcool Étilico Hidratado 70° 1L TUPI">
          <a:extLst>
            <a:ext uri="{FF2B5EF4-FFF2-40B4-BE49-F238E27FC236}">
              <a16:creationId xmlns:a16="http://schemas.microsoft.com/office/drawing/2014/main" id="{96A1A126-DA0F-48F8-9BA8-5901A88AEB9C}"/>
            </a:ext>
          </a:extLst>
        </xdr:cNvPr>
        <xdr:cNvSpPr>
          <a:spLocks noChangeAspect="1" noChangeArrowheads="1"/>
        </xdr:cNvSpPr>
      </xdr:nvSpPr>
      <xdr:spPr bwMode="auto">
        <a:xfrm>
          <a:off x="7203017" y="5770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58</xdr:row>
      <xdr:rowOff>464608</xdr:rowOff>
    </xdr:from>
    <xdr:ext cx="304800" cy="304800"/>
    <xdr:sp macro="" textlink="">
      <xdr:nvSpPr>
        <xdr:cNvPr id="546" name="AutoShape 5" descr="Álcool Étilico Hidratado 70° 1L TUPI">
          <a:extLst>
            <a:ext uri="{FF2B5EF4-FFF2-40B4-BE49-F238E27FC236}">
              <a16:creationId xmlns:a16="http://schemas.microsoft.com/office/drawing/2014/main" id="{2E0BCE93-DFA3-4849-9FB2-88149E4AF8DC}"/>
            </a:ext>
          </a:extLst>
        </xdr:cNvPr>
        <xdr:cNvSpPr>
          <a:spLocks noChangeAspect="1" noChangeArrowheads="1"/>
        </xdr:cNvSpPr>
      </xdr:nvSpPr>
      <xdr:spPr bwMode="auto">
        <a:xfrm>
          <a:off x="7203017" y="5770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341787</xdr:colOff>
      <xdr:row>52</xdr:row>
      <xdr:rowOff>204602</xdr:rowOff>
    </xdr:from>
    <xdr:to>
      <xdr:col>18</xdr:col>
      <xdr:colOff>1408701</xdr:colOff>
      <xdr:row>52</xdr:row>
      <xdr:rowOff>309253</xdr:rowOff>
    </xdr:to>
    <xdr:sp macro="" textlink="">
      <xdr:nvSpPr>
        <xdr:cNvPr id="547" name="Seta: para a Esquerda 546">
          <a:extLst>
            <a:ext uri="{FF2B5EF4-FFF2-40B4-BE49-F238E27FC236}">
              <a16:creationId xmlns:a16="http://schemas.microsoft.com/office/drawing/2014/main" id="{A440085A-ED0C-42CE-9FB5-9FDD8E68D720}"/>
            </a:ext>
          </a:extLst>
        </xdr:cNvPr>
        <xdr:cNvSpPr/>
      </xdr:nvSpPr>
      <xdr:spPr>
        <a:xfrm rot="10800000">
          <a:off x="20517469" y="18846388"/>
          <a:ext cx="1066914" cy="10465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26</xdr:row>
      <xdr:rowOff>0</xdr:rowOff>
    </xdr:from>
    <xdr:to>
      <xdr:col>0</xdr:col>
      <xdr:colOff>304800</xdr:colOff>
      <xdr:row>27</xdr:row>
      <xdr:rowOff>28575</xdr:rowOff>
    </xdr:to>
    <xdr:sp macro="" textlink="">
      <xdr:nvSpPr>
        <xdr:cNvPr id="2" name="AutoShape 2" descr="Álcool Étilico Hidratado 70° 1L TUPI">
          <a:extLst>
            <a:ext uri="{FF2B5EF4-FFF2-40B4-BE49-F238E27FC236}">
              <a16:creationId xmlns:a16="http://schemas.microsoft.com/office/drawing/2014/main" id="{39A628EC-AB42-4EA9-AE04-BD158A038CE1}"/>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27</xdr:row>
      <xdr:rowOff>28575</xdr:rowOff>
    </xdr:to>
    <xdr:sp macro="" textlink="">
      <xdr:nvSpPr>
        <xdr:cNvPr id="3" name="AutoShape 3" descr="Álcool Étilico Hidratado 70° 1L TUPI">
          <a:extLst>
            <a:ext uri="{FF2B5EF4-FFF2-40B4-BE49-F238E27FC236}">
              <a16:creationId xmlns:a16="http://schemas.microsoft.com/office/drawing/2014/main" id="{7C9BDB2A-C0A3-4B67-9926-53E47CE775AC}"/>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27</xdr:row>
      <xdr:rowOff>28575</xdr:rowOff>
    </xdr:to>
    <xdr:sp macro="" textlink="">
      <xdr:nvSpPr>
        <xdr:cNvPr id="4" name="AutoShape 4" descr="Álcool Étilico Hidratado 70° 1L TUPI">
          <a:extLst>
            <a:ext uri="{FF2B5EF4-FFF2-40B4-BE49-F238E27FC236}">
              <a16:creationId xmlns:a16="http://schemas.microsoft.com/office/drawing/2014/main" id="{F397E221-4175-4908-9191-A6890B5A0DDA}"/>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27</xdr:row>
      <xdr:rowOff>28575</xdr:rowOff>
    </xdr:to>
    <xdr:sp macro="" textlink="">
      <xdr:nvSpPr>
        <xdr:cNvPr id="5" name="AutoShape 5" descr="Álcool Étilico Hidratado 70° 1L TUPI">
          <a:extLst>
            <a:ext uri="{FF2B5EF4-FFF2-40B4-BE49-F238E27FC236}">
              <a16:creationId xmlns:a16="http://schemas.microsoft.com/office/drawing/2014/main" id="{41F25DED-E34F-4C39-9430-94DA9C8BDC6C}"/>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27</xdr:row>
      <xdr:rowOff>28575</xdr:rowOff>
    </xdr:to>
    <xdr:sp macro="" textlink="">
      <xdr:nvSpPr>
        <xdr:cNvPr id="6" name="AutoShape 6" descr="Álcool Étilico Hidratado 70° 1L TUPI">
          <a:extLst>
            <a:ext uri="{FF2B5EF4-FFF2-40B4-BE49-F238E27FC236}">
              <a16:creationId xmlns:a16="http://schemas.microsoft.com/office/drawing/2014/main" id="{7E5F4A7F-885D-464E-8B0B-4DE604B89B7E}"/>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32658</xdr:colOff>
      <xdr:row>0</xdr:row>
      <xdr:rowOff>0</xdr:rowOff>
    </xdr:from>
    <xdr:to>
      <xdr:col>2</xdr:col>
      <xdr:colOff>1428477</xdr:colOff>
      <xdr:row>4</xdr:row>
      <xdr:rowOff>20881</xdr:rowOff>
    </xdr:to>
    <xdr:pic>
      <xdr:nvPicPr>
        <xdr:cNvPr id="7" name="Imagem 6" descr="Jurisprudência">
          <a:extLst>
            <a:ext uri="{FF2B5EF4-FFF2-40B4-BE49-F238E27FC236}">
              <a16:creationId xmlns:a16="http://schemas.microsoft.com/office/drawing/2014/main" id="{90FD8600-69EE-4EA4-9381-5F0CF69B14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658" y="0"/>
          <a:ext cx="2138769" cy="925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33</xdr:row>
      <xdr:rowOff>0</xdr:rowOff>
    </xdr:from>
    <xdr:to>
      <xdr:col>0</xdr:col>
      <xdr:colOff>304800</xdr:colOff>
      <xdr:row>35</xdr:row>
      <xdr:rowOff>106505</xdr:rowOff>
    </xdr:to>
    <xdr:sp macro="" textlink="">
      <xdr:nvSpPr>
        <xdr:cNvPr id="8" name="AutoShape 2" descr="Álcool Étilico Hidratado 70° 1L TUPI">
          <a:extLst>
            <a:ext uri="{FF2B5EF4-FFF2-40B4-BE49-F238E27FC236}">
              <a16:creationId xmlns:a16="http://schemas.microsoft.com/office/drawing/2014/main" id="{34C28CAA-48C2-4B07-9B48-C660615D1505}"/>
            </a:ext>
          </a:extLst>
        </xdr:cNvPr>
        <xdr:cNvSpPr>
          <a:spLocks noChangeAspect="1" noChangeArrowheads="1"/>
        </xdr:cNvSpPr>
      </xdr:nvSpPr>
      <xdr:spPr bwMode="auto">
        <a:xfrm>
          <a:off x="0" y="495300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33</xdr:row>
      <xdr:rowOff>0</xdr:rowOff>
    </xdr:from>
    <xdr:to>
      <xdr:col>0</xdr:col>
      <xdr:colOff>304800</xdr:colOff>
      <xdr:row>37</xdr:row>
      <xdr:rowOff>169074</xdr:rowOff>
    </xdr:to>
    <xdr:sp macro="" textlink="">
      <xdr:nvSpPr>
        <xdr:cNvPr id="9" name="AutoShape 3" descr="Álcool Étilico Hidratado 70° 1L TUPI">
          <a:extLst>
            <a:ext uri="{FF2B5EF4-FFF2-40B4-BE49-F238E27FC236}">
              <a16:creationId xmlns:a16="http://schemas.microsoft.com/office/drawing/2014/main" id="{05E6F30C-AB08-4874-975C-816B02563322}"/>
            </a:ext>
          </a:extLst>
        </xdr:cNvPr>
        <xdr:cNvSpPr>
          <a:spLocks noChangeAspect="1" noChangeArrowheads="1"/>
        </xdr:cNvSpPr>
      </xdr:nvSpPr>
      <xdr:spPr bwMode="auto">
        <a:xfrm>
          <a:off x="0" y="495300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33</xdr:row>
      <xdr:rowOff>0</xdr:rowOff>
    </xdr:from>
    <xdr:to>
      <xdr:col>0</xdr:col>
      <xdr:colOff>304800</xdr:colOff>
      <xdr:row>37</xdr:row>
      <xdr:rowOff>169074</xdr:rowOff>
    </xdr:to>
    <xdr:sp macro="" textlink="">
      <xdr:nvSpPr>
        <xdr:cNvPr id="10" name="AutoShape 4" descr="Álcool Étilico Hidratado 70° 1L TUPI">
          <a:extLst>
            <a:ext uri="{FF2B5EF4-FFF2-40B4-BE49-F238E27FC236}">
              <a16:creationId xmlns:a16="http://schemas.microsoft.com/office/drawing/2014/main" id="{D8EB8E9F-D610-4C96-AA98-E34A7C7DFA34}"/>
            </a:ext>
          </a:extLst>
        </xdr:cNvPr>
        <xdr:cNvSpPr>
          <a:spLocks noChangeAspect="1" noChangeArrowheads="1"/>
        </xdr:cNvSpPr>
      </xdr:nvSpPr>
      <xdr:spPr bwMode="auto">
        <a:xfrm>
          <a:off x="0" y="495300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33</xdr:row>
      <xdr:rowOff>0</xdr:rowOff>
    </xdr:from>
    <xdr:to>
      <xdr:col>0</xdr:col>
      <xdr:colOff>304800</xdr:colOff>
      <xdr:row>35</xdr:row>
      <xdr:rowOff>106505</xdr:rowOff>
    </xdr:to>
    <xdr:sp macro="" textlink="">
      <xdr:nvSpPr>
        <xdr:cNvPr id="11" name="AutoShape 5" descr="Álcool Étilico Hidratado 70° 1L TUPI">
          <a:extLst>
            <a:ext uri="{FF2B5EF4-FFF2-40B4-BE49-F238E27FC236}">
              <a16:creationId xmlns:a16="http://schemas.microsoft.com/office/drawing/2014/main" id="{5512D0D6-30D1-4C0A-959B-608733D529C6}"/>
            </a:ext>
          </a:extLst>
        </xdr:cNvPr>
        <xdr:cNvSpPr>
          <a:spLocks noChangeAspect="1" noChangeArrowheads="1"/>
        </xdr:cNvSpPr>
      </xdr:nvSpPr>
      <xdr:spPr bwMode="auto">
        <a:xfrm>
          <a:off x="0" y="495300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1524000</xdr:colOff>
      <xdr:row>33</xdr:row>
      <xdr:rowOff>0</xdr:rowOff>
    </xdr:from>
    <xdr:to>
      <xdr:col>2</xdr:col>
      <xdr:colOff>1784995</xdr:colOff>
      <xdr:row>35</xdr:row>
      <xdr:rowOff>110315</xdr:rowOff>
    </xdr:to>
    <xdr:sp macro="" textlink="">
      <xdr:nvSpPr>
        <xdr:cNvPr id="12" name="AutoShape 6" descr="Álcool Étilico Hidratado 70° 1L TUPI">
          <a:extLst>
            <a:ext uri="{FF2B5EF4-FFF2-40B4-BE49-F238E27FC236}">
              <a16:creationId xmlns:a16="http://schemas.microsoft.com/office/drawing/2014/main" id="{5BAED2DB-DFD1-447D-8E3C-7A594C10380B}"/>
            </a:ext>
          </a:extLst>
        </xdr:cNvPr>
        <xdr:cNvSpPr>
          <a:spLocks noChangeAspect="1" noChangeArrowheads="1"/>
        </xdr:cNvSpPr>
      </xdr:nvSpPr>
      <xdr:spPr bwMode="auto">
        <a:xfrm>
          <a:off x="2266950" y="49530000"/>
          <a:ext cx="260995" cy="38245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0</xdr:col>
      <xdr:colOff>0</xdr:colOff>
      <xdr:row>33</xdr:row>
      <xdr:rowOff>0</xdr:rowOff>
    </xdr:from>
    <xdr:ext cx="304800" cy="304800"/>
    <xdr:sp macro="" textlink="">
      <xdr:nvSpPr>
        <xdr:cNvPr id="13" name="AutoShape 2" descr="Álcool Étilico Hidratado 70° 1L TUPI">
          <a:extLst>
            <a:ext uri="{FF2B5EF4-FFF2-40B4-BE49-F238E27FC236}">
              <a16:creationId xmlns:a16="http://schemas.microsoft.com/office/drawing/2014/main" id="{F81C0387-C706-41E5-9C9E-8CA158667050}"/>
            </a:ext>
          </a:extLst>
        </xdr:cNvPr>
        <xdr:cNvSpPr>
          <a:spLocks noChangeAspect="1" noChangeArrowheads="1"/>
        </xdr:cNvSpPr>
      </xdr:nvSpPr>
      <xdr:spPr bwMode="auto">
        <a:xfrm>
          <a:off x="0" y="3690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04800"/>
    <xdr:sp macro="" textlink="">
      <xdr:nvSpPr>
        <xdr:cNvPr id="14" name="AutoShape 3" descr="Álcool Étilico Hidratado 70° 1L TUPI">
          <a:extLst>
            <a:ext uri="{FF2B5EF4-FFF2-40B4-BE49-F238E27FC236}">
              <a16:creationId xmlns:a16="http://schemas.microsoft.com/office/drawing/2014/main" id="{87838E21-D2DE-45D9-ABE0-B8B6B0512E55}"/>
            </a:ext>
          </a:extLst>
        </xdr:cNvPr>
        <xdr:cNvSpPr>
          <a:spLocks noChangeAspect="1" noChangeArrowheads="1"/>
        </xdr:cNvSpPr>
      </xdr:nvSpPr>
      <xdr:spPr bwMode="auto">
        <a:xfrm>
          <a:off x="0" y="37766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04800"/>
    <xdr:sp macro="" textlink="">
      <xdr:nvSpPr>
        <xdr:cNvPr id="15" name="AutoShape 4" descr="Álcool Étilico Hidratado 70° 1L TUPI">
          <a:extLst>
            <a:ext uri="{FF2B5EF4-FFF2-40B4-BE49-F238E27FC236}">
              <a16:creationId xmlns:a16="http://schemas.microsoft.com/office/drawing/2014/main" id="{C576B531-6600-480C-AE02-7AEE41794C29}"/>
            </a:ext>
          </a:extLst>
        </xdr:cNvPr>
        <xdr:cNvSpPr>
          <a:spLocks noChangeAspect="1" noChangeArrowheads="1"/>
        </xdr:cNvSpPr>
      </xdr:nvSpPr>
      <xdr:spPr bwMode="auto">
        <a:xfrm>
          <a:off x="0" y="37766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0</xdr:rowOff>
    </xdr:from>
    <xdr:ext cx="304800" cy="304800"/>
    <xdr:sp macro="" textlink="">
      <xdr:nvSpPr>
        <xdr:cNvPr id="16" name="AutoShape 5" descr="Álcool Étilico Hidratado 70° 1L TUPI">
          <a:extLst>
            <a:ext uri="{FF2B5EF4-FFF2-40B4-BE49-F238E27FC236}">
              <a16:creationId xmlns:a16="http://schemas.microsoft.com/office/drawing/2014/main" id="{6E08D34D-F147-40F6-8552-64331E5B69A7}"/>
            </a:ext>
          </a:extLst>
        </xdr:cNvPr>
        <xdr:cNvSpPr>
          <a:spLocks noChangeAspect="1" noChangeArrowheads="1"/>
        </xdr:cNvSpPr>
      </xdr:nvSpPr>
      <xdr:spPr bwMode="auto">
        <a:xfrm>
          <a:off x="6896100" y="36785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7" name="AutoShape 2" descr="Álcool Étilico Hidratado 70° 1L TUPI">
          <a:extLst>
            <a:ext uri="{FF2B5EF4-FFF2-40B4-BE49-F238E27FC236}">
              <a16:creationId xmlns:a16="http://schemas.microsoft.com/office/drawing/2014/main" id="{A50FE2D7-2CAC-4A1E-8B0D-EFE2C9E54BC7}"/>
            </a:ext>
          </a:extLst>
        </xdr:cNvPr>
        <xdr:cNvSpPr>
          <a:spLocks noChangeAspect="1" noChangeArrowheads="1"/>
        </xdr:cNvSpPr>
      </xdr:nvSpPr>
      <xdr:spPr bwMode="auto">
        <a:xfrm>
          <a:off x="0" y="533685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8" name="AutoShape 5" descr="Álcool Étilico Hidratado 70° 1L TUPI">
          <a:extLst>
            <a:ext uri="{FF2B5EF4-FFF2-40B4-BE49-F238E27FC236}">
              <a16:creationId xmlns:a16="http://schemas.microsoft.com/office/drawing/2014/main" id="{6C8AAFCD-5829-4144-8FE3-F96B21A59BCF}"/>
            </a:ext>
          </a:extLst>
        </xdr:cNvPr>
        <xdr:cNvSpPr>
          <a:spLocks noChangeAspect="1" noChangeArrowheads="1"/>
        </xdr:cNvSpPr>
      </xdr:nvSpPr>
      <xdr:spPr bwMode="auto">
        <a:xfrm>
          <a:off x="0" y="533685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19" name="AutoShape 6" descr="Álcool Étilico Hidratado 70° 1L TUPI">
          <a:extLst>
            <a:ext uri="{FF2B5EF4-FFF2-40B4-BE49-F238E27FC236}">
              <a16:creationId xmlns:a16="http://schemas.microsoft.com/office/drawing/2014/main" id="{253D4B69-9854-4B54-A669-906B34806C9E}"/>
            </a:ext>
          </a:extLst>
        </xdr:cNvPr>
        <xdr:cNvSpPr>
          <a:spLocks noChangeAspect="1" noChangeArrowheads="1"/>
        </xdr:cNvSpPr>
      </xdr:nvSpPr>
      <xdr:spPr bwMode="auto">
        <a:xfrm>
          <a:off x="2266950" y="533685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0" name="AutoShape 2" descr="Álcool Étilico Hidratado 70° 1L TUPI">
          <a:extLst>
            <a:ext uri="{FF2B5EF4-FFF2-40B4-BE49-F238E27FC236}">
              <a16:creationId xmlns:a16="http://schemas.microsoft.com/office/drawing/2014/main" id="{467BB775-CE94-41F3-87CB-5B90724FA168}"/>
            </a:ext>
          </a:extLst>
        </xdr:cNvPr>
        <xdr:cNvSpPr>
          <a:spLocks noChangeAspect="1" noChangeArrowheads="1"/>
        </xdr:cNvSpPr>
      </xdr:nvSpPr>
      <xdr:spPr bwMode="auto">
        <a:xfrm>
          <a:off x="0" y="57311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1" name="AutoShape 3" descr="Álcool Étilico Hidratado 70° 1L TUPI">
          <a:extLst>
            <a:ext uri="{FF2B5EF4-FFF2-40B4-BE49-F238E27FC236}">
              <a16:creationId xmlns:a16="http://schemas.microsoft.com/office/drawing/2014/main" id="{3EE51AE0-7530-4D84-B5CF-9CF19275EBBE}"/>
            </a:ext>
          </a:extLst>
        </xdr:cNvPr>
        <xdr:cNvSpPr>
          <a:spLocks noChangeAspect="1" noChangeArrowheads="1"/>
        </xdr:cNvSpPr>
      </xdr:nvSpPr>
      <xdr:spPr bwMode="auto">
        <a:xfrm>
          <a:off x="0" y="57311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2" name="AutoShape 4" descr="Álcool Étilico Hidratado 70° 1L TUPI">
          <a:extLst>
            <a:ext uri="{FF2B5EF4-FFF2-40B4-BE49-F238E27FC236}">
              <a16:creationId xmlns:a16="http://schemas.microsoft.com/office/drawing/2014/main" id="{FFBC5944-9911-4996-BF7B-98F5E356B4FD}"/>
            </a:ext>
          </a:extLst>
        </xdr:cNvPr>
        <xdr:cNvSpPr>
          <a:spLocks noChangeAspect="1" noChangeArrowheads="1"/>
        </xdr:cNvSpPr>
      </xdr:nvSpPr>
      <xdr:spPr bwMode="auto">
        <a:xfrm>
          <a:off x="0" y="57311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3" name="AutoShape 5" descr="Álcool Étilico Hidratado 70° 1L TUPI">
          <a:extLst>
            <a:ext uri="{FF2B5EF4-FFF2-40B4-BE49-F238E27FC236}">
              <a16:creationId xmlns:a16="http://schemas.microsoft.com/office/drawing/2014/main" id="{A5FB05BB-4D9B-4448-975E-D888212A9EF0}"/>
            </a:ext>
          </a:extLst>
        </xdr:cNvPr>
        <xdr:cNvSpPr>
          <a:spLocks noChangeAspect="1" noChangeArrowheads="1"/>
        </xdr:cNvSpPr>
      </xdr:nvSpPr>
      <xdr:spPr bwMode="auto">
        <a:xfrm>
          <a:off x="0" y="57311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24" name="AutoShape 6" descr="Álcool Étilico Hidratado 70° 1L TUPI">
          <a:extLst>
            <a:ext uri="{FF2B5EF4-FFF2-40B4-BE49-F238E27FC236}">
              <a16:creationId xmlns:a16="http://schemas.microsoft.com/office/drawing/2014/main" id="{E09494D5-1164-4B50-83D1-CA1921AD804E}"/>
            </a:ext>
          </a:extLst>
        </xdr:cNvPr>
        <xdr:cNvSpPr>
          <a:spLocks noChangeAspect="1" noChangeArrowheads="1"/>
        </xdr:cNvSpPr>
      </xdr:nvSpPr>
      <xdr:spPr bwMode="auto">
        <a:xfrm>
          <a:off x="2266950" y="57311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5" name="AutoShape 2" descr="Álcool Étilico Hidratado 70° 1L TUPI">
          <a:extLst>
            <a:ext uri="{FF2B5EF4-FFF2-40B4-BE49-F238E27FC236}">
              <a16:creationId xmlns:a16="http://schemas.microsoft.com/office/drawing/2014/main" id="{D896B64C-ABB6-4B99-928D-CF0B6D8A0D5C}"/>
            </a:ext>
          </a:extLst>
        </xdr:cNvPr>
        <xdr:cNvSpPr>
          <a:spLocks noChangeAspect="1" noChangeArrowheads="1"/>
        </xdr:cNvSpPr>
      </xdr:nvSpPr>
      <xdr:spPr bwMode="auto">
        <a:xfrm>
          <a:off x="0" y="612076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6" name="AutoShape 3" descr="Álcool Étilico Hidratado 70° 1L TUPI">
          <a:extLst>
            <a:ext uri="{FF2B5EF4-FFF2-40B4-BE49-F238E27FC236}">
              <a16:creationId xmlns:a16="http://schemas.microsoft.com/office/drawing/2014/main" id="{2EF86EA7-A909-4758-B766-9CFD3EDAE584}"/>
            </a:ext>
          </a:extLst>
        </xdr:cNvPr>
        <xdr:cNvSpPr>
          <a:spLocks noChangeAspect="1" noChangeArrowheads="1"/>
        </xdr:cNvSpPr>
      </xdr:nvSpPr>
      <xdr:spPr bwMode="auto">
        <a:xfrm>
          <a:off x="0" y="612076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7" name="AutoShape 4" descr="Álcool Étilico Hidratado 70° 1L TUPI">
          <a:extLst>
            <a:ext uri="{FF2B5EF4-FFF2-40B4-BE49-F238E27FC236}">
              <a16:creationId xmlns:a16="http://schemas.microsoft.com/office/drawing/2014/main" id="{38AB330B-F517-46EA-9527-9BAB7C3C2647}"/>
            </a:ext>
          </a:extLst>
        </xdr:cNvPr>
        <xdr:cNvSpPr>
          <a:spLocks noChangeAspect="1" noChangeArrowheads="1"/>
        </xdr:cNvSpPr>
      </xdr:nvSpPr>
      <xdr:spPr bwMode="auto">
        <a:xfrm>
          <a:off x="0" y="612076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8" name="AutoShape 5" descr="Álcool Étilico Hidratado 70° 1L TUPI">
          <a:extLst>
            <a:ext uri="{FF2B5EF4-FFF2-40B4-BE49-F238E27FC236}">
              <a16:creationId xmlns:a16="http://schemas.microsoft.com/office/drawing/2014/main" id="{68013006-D470-49A1-98C3-951098972B70}"/>
            </a:ext>
          </a:extLst>
        </xdr:cNvPr>
        <xdr:cNvSpPr>
          <a:spLocks noChangeAspect="1" noChangeArrowheads="1"/>
        </xdr:cNvSpPr>
      </xdr:nvSpPr>
      <xdr:spPr bwMode="auto">
        <a:xfrm>
          <a:off x="0" y="612076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29" name="AutoShape 6" descr="Álcool Étilico Hidratado 70° 1L TUPI">
          <a:extLst>
            <a:ext uri="{FF2B5EF4-FFF2-40B4-BE49-F238E27FC236}">
              <a16:creationId xmlns:a16="http://schemas.microsoft.com/office/drawing/2014/main" id="{D57366FD-4BE1-4FA1-BA38-ADCA3F8948B8}"/>
            </a:ext>
          </a:extLst>
        </xdr:cNvPr>
        <xdr:cNvSpPr>
          <a:spLocks noChangeAspect="1" noChangeArrowheads="1"/>
        </xdr:cNvSpPr>
      </xdr:nvSpPr>
      <xdr:spPr bwMode="auto">
        <a:xfrm>
          <a:off x="2266950" y="612076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30" name="AutoShape 2" descr="Álcool Étilico Hidratado 70° 1L TUPI">
          <a:extLst>
            <a:ext uri="{FF2B5EF4-FFF2-40B4-BE49-F238E27FC236}">
              <a16:creationId xmlns:a16="http://schemas.microsoft.com/office/drawing/2014/main" id="{7219E8CF-10E3-40D8-B6E1-839277276883}"/>
            </a:ext>
          </a:extLst>
        </xdr:cNvPr>
        <xdr:cNvSpPr>
          <a:spLocks noChangeAspect="1" noChangeArrowheads="1"/>
        </xdr:cNvSpPr>
      </xdr:nvSpPr>
      <xdr:spPr bwMode="auto">
        <a:xfrm>
          <a:off x="0" y="654558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31" name="AutoShape 3" descr="Álcool Étilico Hidratado 70° 1L TUPI">
          <a:extLst>
            <a:ext uri="{FF2B5EF4-FFF2-40B4-BE49-F238E27FC236}">
              <a16:creationId xmlns:a16="http://schemas.microsoft.com/office/drawing/2014/main" id="{F8B253C8-79A6-4101-8475-2A0B739B3727}"/>
            </a:ext>
          </a:extLst>
        </xdr:cNvPr>
        <xdr:cNvSpPr>
          <a:spLocks noChangeAspect="1" noChangeArrowheads="1"/>
        </xdr:cNvSpPr>
      </xdr:nvSpPr>
      <xdr:spPr bwMode="auto">
        <a:xfrm>
          <a:off x="0" y="654558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32" name="AutoShape 4" descr="Álcool Étilico Hidratado 70° 1L TUPI">
          <a:extLst>
            <a:ext uri="{FF2B5EF4-FFF2-40B4-BE49-F238E27FC236}">
              <a16:creationId xmlns:a16="http://schemas.microsoft.com/office/drawing/2014/main" id="{FE0EAB1F-13C6-454F-8617-C24467461BF3}"/>
            </a:ext>
          </a:extLst>
        </xdr:cNvPr>
        <xdr:cNvSpPr>
          <a:spLocks noChangeAspect="1" noChangeArrowheads="1"/>
        </xdr:cNvSpPr>
      </xdr:nvSpPr>
      <xdr:spPr bwMode="auto">
        <a:xfrm>
          <a:off x="0" y="654558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33" name="AutoShape 5" descr="Álcool Étilico Hidratado 70° 1L TUPI">
          <a:extLst>
            <a:ext uri="{FF2B5EF4-FFF2-40B4-BE49-F238E27FC236}">
              <a16:creationId xmlns:a16="http://schemas.microsoft.com/office/drawing/2014/main" id="{A530EC09-9B23-4414-AEFA-786E26C0A389}"/>
            </a:ext>
          </a:extLst>
        </xdr:cNvPr>
        <xdr:cNvSpPr>
          <a:spLocks noChangeAspect="1" noChangeArrowheads="1"/>
        </xdr:cNvSpPr>
      </xdr:nvSpPr>
      <xdr:spPr bwMode="auto">
        <a:xfrm>
          <a:off x="0" y="654558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34" name="AutoShape 6" descr="Álcool Étilico Hidratado 70° 1L TUPI">
          <a:extLst>
            <a:ext uri="{FF2B5EF4-FFF2-40B4-BE49-F238E27FC236}">
              <a16:creationId xmlns:a16="http://schemas.microsoft.com/office/drawing/2014/main" id="{793EC062-04B3-4270-9168-B906B1880AAF}"/>
            </a:ext>
          </a:extLst>
        </xdr:cNvPr>
        <xdr:cNvSpPr>
          <a:spLocks noChangeAspect="1" noChangeArrowheads="1"/>
        </xdr:cNvSpPr>
      </xdr:nvSpPr>
      <xdr:spPr bwMode="auto">
        <a:xfrm>
          <a:off x="2266950" y="654558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35" name="AutoShape 2" descr="Álcool Étilico Hidratado 70° 1L TUPI">
          <a:extLst>
            <a:ext uri="{FF2B5EF4-FFF2-40B4-BE49-F238E27FC236}">
              <a16:creationId xmlns:a16="http://schemas.microsoft.com/office/drawing/2014/main" id="{1B56A3D7-1A4A-4507-AF5A-1F5ECD449996}"/>
            </a:ext>
          </a:extLst>
        </xdr:cNvPr>
        <xdr:cNvSpPr>
          <a:spLocks noChangeAspect="1" noChangeArrowheads="1"/>
        </xdr:cNvSpPr>
      </xdr:nvSpPr>
      <xdr:spPr bwMode="auto">
        <a:xfrm>
          <a:off x="0" y="69675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36" name="AutoShape 3" descr="Álcool Étilico Hidratado 70° 1L TUPI">
          <a:extLst>
            <a:ext uri="{FF2B5EF4-FFF2-40B4-BE49-F238E27FC236}">
              <a16:creationId xmlns:a16="http://schemas.microsoft.com/office/drawing/2014/main" id="{D5EB344D-5445-4881-8D08-9AEE06CCE5E3}"/>
            </a:ext>
          </a:extLst>
        </xdr:cNvPr>
        <xdr:cNvSpPr>
          <a:spLocks noChangeAspect="1" noChangeArrowheads="1"/>
        </xdr:cNvSpPr>
      </xdr:nvSpPr>
      <xdr:spPr bwMode="auto">
        <a:xfrm>
          <a:off x="0" y="69675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37" name="AutoShape 4" descr="Álcool Étilico Hidratado 70° 1L TUPI">
          <a:extLst>
            <a:ext uri="{FF2B5EF4-FFF2-40B4-BE49-F238E27FC236}">
              <a16:creationId xmlns:a16="http://schemas.microsoft.com/office/drawing/2014/main" id="{EB61E3CD-1D9A-43F1-8ACF-703501EF2FCC}"/>
            </a:ext>
          </a:extLst>
        </xdr:cNvPr>
        <xdr:cNvSpPr>
          <a:spLocks noChangeAspect="1" noChangeArrowheads="1"/>
        </xdr:cNvSpPr>
      </xdr:nvSpPr>
      <xdr:spPr bwMode="auto">
        <a:xfrm>
          <a:off x="0" y="69675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38" name="AutoShape 5" descr="Álcool Étilico Hidratado 70° 1L TUPI">
          <a:extLst>
            <a:ext uri="{FF2B5EF4-FFF2-40B4-BE49-F238E27FC236}">
              <a16:creationId xmlns:a16="http://schemas.microsoft.com/office/drawing/2014/main" id="{5CAA97E3-9DB9-40B4-9D60-F18F9A6FBAE5}"/>
            </a:ext>
          </a:extLst>
        </xdr:cNvPr>
        <xdr:cNvSpPr>
          <a:spLocks noChangeAspect="1" noChangeArrowheads="1"/>
        </xdr:cNvSpPr>
      </xdr:nvSpPr>
      <xdr:spPr bwMode="auto">
        <a:xfrm>
          <a:off x="0" y="69675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39" name="AutoShape 6" descr="Álcool Étilico Hidratado 70° 1L TUPI">
          <a:extLst>
            <a:ext uri="{FF2B5EF4-FFF2-40B4-BE49-F238E27FC236}">
              <a16:creationId xmlns:a16="http://schemas.microsoft.com/office/drawing/2014/main" id="{DE0B3A98-AC80-4542-BF2E-A51D04318540}"/>
            </a:ext>
          </a:extLst>
        </xdr:cNvPr>
        <xdr:cNvSpPr>
          <a:spLocks noChangeAspect="1" noChangeArrowheads="1"/>
        </xdr:cNvSpPr>
      </xdr:nvSpPr>
      <xdr:spPr bwMode="auto">
        <a:xfrm>
          <a:off x="2266950" y="696753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41" name="AutoShape 2" descr="Álcool Étilico Hidratado 70° 1L TUPI">
          <a:extLst>
            <a:ext uri="{FF2B5EF4-FFF2-40B4-BE49-F238E27FC236}">
              <a16:creationId xmlns:a16="http://schemas.microsoft.com/office/drawing/2014/main" id="{870C8D56-9FC7-41B3-BB04-8A5348088A84}"/>
            </a:ext>
          </a:extLst>
        </xdr:cNvPr>
        <xdr:cNvSpPr>
          <a:spLocks noChangeAspect="1" noChangeArrowheads="1"/>
        </xdr:cNvSpPr>
      </xdr:nvSpPr>
      <xdr:spPr bwMode="auto">
        <a:xfrm>
          <a:off x="0" y="738949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42" name="AutoShape 3" descr="Álcool Étilico Hidratado 70° 1L TUPI">
          <a:extLst>
            <a:ext uri="{FF2B5EF4-FFF2-40B4-BE49-F238E27FC236}">
              <a16:creationId xmlns:a16="http://schemas.microsoft.com/office/drawing/2014/main" id="{EF6A9083-4077-43A2-AB8A-B93D1E590977}"/>
            </a:ext>
          </a:extLst>
        </xdr:cNvPr>
        <xdr:cNvSpPr>
          <a:spLocks noChangeAspect="1" noChangeArrowheads="1"/>
        </xdr:cNvSpPr>
      </xdr:nvSpPr>
      <xdr:spPr bwMode="auto">
        <a:xfrm>
          <a:off x="0" y="738949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43" name="AutoShape 4" descr="Álcool Étilico Hidratado 70° 1L TUPI">
          <a:extLst>
            <a:ext uri="{FF2B5EF4-FFF2-40B4-BE49-F238E27FC236}">
              <a16:creationId xmlns:a16="http://schemas.microsoft.com/office/drawing/2014/main" id="{F2CD959C-3D7E-4C31-B0F4-D374C93AE55E}"/>
            </a:ext>
          </a:extLst>
        </xdr:cNvPr>
        <xdr:cNvSpPr>
          <a:spLocks noChangeAspect="1" noChangeArrowheads="1"/>
        </xdr:cNvSpPr>
      </xdr:nvSpPr>
      <xdr:spPr bwMode="auto">
        <a:xfrm>
          <a:off x="0" y="738949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44" name="AutoShape 5" descr="Álcool Étilico Hidratado 70° 1L TUPI">
          <a:extLst>
            <a:ext uri="{FF2B5EF4-FFF2-40B4-BE49-F238E27FC236}">
              <a16:creationId xmlns:a16="http://schemas.microsoft.com/office/drawing/2014/main" id="{A6A7323A-0260-402D-AA04-84F78C3A0FF4}"/>
            </a:ext>
          </a:extLst>
        </xdr:cNvPr>
        <xdr:cNvSpPr>
          <a:spLocks noChangeAspect="1" noChangeArrowheads="1"/>
        </xdr:cNvSpPr>
      </xdr:nvSpPr>
      <xdr:spPr bwMode="auto">
        <a:xfrm>
          <a:off x="0" y="738949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45" name="AutoShape 6" descr="Álcool Étilico Hidratado 70° 1L TUPI">
          <a:extLst>
            <a:ext uri="{FF2B5EF4-FFF2-40B4-BE49-F238E27FC236}">
              <a16:creationId xmlns:a16="http://schemas.microsoft.com/office/drawing/2014/main" id="{2ADBB289-5656-4008-BF85-4DBB2940927D}"/>
            </a:ext>
          </a:extLst>
        </xdr:cNvPr>
        <xdr:cNvSpPr>
          <a:spLocks noChangeAspect="1" noChangeArrowheads="1"/>
        </xdr:cNvSpPr>
      </xdr:nvSpPr>
      <xdr:spPr bwMode="auto">
        <a:xfrm>
          <a:off x="2266950" y="738949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47" name="AutoShape 2" descr="Álcool Étilico Hidratado 70° 1L TUPI">
          <a:extLst>
            <a:ext uri="{FF2B5EF4-FFF2-40B4-BE49-F238E27FC236}">
              <a16:creationId xmlns:a16="http://schemas.microsoft.com/office/drawing/2014/main" id="{6E097121-741E-4658-B2B0-3C1D31F1859B}"/>
            </a:ext>
          </a:extLst>
        </xdr:cNvPr>
        <xdr:cNvSpPr>
          <a:spLocks noChangeAspect="1" noChangeArrowheads="1"/>
        </xdr:cNvSpPr>
      </xdr:nvSpPr>
      <xdr:spPr bwMode="auto">
        <a:xfrm>
          <a:off x="0" y="780288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48" name="AutoShape 3" descr="Álcool Étilico Hidratado 70° 1L TUPI">
          <a:extLst>
            <a:ext uri="{FF2B5EF4-FFF2-40B4-BE49-F238E27FC236}">
              <a16:creationId xmlns:a16="http://schemas.microsoft.com/office/drawing/2014/main" id="{07503C2A-FDA4-40E8-8EB3-2DB0B16DAE65}"/>
            </a:ext>
          </a:extLst>
        </xdr:cNvPr>
        <xdr:cNvSpPr>
          <a:spLocks noChangeAspect="1" noChangeArrowheads="1"/>
        </xdr:cNvSpPr>
      </xdr:nvSpPr>
      <xdr:spPr bwMode="auto">
        <a:xfrm>
          <a:off x="0" y="780288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49" name="AutoShape 4" descr="Álcool Étilico Hidratado 70° 1L TUPI">
          <a:extLst>
            <a:ext uri="{FF2B5EF4-FFF2-40B4-BE49-F238E27FC236}">
              <a16:creationId xmlns:a16="http://schemas.microsoft.com/office/drawing/2014/main" id="{0DABC4A9-C347-41FC-B796-01A6B71BB5EF}"/>
            </a:ext>
          </a:extLst>
        </xdr:cNvPr>
        <xdr:cNvSpPr>
          <a:spLocks noChangeAspect="1" noChangeArrowheads="1"/>
        </xdr:cNvSpPr>
      </xdr:nvSpPr>
      <xdr:spPr bwMode="auto">
        <a:xfrm>
          <a:off x="0" y="780288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50" name="AutoShape 5" descr="Álcool Étilico Hidratado 70° 1L TUPI">
          <a:extLst>
            <a:ext uri="{FF2B5EF4-FFF2-40B4-BE49-F238E27FC236}">
              <a16:creationId xmlns:a16="http://schemas.microsoft.com/office/drawing/2014/main" id="{D1ABE212-93D0-4A2A-8ED2-AE762F809264}"/>
            </a:ext>
          </a:extLst>
        </xdr:cNvPr>
        <xdr:cNvSpPr>
          <a:spLocks noChangeAspect="1" noChangeArrowheads="1"/>
        </xdr:cNvSpPr>
      </xdr:nvSpPr>
      <xdr:spPr bwMode="auto">
        <a:xfrm>
          <a:off x="0" y="780288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51" name="AutoShape 6" descr="Álcool Étilico Hidratado 70° 1L TUPI">
          <a:extLst>
            <a:ext uri="{FF2B5EF4-FFF2-40B4-BE49-F238E27FC236}">
              <a16:creationId xmlns:a16="http://schemas.microsoft.com/office/drawing/2014/main" id="{EEFE0986-F06E-417C-960B-6ECBA98F6581}"/>
            </a:ext>
          </a:extLst>
        </xdr:cNvPr>
        <xdr:cNvSpPr>
          <a:spLocks noChangeAspect="1" noChangeArrowheads="1"/>
        </xdr:cNvSpPr>
      </xdr:nvSpPr>
      <xdr:spPr bwMode="auto">
        <a:xfrm>
          <a:off x="2266950" y="780288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53" name="AutoShape 2" descr="Álcool Étilico Hidratado 70° 1L TUPI">
          <a:extLst>
            <a:ext uri="{FF2B5EF4-FFF2-40B4-BE49-F238E27FC236}">
              <a16:creationId xmlns:a16="http://schemas.microsoft.com/office/drawing/2014/main" id="{604BC318-1C3E-4CAB-BBF7-0C216DF793B0}"/>
            </a:ext>
          </a:extLst>
        </xdr:cNvPr>
        <xdr:cNvSpPr>
          <a:spLocks noChangeAspect="1" noChangeArrowheads="1"/>
        </xdr:cNvSpPr>
      </xdr:nvSpPr>
      <xdr:spPr bwMode="auto">
        <a:xfrm>
          <a:off x="0" y="82210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54" name="AutoShape 3" descr="Álcool Étilico Hidratado 70° 1L TUPI">
          <a:extLst>
            <a:ext uri="{FF2B5EF4-FFF2-40B4-BE49-F238E27FC236}">
              <a16:creationId xmlns:a16="http://schemas.microsoft.com/office/drawing/2014/main" id="{3F971FA0-3B3F-43D7-9328-7633365B0198}"/>
            </a:ext>
          </a:extLst>
        </xdr:cNvPr>
        <xdr:cNvSpPr>
          <a:spLocks noChangeAspect="1" noChangeArrowheads="1"/>
        </xdr:cNvSpPr>
      </xdr:nvSpPr>
      <xdr:spPr bwMode="auto">
        <a:xfrm>
          <a:off x="0" y="82210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55" name="AutoShape 4" descr="Álcool Étilico Hidratado 70° 1L TUPI">
          <a:extLst>
            <a:ext uri="{FF2B5EF4-FFF2-40B4-BE49-F238E27FC236}">
              <a16:creationId xmlns:a16="http://schemas.microsoft.com/office/drawing/2014/main" id="{5A408016-5723-4BE8-8471-D04310B6DE04}"/>
            </a:ext>
          </a:extLst>
        </xdr:cNvPr>
        <xdr:cNvSpPr>
          <a:spLocks noChangeAspect="1" noChangeArrowheads="1"/>
        </xdr:cNvSpPr>
      </xdr:nvSpPr>
      <xdr:spPr bwMode="auto">
        <a:xfrm>
          <a:off x="0" y="82210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56" name="AutoShape 5" descr="Álcool Étilico Hidratado 70° 1L TUPI">
          <a:extLst>
            <a:ext uri="{FF2B5EF4-FFF2-40B4-BE49-F238E27FC236}">
              <a16:creationId xmlns:a16="http://schemas.microsoft.com/office/drawing/2014/main" id="{52655FAC-8335-4BA8-B28F-4AC5C1B91B81}"/>
            </a:ext>
          </a:extLst>
        </xdr:cNvPr>
        <xdr:cNvSpPr>
          <a:spLocks noChangeAspect="1" noChangeArrowheads="1"/>
        </xdr:cNvSpPr>
      </xdr:nvSpPr>
      <xdr:spPr bwMode="auto">
        <a:xfrm>
          <a:off x="0" y="82210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57" name="AutoShape 6" descr="Álcool Étilico Hidratado 70° 1L TUPI">
          <a:extLst>
            <a:ext uri="{FF2B5EF4-FFF2-40B4-BE49-F238E27FC236}">
              <a16:creationId xmlns:a16="http://schemas.microsoft.com/office/drawing/2014/main" id="{198619CC-654A-49F2-8A47-E738228DB471}"/>
            </a:ext>
          </a:extLst>
        </xdr:cNvPr>
        <xdr:cNvSpPr>
          <a:spLocks noChangeAspect="1" noChangeArrowheads="1"/>
        </xdr:cNvSpPr>
      </xdr:nvSpPr>
      <xdr:spPr bwMode="auto">
        <a:xfrm>
          <a:off x="2266950" y="82210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59" name="AutoShape 2" descr="Álcool Étilico Hidratado 70° 1L TUPI">
          <a:extLst>
            <a:ext uri="{FF2B5EF4-FFF2-40B4-BE49-F238E27FC236}">
              <a16:creationId xmlns:a16="http://schemas.microsoft.com/office/drawing/2014/main" id="{BC7E7BC5-FB68-4426-9C41-23C5E309B1F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60" name="AutoShape 3" descr="Álcool Étilico Hidratado 70° 1L TUPI">
          <a:extLst>
            <a:ext uri="{FF2B5EF4-FFF2-40B4-BE49-F238E27FC236}">
              <a16:creationId xmlns:a16="http://schemas.microsoft.com/office/drawing/2014/main" id="{7588AB24-6885-4ED7-A930-4562E3E624C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61" name="AutoShape 4" descr="Álcool Étilico Hidratado 70° 1L TUPI">
          <a:extLst>
            <a:ext uri="{FF2B5EF4-FFF2-40B4-BE49-F238E27FC236}">
              <a16:creationId xmlns:a16="http://schemas.microsoft.com/office/drawing/2014/main" id="{9C2F960E-8112-44AF-982A-679038A7EF2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62" name="AutoShape 5" descr="Álcool Étilico Hidratado 70° 1L TUPI">
          <a:extLst>
            <a:ext uri="{FF2B5EF4-FFF2-40B4-BE49-F238E27FC236}">
              <a16:creationId xmlns:a16="http://schemas.microsoft.com/office/drawing/2014/main" id="{956C2EBE-1F2C-4CFD-8E0E-72384EF5FB4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63" name="AutoShape 6" descr="Álcool Étilico Hidratado 70° 1L TUPI">
          <a:extLst>
            <a:ext uri="{FF2B5EF4-FFF2-40B4-BE49-F238E27FC236}">
              <a16:creationId xmlns:a16="http://schemas.microsoft.com/office/drawing/2014/main" id="{B9A30521-C2A5-4D1E-B3F2-FD3A8D2AB306}"/>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65" name="AutoShape 2" descr="Álcool Étilico Hidratado 70° 1L TUPI">
          <a:extLst>
            <a:ext uri="{FF2B5EF4-FFF2-40B4-BE49-F238E27FC236}">
              <a16:creationId xmlns:a16="http://schemas.microsoft.com/office/drawing/2014/main" id="{29BCC897-C4BA-44F9-85E3-2FA88A3A753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66" name="AutoShape 3" descr="Álcool Étilico Hidratado 70° 1L TUPI">
          <a:extLst>
            <a:ext uri="{FF2B5EF4-FFF2-40B4-BE49-F238E27FC236}">
              <a16:creationId xmlns:a16="http://schemas.microsoft.com/office/drawing/2014/main" id="{75B9D07D-CE4F-4A71-991D-654CAA1D89F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67" name="AutoShape 4" descr="Álcool Étilico Hidratado 70° 1L TUPI">
          <a:extLst>
            <a:ext uri="{FF2B5EF4-FFF2-40B4-BE49-F238E27FC236}">
              <a16:creationId xmlns:a16="http://schemas.microsoft.com/office/drawing/2014/main" id="{6E74F39B-1DFA-4DC3-BF65-219531FD664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68" name="AutoShape 5" descr="Álcool Étilico Hidratado 70° 1L TUPI">
          <a:extLst>
            <a:ext uri="{FF2B5EF4-FFF2-40B4-BE49-F238E27FC236}">
              <a16:creationId xmlns:a16="http://schemas.microsoft.com/office/drawing/2014/main" id="{89F85780-31F7-401E-9727-5618D82FE57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69" name="AutoShape 6" descr="Álcool Étilico Hidratado 70° 1L TUPI">
          <a:extLst>
            <a:ext uri="{FF2B5EF4-FFF2-40B4-BE49-F238E27FC236}">
              <a16:creationId xmlns:a16="http://schemas.microsoft.com/office/drawing/2014/main" id="{921EF9DB-8A91-41EE-A8F7-8C61BD9776AC}"/>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70" name="AutoShape 2" descr="Álcool Étilico Hidratado 70° 1L TUPI">
          <a:extLst>
            <a:ext uri="{FF2B5EF4-FFF2-40B4-BE49-F238E27FC236}">
              <a16:creationId xmlns:a16="http://schemas.microsoft.com/office/drawing/2014/main" id="{E4F94BA1-4924-40A8-A02E-13ED3886ADF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71" name="AutoShape 3" descr="Álcool Étilico Hidratado 70° 1L TUPI">
          <a:extLst>
            <a:ext uri="{FF2B5EF4-FFF2-40B4-BE49-F238E27FC236}">
              <a16:creationId xmlns:a16="http://schemas.microsoft.com/office/drawing/2014/main" id="{DD4AC99D-1299-4E0A-9639-6020182C3C1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72" name="AutoShape 4" descr="Álcool Étilico Hidratado 70° 1L TUPI">
          <a:extLst>
            <a:ext uri="{FF2B5EF4-FFF2-40B4-BE49-F238E27FC236}">
              <a16:creationId xmlns:a16="http://schemas.microsoft.com/office/drawing/2014/main" id="{E058CA23-537E-4BD3-92DF-29B6DA6B02E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73" name="AutoShape 5" descr="Álcool Étilico Hidratado 70° 1L TUPI">
          <a:extLst>
            <a:ext uri="{FF2B5EF4-FFF2-40B4-BE49-F238E27FC236}">
              <a16:creationId xmlns:a16="http://schemas.microsoft.com/office/drawing/2014/main" id="{C34BC8A1-055D-452E-BC6F-F8FE99355CC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74" name="AutoShape 6" descr="Álcool Étilico Hidratado 70° 1L TUPI">
          <a:extLst>
            <a:ext uri="{FF2B5EF4-FFF2-40B4-BE49-F238E27FC236}">
              <a16:creationId xmlns:a16="http://schemas.microsoft.com/office/drawing/2014/main" id="{27027879-9CEA-4379-91AD-318C8C4B7CA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0</xdr:rowOff>
    </xdr:from>
    <xdr:ext cx="304800" cy="304800"/>
    <xdr:sp macro="" textlink="">
      <xdr:nvSpPr>
        <xdr:cNvPr id="75" name="AutoShape 5" descr="Álcool Étilico Hidratado 70° 1L TUPI">
          <a:extLst>
            <a:ext uri="{FF2B5EF4-FFF2-40B4-BE49-F238E27FC236}">
              <a16:creationId xmlns:a16="http://schemas.microsoft.com/office/drawing/2014/main" id="{E34E0F5B-5130-4EDF-80C6-6659209E81BC}"/>
            </a:ext>
          </a:extLst>
        </xdr:cNvPr>
        <xdr:cNvSpPr>
          <a:spLocks noChangeAspect="1" noChangeArrowheads="1"/>
        </xdr:cNvSpPr>
      </xdr:nvSpPr>
      <xdr:spPr bwMode="auto">
        <a:xfrm>
          <a:off x="6896100" y="37766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0</xdr:rowOff>
    </xdr:from>
    <xdr:ext cx="304800" cy="304800"/>
    <xdr:sp macro="" textlink="">
      <xdr:nvSpPr>
        <xdr:cNvPr id="76" name="AutoShape 5" descr="Álcool Étilico Hidratado 70° 1L TUPI">
          <a:extLst>
            <a:ext uri="{FF2B5EF4-FFF2-40B4-BE49-F238E27FC236}">
              <a16:creationId xmlns:a16="http://schemas.microsoft.com/office/drawing/2014/main" id="{8BE1DDBD-002C-4562-A816-C28AF383E679}"/>
            </a:ext>
          </a:extLst>
        </xdr:cNvPr>
        <xdr:cNvSpPr>
          <a:spLocks noChangeAspect="1" noChangeArrowheads="1"/>
        </xdr:cNvSpPr>
      </xdr:nvSpPr>
      <xdr:spPr bwMode="auto">
        <a:xfrm>
          <a:off x="6896100" y="32356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33</xdr:row>
      <xdr:rowOff>0</xdr:rowOff>
    </xdr:from>
    <xdr:ext cx="304800" cy="304800"/>
    <xdr:sp macro="" textlink="">
      <xdr:nvSpPr>
        <xdr:cNvPr id="77" name="AutoShape 5" descr="Álcool Étilico Hidratado 70° 1L TUPI">
          <a:extLst>
            <a:ext uri="{FF2B5EF4-FFF2-40B4-BE49-F238E27FC236}">
              <a16:creationId xmlns:a16="http://schemas.microsoft.com/office/drawing/2014/main" id="{5FD976A6-6B96-4F59-A13E-19EC528EED89}"/>
            </a:ext>
          </a:extLst>
        </xdr:cNvPr>
        <xdr:cNvSpPr>
          <a:spLocks noChangeAspect="1" noChangeArrowheads="1"/>
        </xdr:cNvSpPr>
      </xdr:nvSpPr>
      <xdr:spPr bwMode="auto">
        <a:xfrm>
          <a:off x="7203017" y="33535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458931</xdr:colOff>
      <xdr:row>29</xdr:row>
      <xdr:rowOff>543050</xdr:rowOff>
    </xdr:from>
    <xdr:to>
      <xdr:col>18</xdr:col>
      <xdr:colOff>1525845</xdr:colOff>
      <xdr:row>29</xdr:row>
      <xdr:rowOff>683700</xdr:rowOff>
    </xdr:to>
    <xdr:sp macro="" textlink="">
      <xdr:nvSpPr>
        <xdr:cNvPr id="90" name="Seta: para a Esquerda 89">
          <a:extLst>
            <a:ext uri="{FF2B5EF4-FFF2-40B4-BE49-F238E27FC236}">
              <a16:creationId xmlns:a16="http://schemas.microsoft.com/office/drawing/2014/main" id="{1FD9D1AD-EC9E-421C-8ED9-68D6D03AAF65}"/>
            </a:ext>
          </a:extLst>
        </xdr:cNvPr>
        <xdr:cNvSpPr/>
      </xdr:nvSpPr>
      <xdr:spPr>
        <a:xfrm rot="10800000">
          <a:off x="20624717" y="11156621"/>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634588</xdr:colOff>
      <xdr:row>23</xdr:row>
      <xdr:rowOff>398317</xdr:rowOff>
    </xdr:from>
    <xdr:to>
      <xdr:col>18</xdr:col>
      <xdr:colOff>1701502</xdr:colOff>
      <xdr:row>23</xdr:row>
      <xdr:rowOff>571498</xdr:rowOff>
    </xdr:to>
    <xdr:sp macro="" textlink="">
      <xdr:nvSpPr>
        <xdr:cNvPr id="91" name="Seta: para a Esquerda 90">
          <a:extLst>
            <a:ext uri="{FF2B5EF4-FFF2-40B4-BE49-F238E27FC236}">
              <a16:creationId xmlns:a16="http://schemas.microsoft.com/office/drawing/2014/main" id="{B513B6D9-A554-494A-B383-D6FD76A2FA2B}"/>
            </a:ext>
          </a:extLst>
        </xdr:cNvPr>
        <xdr:cNvSpPr/>
      </xdr:nvSpPr>
      <xdr:spPr>
        <a:xfrm rot="10800000">
          <a:off x="20800374" y="7637317"/>
          <a:ext cx="1066914" cy="17318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520784</xdr:colOff>
      <xdr:row>16</xdr:row>
      <xdr:rowOff>650669</xdr:rowOff>
    </xdr:from>
    <xdr:to>
      <xdr:col>18</xdr:col>
      <xdr:colOff>1587698</xdr:colOff>
      <xdr:row>17</xdr:row>
      <xdr:rowOff>15712</xdr:rowOff>
    </xdr:to>
    <xdr:sp macro="" textlink="">
      <xdr:nvSpPr>
        <xdr:cNvPr id="92" name="Seta: para a Esquerda 91">
          <a:extLst>
            <a:ext uri="{FF2B5EF4-FFF2-40B4-BE49-F238E27FC236}">
              <a16:creationId xmlns:a16="http://schemas.microsoft.com/office/drawing/2014/main" id="{699B72EB-DBEB-4767-8E52-F8E864E307E2}"/>
            </a:ext>
          </a:extLst>
        </xdr:cNvPr>
        <xdr:cNvSpPr/>
      </xdr:nvSpPr>
      <xdr:spPr>
        <a:xfrm rot="10800000">
          <a:off x="20686570" y="5154633"/>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0</xdr:col>
      <xdr:colOff>0</xdr:colOff>
      <xdr:row>33</xdr:row>
      <xdr:rowOff>0</xdr:rowOff>
    </xdr:from>
    <xdr:ext cx="304800" cy="378648"/>
    <xdr:sp macro="" textlink="">
      <xdr:nvSpPr>
        <xdr:cNvPr id="93" name="AutoShape 2" descr="Álcool Étilico Hidratado 70° 1L TUPI">
          <a:extLst>
            <a:ext uri="{FF2B5EF4-FFF2-40B4-BE49-F238E27FC236}">
              <a16:creationId xmlns:a16="http://schemas.microsoft.com/office/drawing/2014/main" id="{3FF8D023-641D-4594-824B-2916E65C7C1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94" name="AutoShape 3" descr="Álcool Étilico Hidratado 70° 1L TUPI">
          <a:extLst>
            <a:ext uri="{FF2B5EF4-FFF2-40B4-BE49-F238E27FC236}">
              <a16:creationId xmlns:a16="http://schemas.microsoft.com/office/drawing/2014/main" id="{0A4C7E2C-D5A2-452B-95CF-8BCCF3479A7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95" name="AutoShape 4" descr="Álcool Étilico Hidratado 70° 1L TUPI">
          <a:extLst>
            <a:ext uri="{FF2B5EF4-FFF2-40B4-BE49-F238E27FC236}">
              <a16:creationId xmlns:a16="http://schemas.microsoft.com/office/drawing/2014/main" id="{432D7213-BAAD-485C-A956-05E75C0538F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96" name="AutoShape 5" descr="Álcool Étilico Hidratado 70° 1L TUPI">
          <a:extLst>
            <a:ext uri="{FF2B5EF4-FFF2-40B4-BE49-F238E27FC236}">
              <a16:creationId xmlns:a16="http://schemas.microsoft.com/office/drawing/2014/main" id="{2AAD0D5F-F9AF-47AF-86C8-7D9A3A6381E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97" name="AutoShape 6" descr="Álcool Étilico Hidratado 70° 1L TUPI">
          <a:extLst>
            <a:ext uri="{FF2B5EF4-FFF2-40B4-BE49-F238E27FC236}">
              <a16:creationId xmlns:a16="http://schemas.microsoft.com/office/drawing/2014/main" id="{DC19565F-1D83-4413-800B-71F81014E0C2}"/>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98" name="AutoShape 2" descr="Álcool Étilico Hidratado 70° 1L TUPI">
          <a:extLst>
            <a:ext uri="{FF2B5EF4-FFF2-40B4-BE49-F238E27FC236}">
              <a16:creationId xmlns:a16="http://schemas.microsoft.com/office/drawing/2014/main" id="{8217AE86-C3DF-4C8D-91DE-274DE594AED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99" name="AutoShape 3" descr="Álcool Étilico Hidratado 70° 1L TUPI">
          <a:extLst>
            <a:ext uri="{FF2B5EF4-FFF2-40B4-BE49-F238E27FC236}">
              <a16:creationId xmlns:a16="http://schemas.microsoft.com/office/drawing/2014/main" id="{233E16C5-24AD-44B8-90CA-08B6D8762DF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00" name="AutoShape 4" descr="Álcool Étilico Hidratado 70° 1L TUPI">
          <a:extLst>
            <a:ext uri="{FF2B5EF4-FFF2-40B4-BE49-F238E27FC236}">
              <a16:creationId xmlns:a16="http://schemas.microsoft.com/office/drawing/2014/main" id="{C9804EF7-1192-4E1A-8720-5631CB81711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01" name="AutoShape 5" descr="Álcool Étilico Hidratado 70° 1L TUPI">
          <a:extLst>
            <a:ext uri="{FF2B5EF4-FFF2-40B4-BE49-F238E27FC236}">
              <a16:creationId xmlns:a16="http://schemas.microsoft.com/office/drawing/2014/main" id="{10AD8623-0D27-4E8A-BF0A-95CEF3F9B25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102" name="AutoShape 6" descr="Álcool Étilico Hidratado 70° 1L TUPI">
          <a:extLst>
            <a:ext uri="{FF2B5EF4-FFF2-40B4-BE49-F238E27FC236}">
              <a16:creationId xmlns:a16="http://schemas.microsoft.com/office/drawing/2014/main" id="{59C56DC9-16A8-4044-BBFA-C7E3425AF254}"/>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03" name="AutoShape 2" descr="Álcool Étilico Hidratado 70° 1L TUPI">
          <a:extLst>
            <a:ext uri="{FF2B5EF4-FFF2-40B4-BE49-F238E27FC236}">
              <a16:creationId xmlns:a16="http://schemas.microsoft.com/office/drawing/2014/main" id="{377CB5F0-834D-4AE6-8F07-510A4EBEEB4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04" name="AutoShape 3" descr="Álcool Étilico Hidratado 70° 1L TUPI">
          <a:extLst>
            <a:ext uri="{FF2B5EF4-FFF2-40B4-BE49-F238E27FC236}">
              <a16:creationId xmlns:a16="http://schemas.microsoft.com/office/drawing/2014/main" id="{F366BFF1-3C8A-4765-99B2-2F4940886B5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05" name="AutoShape 4" descr="Álcool Étilico Hidratado 70° 1L TUPI">
          <a:extLst>
            <a:ext uri="{FF2B5EF4-FFF2-40B4-BE49-F238E27FC236}">
              <a16:creationId xmlns:a16="http://schemas.microsoft.com/office/drawing/2014/main" id="{4C68E614-3A41-44EC-B07F-02C941D03F4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06" name="AutoShape 5" descr="Álcool Étilico Hidratado 70° 1L TUPI">
          <a:extLst>
            <a:ext uri="{FF2B5EF4-FFF2-40B4-BE49-F238E27FC236}">
              <a16:creationId xmlns:a16="http://schemas.microsoft.com/office/drawing/2014/main" id="{AC2F3B9C-8A14-4017-8F85-EB5A4772782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107" name="AutoShape 6" descr="Álcool Étilico Hidratado 70° 1L TUPI">
          <a:extLst>
            <a:ext uri="{FF2B5EF4-FFF2-40B4-BE49-F238E27FC236}">
              <a16:creationId xmlns:a16="http://schemas.microsoft.com/office/drawing/2014/main" id="{2CACB2EC-E81F-4E90-9E21-96E0050092E9}"/>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08" name="AutoShape 2" descr="Álcool Étilico Hidratado 70° 1L TUPI">
          <a:extLst>
            <a:ext uri="{FF2B5EF4-FFF2-40B4-BE49-F238E27FC236}">
              <a16:creationId xmlns:a16="http://schemas.microsoft.com/office/drawing/2014/main" id="{C41A5FB6-5795-472C-969C-10D7C403B1F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09" name="AutoShape 3" descr="Álcool Étilico Hidratado 70° 1L TUPI">
          <a:extLst>
            <a:ext uri="{FF2B5EF4-FFF2-40B4-BE49-F238E27FC236}">
              <a16:creationId xmlns:a16="http://schemas.microsoft.com/office/drawing/2014/main" id="{C5FF25B7-171C-4639-B1BC-60C84D80BDB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10" name="AutoShape 4" descr="Álcool Étilico Hidratado 70° 1L TUPI">
          <a:extLst>
            <a:ext uri="{FF2B5EF4-FFF2-40B4-BE49-F238E27FC236}">
              <a16:creationId xmlns:a16="http://schemas.microsoft.com/office/drawing/2014/main" id="{C712FD98-B75E-49A4-9B02-F13644C9436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11" name="AutoShape 5" descr="Álcool Étilico Hidratado 70° 1L TUPI">
          <a:extLst>
            <a:ext uri="{FF2B5EF4-FFF2-40B4-BE49-F238E27FC236}">
              <a16:creationId xmlns:a16="http://schemas.microsoft.com/office/drawing/2014/main" id="{7E5EE804-72AC-4D72-A0F3-5330553B318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112" name="AutoShape 6" descr="Álcool Étilico Hidratado 70° 1L TUPI">
          <a:extLst>
            <a:ext uri="{FF2B5EF4-FFF2-40B4-BE49-F238E27FC236}">
              <a16:creationId xmlns:a16="http://schemas.microsoft.com/office/drawing/2014/main" id="{CA17B9F2-21D2-484E-B9C4-6D5958FAFDB2}"/>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13" name="AutoShape 2" descr="Álcool Étilico Hidratado 70° 1L TUPI">
          <a:extLst>
            <a:ext uri="{FF2B5EF4-FFF2-40B4-BE49-F238E27FC236}">
              <a16:creationId xmlns:a16="http://schemas.microsoft.com/office/drawing/2014/main" id="{B35479E9-8C96-4C84-9CE3-1D543ADF6AA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14" name="AutoShape 3" descr="Álcool Étilico Hidratado 70° 1L TUPI">
          <a:extLst>
            <a:ext uri="{FF2B5EF4-FFF2-40B4-BE49-F238E27FC236}">
              <a16:creationId xmlns:a16="http://schemas.microsoft.com/office/drawing/2014/main" id="{697D01EB-0CC2-44DB-A50B-0F9DD137CA9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15" name="AutoShape 4" descr="Álcool Étilico Hidratado 70° 1L TUPI">
          <a:extLst>
            <a:ext uri="{FF2B5EF4-FFF2-40B4-BE49-F238E27FC236}">
              <a16:creationId xmlns:a16="http://schemas.microsoft.com/office/drawing/2014/main" id="{801C2199-1F28-4816-BC15-9ABD7B4E970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16" name="AutoShape 5" descr="Álcool Étilico Hidratado 70° 1L TUPI">
          <a:extLst>
            <a:ext uri="{FF2B5EF4-FFF2-40B4-BE49-F238E27FC236}">
              <a16:creationId xmlns:a16="http://schemas.microsoft.com/office/drawing/2014/main" id="{55246EF6-5F3C-4461-BA90-89FD2119993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117" name="AutoShape 6" descr="Álcool Étilico Hidratado 70° 1L TUPI">
          <a:extLst>
            <a:ext uri="{FF2B5EF4-FFF2-40B4-BE49-F238E27FC236}">
              <a16:creationId xmlns:a16="http://schemas.microsoft.com/office/drawing/2014/main" id="{008382F8-A950-49BD-B13C-28F84536DDC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18" name="AutoShape 2" descr="Álcool Étilico Hidratado 70° 1L TUPI">
          <a:extLst>
            <a:ext uri="{FF2B5EF4-FFF2-40B4-BE49-F238E27FC236}">
              <a16:creationId xmlns:a16="http://schemas.microsoft.com/office/drawing/2014/main" id="{4D32FE9F-C019-4A86-87D1-3D622401F0D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19" name="AutoShape 3" descr="Álcool Étilico Hidratado 70° 1L TUPI">
          <a:extLst>
            <a:ext uri="{FF2B5EF4-FFF2-40B4-BE49-F238E27FC236}">
              <a16:creationId xmlns:a16="http://schemas.microsoft.com/office/drawing/2014/main" id="{FCDBB438-0BAC-4766-A468-AAEFCD2FFFE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20" name="AutoShape 4" descr="Álcool Étilico Hidratado 70° 1L TUPI">
          <a:extLst>
            <a:ext uri="{FF2B5EF4-FFF2-40B4-BE49-F238E27FC236}">
              <a16:creationId xmlns:a16="http://schemas.microsoft.com/office/drawing/2014/main" id="{E5601CFA-5A08-40DB-85CD-E24D50E71FB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21" name="AutoShape 5" descr="Álcool Étilico Hidratado 70° 1L TUPI">
          <a:extLst>
            <a:ext uri="{FF2B5EF4-FFF2-40B4-BE49-F238E27FC236}">
              <a16:creationId xmlns:a16="http://schemas.microsoft.com/office/drawing/2014/main" id="{804CA01F-045F-4B23-9EE5-5599050E72E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122" name="AutoShape 6" descr="Álcool Étilico Hidratado 70° 1L TUPI">
          <a:extLst>
            <a:ext uri="{FF2B5EF4-FFF2-40B4-BE49-F238E27FC236}">
              <a16:creationId xmlns:a16="http://schemas.microsoft.com/office/drawing/2014/main" id="{36B0C7D1-FBC2-4D18-8C02-036BB14279AA}"/>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23" name="AutoShape 2" descr="Álcool Étilico Hidratado 70° 1L TUPI">
          <a:extLst>
            <a:ext uri="{FF2B5EF4-FFF2-40B4-BE49-F238E27FC236}">
              <a16:creationId xmlns:a16="http://schemas.microsoft.com/office/drawing/2014/main" id="{4530D59D-F6FC-432B-A3E3-0A20BC68635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24" name="AutoShape 3" descr="Álcool Étilico Hidratado 70° 1L TUPI">
          <a:extLst>
            <a:ext uri="{FF2B5EF4-FFF2-40B4-BE49-F238E27FC236}">
              <a16:creationId xmlns:a16="http://schemas.microsoft.com/office/drawing/2014/main" id="{99D5D835-4259-4F9F-A81F-8EAECF71534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25" name="AutoShape 4" descr="Álcool Étilico Hidratado 70° 1L TUPI">
          <a:extLst>
            <a:ext uri="{FF2B5EF4-FFF2-40B4-BE49-F238E27FC236}">
              <a16:creationId xmlns:a16="http://schemas.microsoft.com/office/drawing/2014/main" id="{11A90C0A-C1A2-4344-A22F-67FD8540D2B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26" name="AutoShape 5" descr="Álcool Étilico Hidratado 70° 1L TUPI">
          <a:extLst>
            <a:ext uri="{FF2B5EF4-FFF2-40B4-BE49-F238E27FC236}">
              <a16:creationId xmlns:a16="http://schemas.microsoft.com/office/drawing/2014/main" id="{E636E0B8-69F6-4A45-8C04-F548E0E8BF5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127" name="AutoShape 6" descr="Álcool Étilico Hidratado 70° 1L TUPI">
          <a:extLst>
            <a:ext uri="{FF2B5EF4-FFF2-40B4-BE49-F238E27FC236}">
              <a16:creationId xmlns:a16="http://schemas.microsoft.com/office/drawing/2014/main" id="{36F69DAA-37C8-4645-9F70-C0B5B2A65549}"/>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28" name="AutoShape 2" descr="Álcool Étilico Hidratado 70° 1L TUPI">
          <a:extLst>
            <a:ext uri="{FF2B5EF4-FFF2-40B4-BE49-F238E27FC236}">
              <a16:creationId xmlns:a16="http://schemas.microsoft.com/office/drawing/2014/main" id="{84FC5D40-9D1A-4C53-A8C1-FC28713486E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29" name="AutoShape 3" descr="Álcool Étilico Hidratado 70° 1L TUPI">
          <a:extLst>
            <a:ext uri="{FF2B5EF4-FFF2-40B4-BE49-F238E27FC236}">
              <a16:creationId xmlns:a16="http://schemas.microsoft.com/office/drawing/2014/main" id="{9CA05F2B-E9BF-4172-B76E-DA5A3F90423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30" name="AutoShape 4" descr="Álcool Étilico Hidratado 70° 1L TUPI">
          <a:extLst>
            <a:ext uri="{FF2B5EF4-FFF2-40B4-BE49-F238E27FC236}">
              <a16:creationId xmlns:a16="http://schemas.microsoft.com/office/drawing/2014/main" id="{CDA909B6-0A8A-425B-B36D-8E3DAD4B0CF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31" name="AutoShape 5" descr="Álcool Étilico Hidratado 70° 1L TUPI">
          <a:extLst>
            <a:ext uri="{FF2B5EF4-FFF2-40B4-BE49-F238E27FC236}">
              <a16:creationId xmlns:a16="http://schemas.microsoft.com/office/drawing/2014/main" id="{BF0BFF3A-BE99-4EE7-B423-FE3196012AA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132" name="AutoShape 6" descr="Álcool Étilico Hidratado 70° 1L TUPI">
          <a:extLst>
            <a:ext uri="{FF2B5EF4-FFF2-40B4-BE49-F238E27FC236}">
              <a16:creationId xmlns:a16="http://schemas.microsoft.com/office/drawing/2014/main" id="{2733D519-9143-4253-A451-EA929CDE43D0}"/>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33" name="AutoShape 2" descr="Álcool Étilico Hidratado 70° 1L TUPI">
          <a:extLst>
            <a:ext uri="{FF2B5EF4-FFF2-40B4-BE49-F238E27FC236}">
              <a16:creationId xmlns:a16="http://schemas.microsoft.com/office/drawing/2014/main" id="{8A6D754B-4406-4D5F-AE60-E67B02CDA53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34" name="AutoShape 3" descr="Álcool Étilico Hidratado 70° 1L TUPI">
          <a:extLst>
            <a:ext uri="{FF2B5EF4-FFF2-40B4-BE49-F238E27FC236}">
              <a16:creationId xmlns:a16="http://schemas.microsoft.com/office/drawing/2014/main" id="{3D227F78-0AD6-463C-A827-D9F2CA9EE6B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35" name="AutoShape 4" descr="Álcool Étilico Hidratado 70° 1L TUPI">
          <a:extLst>
            <a:ext uri="{FF2B5EF4-FFF2-40B4-BE49-F238E27FC236}">
              <a16:creationId xmlns:a16="http://schemas.microsoft.com/office/drawing/2014/main" id="{979DB2AF-F6BB-441D-927E-C2FFF7FB79A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36" name="AutoShape 5" descr="Álcool Étilico Hidratado 70° 1L TUPI">
          <a:extLst>
            <a:ext uri="{FF2B5EF4-FFF2-40B4-BE49-F238E27FC236}">
              <a16:creationId xmlns:a16="http://schemas.microsoft.com/office/drawing/2014/main" id="{0EF0BB4C-6A0C-477C-B360-5F20534B30E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137" name="AutoShape 6" descr="Álcool Étilico Hidratado 70° 1L TUPI">
          <a:extLst>
            <a:ext uri="{FF2B5EF4-FFF2-40B4-BE49-F238E27FC236}">
              <a16:creationId xmlns:a16="http://schemas.microsoft.com/office/drawing/2014/main" id="{CE4091D7-44B2-4A0C-976E-E4BDCE622CE0}"/>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38" name="AutoShape 2" descr="Álcool Étilico Hidratado 70° 1L TUPI">
          <a:extLst>
            <a:ext uri="{FF2B5EF4-FFF2-40B4-BE49-F238E27FC236}">
              <a16:creationId xmlns:a16="http://schemas.microsoft.com/office/drawing/2014/main" id="{531FB3E7-0650-404C-82E5-C7AAD1B2A81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39" name="AutoShape 3" descr="Álcool Étilico Hidratado 70° 1L TUPI">
          <a:extLst>
            <a:ext uri="{FF2B5EF4-FFF2-40B4-BE49-F238E27FC236}">
              <a16:creationId xmlns:a16="http://schemas.microsoft.com/office/drawing/2014/main" id="{B5698F4F-9E76-4FD2-9B98-92BF9EC9F81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40" name="AutoShape 4" descr="Álcool Étilico Hidratado 70° 1L TUPI">
          <a:extLst>
            <a:ext uri="{FF2B5EF4-FFF2-40B4-BE49-F238E27FC236}">
              <a16:creationId xmlns:a16="http://schemas.microsoft.com/office/drawing/2014/main" id="{1CF3F39F-2452-4E24-B7B0-F696D7F29A8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41" name="AutoShape 5" descr="Álcool Étilico Hidratado 70° 1L TUPI">
          <a:extLst>
            <a:ext uri="{FF2B5EF4-FFF2-40B4-BE49-F238E27FC236}">
              <a16:creationId xmlns:a16="http://schemas.microsoft.com/office/drawing/2014/main" id="{6D57815D-3429-4A92-ACB0-1923CF17640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142" name="AutoShape 6" descr="Álcool Étilico Hidratado 70° 1L TUPI">
          <a:extLst>
            <a:ext uri="{FF2B5EF4-FFF2-40B4-BE49-F238E27FC236}">
              <a16:creationId xmlns:a16="http://schemas.microsoft.com/office/drawing/2014/main" id="{A39FB9FD-4250-41F2-B570-28A2D1C7741C}"/>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43" name="AutoShape 2" descr="Álcool Étilico Hidratado 70° 1L TUPI">
          <a:extLst>
            <a:ext uri="{FF2B5EF4-FFF2-40B4-BE49-F238E27FC236}">
              <a16:creationId xmlns:a16="http://schemas.microsoft.com/office/drawing/2014/main" id="{9314AD7C-A803-4193-A1F3-7146E5EF5EA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44" name="AutoShape 3" descr="Álcool Étilico Hidratado 70° 1L TUPI">
          <a:extLst>
            <a:ext uri="{FF2B5EF4-FFF2-40B4-BE49-F238E27FC236}">
              <a16:creationId xmlns:a16="http://schemas.microsoft.com/office/drawing/2014/main" id="{BD86A386-01B9-41F9-97AD-32C308DC329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45" name="AutoShape 4" descr="Álcool Étilico Hidratado 70° 1L TUPI">
          <a:extLst>
            <a:ext uri="{FF2B5EF4-FFF2-40B4-BE49-F238E27FC236}">
              <a16:creationId xmlns:a16="http://schemas.microsoft.com/office/drawing/2014/main" id="{01677D0D-72B4-4992-B6F6-B4AFBEF636D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46" name="AutoShape 5" descr="Álcool Étilico Hidratado 70° 1L TUPI">
          <a:extLst>
            <a:ext uri="{FF2B5EF4-FFF2-40B4-BE49-F238E27FC236}">
              <a16:creationId xmlns:a16="http://schemas.microsoft.com/office/drawing/2014/main" id="{9DAF9E19-385B-4CC2-90E1-FF0474ACE41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147" name="AutoShape 6" descr="Álcool Étilico Hidratado 70° 1L TUPI">
          <a:extLst>
            <a:ext uri="{FF2B5EF4-FFF2-40B4-BE49-F238E27FC236}">
              <a16:creationId xmlns:a16="http://schemas.microsoft.com/office/drawing/2014/main" id="{BE6C492C-DA69-4131-85FF-F056835BA35A}"/>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48" name="AutoShape 2" descr="Álcool Étilico Hidratado 70° 1L TUPI">
          <a:extLst>
            <a:ext uri="{FF2B5EF4-FFF2-40B4-BE49-F238E27FC236}">
              <a16:creationId xmlns:a16="http://schemas.microsoft.com/office/drawing/2014/main" id="{30EFF117-3AA6-4774-8A46-3B89AE3BF47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49" name="AutoShape 3" descr="Álcool Étilico Hidratado 70° 1L TUPI">
          <a:extLst>
            <a:ext uri="{FF2B5EF4-FFF2-40B4-BE49-F238E27FC236}">
              <a16:creationId xmlns:a16="http://schemas.microsoft.com/office/drawing/2014/main" id="{50FCA812-4D26-4A10-9E66-50E0301A389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50" name="AutoShape 4" descr="Álcool Étilico Hidratado 70° 1L TUPI">
          <a:extLst>
            <a:ext uri="{FF2B5EF4-FFF2-40B4-BE49-F238E27FC236}">
              <a16:creationId xmlns:a16="http://schemas.microsoft.com/office/drawing/2014/main" id="{B55755B0-8155-4C07-891D-E520164B750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51" name="AutoShape 5" descr="Álcool Étilico Hidratado 70° 1L TUPI">
          <a:extLst>
            <a:ext uri="{FF2B5EF4-FFF2-40B4-BE49-F238E27FC236}">
              <a16:creationId xmlns:a16="http://schemas.microsoft.com/office/drawing/2014/main" id="{24778545-35CA-4014-92C2-CC125DA52E6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152" name="AutoShape 6" descr="Álcool Étilico Hidratado 70° 1L TUPI">
          <a:extLst>
            <a:ext uri="{FF2B5EF4-FFF2-40B4-BE49-F238E27FC236}">
              <a16:creationId xmlns:a16="http://schemas.microsoft.com/office/drawing/2014/main" id="{5A0C5E86-4CE6-4DD8-9C0C-A627DAB3F4C9}"/>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53" name="AutoShape 2" descr="Álcool Étilico Hidratado 70° 1L TUPI">
          <a:extLst>
            <a:ext uri="{FF2B5EF4-FFF2-40B4-BE49-F238E27FC236}">
              <a16:creationId xmlns:a16="http://schemas.microsoft.com/office/drawing/2014/main" id="{58069315-DF92-4F94-8740-FC6AFA6647F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54" name="AutoShape 3" descr="Álcool Étilico Hidratado 70° 1L TUPI">
          <a:extLst>
            <a:ext uri="{FF2B5EF4-FFF2-40B4-BE49-F238E27FC236}">
              <a16:creationId xmlns:a16="http://schemas.microsoft.com/office/drawing/2014/main" id="{E60581C7-4F40-4693-A804-85C0444685D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55" name="AutoShape 4" descr="Álcool Étilico Hidratado 70° 1L TUPI">
          <a:extLst>
            <a:ext uri="{FF2B5EF4-FFF2-40B4-BE49-F238E27FC236}">
              <a16:creationId xmlns:a16="http://schemas.microsoft.com/office/drawing/2014/main" id="{720891E5-728A-40C5-B4B7-FA833E54DA9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56" name="AutoShape 5" descr="Álcool Étilico Hidratado 70° 1L TUPI">
          <a:extLst>
            <a:ext uri="{FF2B5EF4-FFF2-40B4-BE49-F238E27FC236}">
              <a16:creationId xmlns:a16="http://schemas.microsoft.com/office/drawing/2014/main" id="{2865CA0B-6769-4B96-8CAF-5B7441E6300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157" name="AutoShape 6" descr="Álcool Étilico Hidratado 70° 1L TUPI">
          <a:extLst>
            <a:ext uri="{FF2B5EF4-FFF2-40B4-BE49-F238E27FC236}">
              <a16:creationId xmlns:a16="http://schemas.microsoft.com/office/drawing/2014/main" id="{6BDF0970-412C-4EC5-A9D0-46B28F050B7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58" name="AutoShape 2" descr="Álcool Étilico Hidratado 70° 1L TUPI">
          <a:extLst>
            <a:ext uri="{FF2B5EF4-FFF2-40B4-BE49-F238E27FC236}">
              <a16:creationId xmlns:a16="http://schemas.microsoft.com/office/drawing/2014/main" id="{B65E353E-0880-4F49-A8F4-104CCD0D95B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59" name="AutoShape 3" descr="Álcool Étilico Hidratado 70° 1L TUPI">
          <a:extLst>
            <a:ext uri="{FF2B5EF4-FFF2-40B4-BE49-F238E27FC236}">
              <a16:creationId xmlns:a16="http://schemas.microsoft.com/office/drawing/2014/main" id="{264EBFFE-E165-43DC-8C0A-5CC26BEA100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60" name="AutoShape 4" descr="Álcool Étilico Hidratado 70° 1L TUPI">
          <a:extLst>
            <a:ext uri="{FF2B5EF4-FFF2-40B4-BE49-F238E27FC236}">
              <a16:creationId xmlns:a16="http://schemas.microsoft.com/office/drawing/2014/main" id="{A5FFBB16-DD61-4843-B069-2EDF909BB13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61" name="AutoShape 5" descr="Álcool Étilico Hidratado 70° 1L TUPI">
          <a:extLst>
            <a:ext uri="{FF2B5EF4-FFF2-40B4-BE49-F238E27FC236}">
              <a16:creationId xmlns:a16="http://schemas.microsoft.com/office/drawing/2014/main" id="{EDC64340-7C5A-409C-95B2-0FFCFED63B6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162" name="AutoShape 6" descr="Álcool Étilico Hidratado 70° 1L TUPI">
          <a:extLst>
            <a:ext uri="{FF2B5EF4-FFF2-40B4-BE49-F238E27FC236}">
              <a16:creationId xmlns:a16="http://schemas.microsoft.com/office/drawing/2014/main" id="{AAFA72CE-C96A-4206-87A7-138F9EB4D5A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63" name="AutoShape 2" descr="Álcool Étilico Hidratado 70° 1L TUPI">
          <a:extLst>
            <a:ext uri="{FF2B5EF4-FFF2-40B4-BE49-F238E27FC236}">
              <a16:creationId xmlns:a16="http://schemas.microsoft.com/office/drawing/2014/main" id="{5BAF9971-1DED-48A4-AB9A-F0A060C6BB3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64" name="AutoShape 3" descr="Álcool Étilico Hidratado 70° 1L TUPI">
          <a:extLst>
            <a:ext uri="{FF2B5EF4-FFF2-40B4-BE49-F238E27FC236}">
              <a16:creationId xmlns:a16="http://schemas.microsoft.com/office/drawing/2014/main" id="{4AB63EFC-F32D-48F5-9CDB-E97990A90D2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65" name="AutoShape 4" descr="Álcool Étilico Hidratado 70° 1L TUPI">
          <a:extLst>
            <a:ext uri="{FF2B5EF4-FFF2-40B4-BE49-F238E27FC236}">
              <a16:creationId xmlns:a16="http://schemas.microsoft.com/office/drawing/2014/main" id="{DD861640-8571-4D0B-AD8A-BC8622FB431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66" name="AutoShape 5" descr="Álcool Étilico Hidratado 70° 1L TUPI">
          <a:extLst>
            <a:ext uri="{FF2B5EF4-FFF2-40B4-BE49-F238E27FC236}">
              <a16:creationId xmlns:a16="http://schemas.microsoft.com/office/drawing/2014/main" id="{B49B68AD-BD32-4148-AFC2-56FDF7BF77F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167" name="AutoShape 6" descr="Álcool Étilico Hidratado 70° 1L TUPI">
          <a:extLst>
            <a:ext uri="{FF2B5EF4-FFF2-40B4-BE49-F238E27FC236}">
              <a16:creationId xmlns:a16="http://schemas.microsoft.com/office/drawing/2014/main" id="{0FD9C3F9-28B5-4A7F-86FC-AF007F926272}"/>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68" name="AutoShape 2" descr="Álcool Étilico Hidratado 70° 1L TUPI">
          <a:extLst>
            <a:ext uri="{FF2B5EF4-FFF2-40B4-BE49-F238E27FC236}">
              <a16:creationId xmlns:a16="http://schemas.microsoft.com/office/drawing/2014/main" id="{411244D0-2842-45B5-8CA3-4045B711DB9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69" name="AutoShape 3" descr="Álcool Étilico Hidratado 70° 1L TUPI">
          <a:extLst>
            <a:ext uri="{FF2B5EF4-FFF2-40B4-BE49-F238E27FC236}">
              <a16:creationId xmlns:a16="http://schemas.microsoft.com/office/drawing/2014/main" id="{D853A913-217A-49F8-B28F-5B079D690C2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70" name="AutoShape 4" descr="Álcool Étilico Hidratado 70° 1L TUPI">
          <a:extLst>
            <a:ext uri="{FF2B5EF4-FFF2-40B4-BE49-F238E27FC236}">
              <a16:creationId xmlns:a16="http://schemas.microsoft.com/office/drawing/2014/main" id="{5BD485E1-0494-4D8F-92E3-29C4F4716D3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71" name="AutoShape 5" descr="Álcool Étilico Hidratado 70° 1L TUPI">
          <a:extLst>
            <a:ext uri="{FF2B5EF4-FFF2-40B4-BE49-F238E27FC236}">
              <a16:creationId xmlns:a16="http://schemas.microsoft.com/office/drawing/2014/main" id="{243180E5-B0AA-4644-A2A6-65F1AFA478E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172" name="AutoShape 6" descr="Álcool Étilico Hidratado 70° 1L TUPI">
          <a:extLst>
            <a:ext uri="{FF2B5EF4-FFF2-40B4-BE49-F238E27FC236}">
              <a16:creationId xmlns:a16="http://schemas.microsoft.com/office/drawing/2014/main" id="{C389CCE3-8D0F-4580-B3E0-3B6FF0408F63}"/>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73" name="AutoShape 2" descr="Álcool Étilico Hidratado 70° 1L TUPI">
          <a:extLst>
            <a:ext uri="{FF2B5EF4-FFF2-40B4-BE49-F238E27FC236}">
              <a16:creationId xmlns:a16="http://schemas.microsoft.com/office/drawing/2014/main" id="{FC502FD0-41FE-483E-8109-D63D4A98CEA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74" name="AutoShape 3" descr="Álcool Étilico Hidratado 70° 1L TUPI">
          <a:extLst>
            <a:ext uri="{FF2B5EF4-FFF2-40B4-BE49-F238E27FC236}">
              <a16:creationId xmlns:a16="http://schemas.microsoft.com/office/drawing/2014/main" id="{D8F86C00-E419-4C0D-8C6D-F025CA9F54F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75" name="AutoShape 4" descr="Álcool Étilico Hidratado 70° 1L TUPI">
          <a:extLst>
            <a:ext uri="{FF2B5EF4-FFF2-40B4-BE49-F238E27FC236}">
              <a16:creationId xmlns:a16="http://schemas.microsoft.com/office/drawing/2014/main" id="{9AFA8639-B572-4BC2-868A-800A23FB0F7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76" name="AutoShape 5" descr="Álcool Étilico Hidratado 70° 1L TUPI">
          <a:extLst>
            <a:ext uri="{FF2B5EF4-FFF2-40B4-BE49-F238E27FC236}">
              <a16:creationId xmlns:a16="http://schemas.microsoft.com/office/drawing/2014/main" id="{1DB94BDA-00DE-46E0-87D9-83F7DC57095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177" name="AutoShape 6" descr="Álcool Étilico Hidratado 70° 1L TUPI">
          <a:extLst>
            <a:ext uri="{FF2B5EF4-FFF2-40B4-BE49-F238E27FC236}">
              <a16:creationId xmlns:a16="http://schemas.microsoft.com/office/drawing/2014/main" id="{4136B707-3377-4C65-B875-D395CD523F91}"/>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78" name="AutoShape 2" descr="Álcool Étilico Hidratado 70° 1L TUPI">
          <a:extLst>
            <a:ext uri="{FF2B5EF4-FFF2-40B4-BE49-F238E27FC236}">
              <a16:creationId xmlns:a16="http://schemas.microsoft.com/office/drawing/2014/main" id="{6BBF1AF7-7588-4CE5-A6AD-D5B34E76BDC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79" name="AutoShape 3" descr="Álcool Étilico Hidratado 70° 1L TUPI">
          <a:extLst>
            <a:ext uri="{FF2B5EF4-FFF2-40B4-BE49-F238E27FC236}">
              <a16:creationId xmlns:a16="http://schemas.microsoft.com/office/drawing/2014/main" id="{6E014FDB-AEEC-4605-AD52-7E7DFE68EEE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80" name="AutoShape 4" descr="Álcool Étilico Hidratado 70° 1L TUPI">
          <a:extLst>
            <a:ext uri="{FF2B5EF4-FFF2-40B4-BE49-F238E27FC236}">
              <a16:creationId xmlns:a16="http://schemas.microsoft.com/office/drawing/2014/main" id="{5DC121A0-6251-4A4F-9682-879F35B9AAA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81" name="AutoShape 5" descr="Álcool Étilico Hidratado 70° 1L TUPI">
          <a:extLst>
            <a:ext uri="{FF2B5EF4-FFF2-40B4-BE49-F238E27FC236}">
              <a16:creationId xmlns:a16="http://schemas.microsoft.com/office/drawing/2014/main" id="{03BE0CB4-E224-468B-B916-5478A02DD53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182" name="AutoShape 6" descr="Álcool Étilico Hidratado 70° 1L TUPI">
          <a:extLst>
            <a:ext uri="{FF2B5EF4-FFF2-40B4-BE49-F238E27FC236}">
              <a16:creationId xmlns:a16="http://schemas.microsoft.com/office/drawing/2014/main" id="{C1076C11-2C1B-4753-ABF4-17497AE0A34D}"/>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83" name="AutoShape 2" descr="Álcool Étilico Hidratado 70° 1L TUPI">
          <a:extLst>
            <a:ext uri="{FF2B5EF4-FFF2-40B4-BE49-F238E27FC236}">
              <a16:creationId xmlns:a16="http://schemas.microsoft.com/office/drawing/2014/main" id="{B900F55A-11E6-4412-BE9E-F76DBE241A7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84" name="AutoShape 3" descr="Álcool Étilico Hidratado 70° 1L TUPI">
          <a:extLst>
            <a:ext uri="{FF2B5EF4-FFF2-40B4-BE49-F238E27FC236}">
              <a16:creationId xmlns:a16="http://schemas.microsoft.com/office/drawing/2014/main" id="{A1FB86CB-75A2-47C3-BEFC-8FAB420F8DE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85" name="AutoShape 4" descr="Álcool Étilico Hidratado 70° 1L TUPI">
          <a:extLst>
            <a:ext uri="{FF2B5EF4-FFF2-40B4-BE49-F238E27FC236}">
              <a16:creationId xmlns:a16="http://schemas.microsoft.com/office/drawing/2014/main" id="{9EC18395-2E2C-4660-A6E2-D892D0ECAC9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86" name="AutoShape 5" descr="Álcool Étilico Hidratado 70° 1L TUPI">
          <a:extLst>
            <a:ext uri="{FF2B5EF4-FFF2-40B4-BE49-F238E27FC236}">
              <a16:creationId xmlns:a16="http://schemas.microsoft.com/office/drawing/2014/main" id="{8B38061E-7738-4369-86CC-7768A7F3A78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187" name="AutoShape 6" descr="Álcool Étilico Hidratado 70° 1L TUPI">
          <a:extLst>
            <a:ext uri="{FF2B5EF4-FFF2-40B4-BE49-F238E27FC236}">
              <a16:creationId xmlns:a16="http://schemas.microsoft.com/office/drawing/2014/main" id="{D69BF3AD-C183-45B5-8157-88859681F067}"/>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88" name="AutoShape 2" descr="Álcool Étilico Hidratado 70° 1L TUPI">
          <a:extLst>
            <a:ext uri="{FF2B5EF4-FFF2-40B4-BE49-F238E27FC236}">
              <a16:creationId xmlns:a16="http://schemas.microsoft.com/office/drawing/2014/main" id="{0238CF1E-FB6C-4267-8CA6-F4B52B06A5C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89" name="AutoShape 3" descr="Álcool Étilico Hidratado 70° 1L TUPI">
          <a:extLst>
            <a:ext uri="{FF2B5EF4-FFF2-40B4-BE49-F238E27FC236}">
              <a16:creationId xmlns:a16="http://schemas.microsoft.com/office/drawing/2014/main" id="{056724E7-4C35-4D2D-BD5C-35C4101630D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90" name="AutoShape 4" descr="Álcool Étilico Hidratado 70° 1L TUPI">
          <a:extLst>
            <a:ext uri="{FF2B5EF4-FFF2-40B4-BE49-F238E27FC236}">
              <a16:creationId xmlns:a16="http://schemas.microsoft.com/office/drawing/2014/main" id="{58100B16-1F6F-4206-8465-8DF8FAD40C7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91" name="AutoShape 5" descr="Álcool Étilico Hidratado 70° 1L TUPI">
          <a:extLst>
            <a:ext uri="{FF2B5EF4-FFF2-40B4-BE49-F238E27FC236}">
              <a16:creationId xmlns:a16="http://schemas.microsoft.com/office/drawing/2014/main" id="{2CB5CBFB-3395-4763-A243-99A33DAA0F7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192" name="AutoShape 6" descr="Álcool Étilico Hidratado 70° 1L TUPI">
          <a:extLst>
            <a:ext uri="{FF2B5EF4-FFF2-40B4-BE49-F238E27FC236}">
              <a16:creationId xmlns:a16="http://schemas.microsoft.com/office/drawing/2014/main" id="{8711C010-968A-46E7-9FBF-6237D848FBA6}"/>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93" name="AutoShape 2" descr="Álcool Étilico Hidratado 70° 1L TUPI">
          <a:extLst>
            <a:ext uri="{FF2B5EF4-FFF2-40B4-BE49-F238E27FC236}">
              <a16:creationId xmlns:a16="http://schemas.microsoft.com/office/drawing/2014/main" id="{A5FDB653-8366-4644-A972-5CA42618DED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94" name="AutoShape 3" descr="Álcool Étilico Hidratado 70° 1L TUPI">
          <a:extLst>
            <a:ext uri="{FF2B5EF4-FFF2-40B4-BE49-F238E27FC236}">
              <a16:creationId xmlns:a16="http://schemas.microsoft.com/office/drawing/2014/main" id="{0ADEF058-C7BD-4132-BD39-6E2B51751FC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95" name="AutoShape 4" descr="Álcool Étilico Hidratado 70° 1L TUPI">
          <a:extLst>
            <a:ext uri="{FF2B5EF4-FFF2-40B4-BE49-F238E27FC236}">
              <a16:creationId xmlns:a16="http://schemas.microsoft.com/office/drawing/2014/main" id="{0C6D3BBE-1E00-4496-9F14-ED5F4D1D908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96" name="AutoShape 5" descr="Álcool Étilico Hidratado 70° 1L TUPI">
          <a:extLst>
            <a:ext uri="{FF2B5EF4-FFF2-40B4-BE49-F238E27FC236}">
              <a16:creationId xmlns:a16="http://schemas.microsoft.com/office/drawing/2014/main" id="{4C2230C0-F164-4882-9FBB-431C5684479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197" name="AutoShape 6" descr="Álcool Étilico Hidratado 70° 1L TUPI">
          <a:extLst>
            <a:ext uri="{FF2B5EF4-FFF2-40B4-BE49-F238E27FC236}">
              <a16:creationId xmlns:a16="http://schemas.microsoft.com/office/drawing/2014/main" id="{A667043D-0819-46E2-8DAF-A791D0D98393}"/>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198" name="AutoShape 2" descr="Álcool Étilico Hidratado 70° 1L TUPI">
          <a:extLst>
            <a:ext uri="{FF2B5EF4-FFF2-40B4-BE49-F238E27FC236}">
              <a16:creationId xmlns:a16="http://schemas.microsoft.com/office/drawing/2014/main" id="{F5E44DAB-8D44-41EA-9469-CF9D2027434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199" name="AutoShape 3" descr="Álcool Étilico Hidratado 70° 1L TUPI">
          <a:extLst>
            <a:ext uri="{FF2B5EF4-FFF2-40B4-BE49-F238E27FC236}">
              <a16:creationId xmlns:a16="http://schemas.microsoft.com/office/drawing/2014/main" id="{691CC01E-E083-45A3-95FF-888D5D7BAB1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00" name="AutoShape 4" descr="Álcool Étilico Hidratado 70° 1L TUPI">
          <a:extLst>
            <a:ext uri="{FF2B5EF4-FFF2-40B4-BE49-F238E27FC236}">
              <a16:creationId xmlns:a16="http://schemas.microsoft.com/office/drawing/2014/main" id="{3ADEC494-29D8-4FE0-AE51-5D741E7BFB3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01" name="AutoShape 5" descr="Álcool Étilico Hidratado 70° 1L TUPI">
          <a:extLst>
            <a:ext uri="{FF2B5EF4-FFF2-40B4-BE49-F238E27FC236}">
              <a16:creationId xmlns:a16="http://schemas.microsoft.com/office/drawing/2014/main" id="{6BEBE960-48D6-432B-A08F-9D2B2B4F3FB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202" name="AutoShape 6" descr="Álcool Étilico Hidratado 70° 1L TUPI">
          <a:extLst>
            <a:ext uri="{FF2B5EF4-FFF2-40B4-BE49-F238E27FC236}">
              <a16:creationId xmlns:a16="http://schemas.microsoft.com/office/drawing/2014/main" id="{5307E2B4-77B6-4F07-A0BF-C9841E6B45DA}"/>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03" name="AutoShape 2" descr="Álcool Étilico Hidratado 70° 1L TUPI">
          <a:extLst>
            <a:ext uri="{FF2B5EF4-FFF2-40B4-BE49-F238E27FC236}">
              <a16:creationId xmlns:a16="http://schemas.microsoft.com/office/drawing/2014/main" id="{FB1EAEA7-AFBD-4E35-8EB2-B8C328AF04A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04" name="AutoShape 3" descr="Álcool Étilico Hidratado 70° 1L TUPI">
          <a:extLst>
            <a:ext uri="{FF2B5EF4-FFF2-40B4-BE49-F238E27FC236}">
              <a16:creationId xmlns:a16="http://schemas.microsoft.com/office/drawing/2014/main" id="{BD889547-4EE2-479E-B581-6DDEF755D56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05" name="AutoShape 4" descr="Álcool Étilico Hidratado 70° 1L TUPI">
          <a:extLst>
            <a:ext uri="{FF2B5EF4-FFF2-40B4-BE49-F238E27FC236}">
              <a16:creationId xmlns:a16="http://schemas.microsoft.com/office/drawing/2014/main" id="{B55085EB-C4C0-4492-A79B-4A78AB4E7B3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06" name="AutoShape 5" descr="Álcool Étilico Hidratado 70° 1L TUPI">
          <a:extLst>
            <a:ext uri="{FF2B5EF4-FFF2-40B4-BE49-F238E27FC236}">
              <a16:creationId xmlns:a16="http://schemas.microsoft.com/office/drawing/2014/main" id="{486D078E-3788-43BA-B2D4-0CD83880E73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207" name="AutoShape 6" descr="Álcool Étilico Hidratado 70° 1L TUPI">
          <a:extLst>
            <a:ext uri="{FF2B5EF4-FFF2-40B4-BE49-F238E27FC236}">
              <a16:creationId xmlns:a16="http://schemas.microsoft.com/office/drawing/2014/main" id="{5B147D9F-517D-4DC4-9577-442B79204F89}"/>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08" name="AutoShape 2" descr="Álcool Étilico Hidratado 70° 1L TUPI">
          <a:extLst>
            <a:ext uri="{FF2B5EF4-FFF2-40B4-BE49-F238E27FC236}">
              <a16:creationId xmlns:a16="http://schemas.microsoft.com/office/drawing/2014/main" id="{5777E568-C225-471F-96C6-F87E07D2016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09" name="AutoShape 3" descr="Álcool Étilico Hidratado 70° 1L TUPI">
          <a:extLst>
            <a:ext uri="{FF2B5EF4-FFF2-40B4-BE49-F238E27FC236}">
              <a16:creationId xmlns:a16="http://schemas.microsoft.com/office/drawing/2014/main" id="{89C5EA2E-A5B5-416C-8A4A-C95221B0293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10" name="AutoShape 4" descr="Álcool Étilico Hidratado 70° 1L TUPI">
          <a:extLst>
            <a:ext uri="{FF2B5EF4-FFF2-40B4-BE49-F238E27FC236}">
              <a16:creationId xmlns:a16="http://schemas.microsoft.com/office/drawing/2014/main" id="{4C932F63-BEB1-4B61-89F5-F812C60A125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11" name="AutoShape 5" descr="Álcool Étilico Hidratado 70° 1L TUPI">
          <a:extLst>
            <a:ext uri="{FF2B5EF4-FFF2-40B4-BE49-F238E27FC236}">
              <a16:creationId xmlns:a16="http://schemas.microsoft.com/office/drawing/2014/main" id="{1FDEF1B1-623B-4062-B603-0B915928E32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212" name="AutoShape 6" descr="Álcool Étilico Hidratado 70° 1L TUPI">
          <a:extLst>
            <a:ext uri="{FF2B5EF4-FFF2-40B4-BE49-F238E27FC236}">
              <a16:creationId xmlns:a16="http://schemas.microsoft.com/office/drawing/2014/main" id="{C7F8C600-ABB4-4593-97C4-C1AA503E7215}"/>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13" name="AutoShape 2" descr="Álcool Étilico Hidratado 70° 1L TUPI">
          <a:extLst>
            <a:ext uri="{FF2B5EF4-FFF2-40B4-BE49-F238E27FC236}">
              <a16:creationId xmlns:a16="http://schemas.microsoft.com/office/drawing/2014/main" id="{F0C21934-7030-418D-BAE0-15253F3714C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14" name="AutoShape 3" descr="Álcool Étilico Hidratado 70° 1L TUPI">
          <a:extLst>
            <a:ext uri="{FF2B5EF4-FFF2-40B4-BE49-F238E27FC236}">
              <a16:creationId xmlns:a16="http://schemas.microsoft.com/office/drawing/2014/main" id="{A66B6CA5-4721-4A14-8DA8-EC2FD2A445C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15" name="AutoShape 4" descr="Álcool Étilico Hidratado 70° 1L TUPI">
          <a:extLst>
            <a:ext uri="{FF2B5EF4-FFF2-40B4-BE49-F238E27FC236}">
              <a16:creationId xmlns:a16="http://schemas.microsoft.com/office/drawing/2014/main" id="{D9A1DDF5-B5CA-4706-8C89-D7AD4548B02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16" name="AutoShape 5" descr="Álcool Étilico Hidratado 70° 1L TUPI">
          <a:extLst>
            <a:ext uri="{FF2B5EF4-FFF2-40B4-BE49-F238E27FC236}">
              <a16:creationId xmlns:a16="http://schemas.microsoft.com/office/drawing/2014/main" id="{D6EF718C-368C-48CD-B2D9-056E300F82C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217" name="AutoShape 6" descr="Álcool Étilico Hidratado 70° 1L TUPI">
          <a:extLst>
            <a:ext uri="{FF2B5EF4-FFF2-40B4-BE49-F238E27FC236}">
              <a16:creationId xmlns:a16="http://schemas.microsoft.com/office/drawing/2014/main" id="{577378F4-5B8A-438E-8196-E723F2632230}"/>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18" name="AutoShape 2" descr="Álcool Étilico Hidratado 70° 1L TUPI">
          <a:extLst>
            <a:ext uri="{FF2B5EF4-FFF2-40B4-BE49-F238E27FC236}">
              <a16:creationId xmlns:a16="http://schemas.microsoft.com/office/drawing/2014/main" id="{6B4EC7B2-52AE-472E-922A-EC3BD105A37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19" name="AutoShape 3" descr="Álcool Étilico Hidratado 70° 1L TUPI">
          <a:extLst>
            <a:ext uri="{FF2B5EF4-FFF2-40B4-BE49-F238E27FC236}">
              <a16:creationId xmlns:a16="http://schemas.microsoft.com/office/drawing/2014/main" id="{DA2A759D-060B-4F48-B469-43226257279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20" name="AutoShape 4" descr="Álcool Étilico Hidratado 70° 1L TUPI">
          <a:extLst>
            <a:ext uri="{FF2B5EF4-FFF2-40B4-BE49-F238E27FC236}">
              <a16:creationId xmlns:a16="http://schemas.microsoft.com/office/drawing/2014/main" id="{19B2D976-F12F-4369-A15F-2158585B05F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21" name="AutoShape 5" descr="Álcool Étilico Hidratado 70° 1L TUPI">
          <a:extLst>
            <a:ext uri="{FF2B5EF4-FFF2-40B4-BE49-F238E27FC236}">
              <a16:creationId xmlns:a16="http://schemas.microsoft.com/office/drawing/2014/main" id="{CDB3091B-A232-40A0-9C63-110F6CE6834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222" name="AutoShape 6" descr="Álcool Étilico Hidratado 70° 1L TUPI">
          <a:extLst>
            <a:ext uri="{FF2B5EF4-FFF2-40B4-BE49-F238E27FC236}">
              <a16:creationId xmlns:a16="http://schemas.microsoft.com/office/drawing/2014/main" id="{B7CD974A-0830-4BA0-BBA9-884D95DB8F9C}"/>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23" name="AutoShape 2" descr="Álcool Étilico Hidratado 70° 1L TUPI">
          <a:extLst>
            <a:ext uri="{FF2B5EF4-FFF2-40B4-BE49-F238E27FC236}">
              <a16:creationId xmlns:a16="http://schemas.microsoft.com/office/drawing/2014/main" id="{8BD6B325-2A46-4F04-B6C0-21AA129EBDD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24" name="AutoShape 3" descr="Álcool Étilico Hidratado 70° 1L TUPI">
          <a:extLst>
            <a:ext uri="{FF2B5EF4-FFF2-40B4-BE49-F238E27FC236}">
              <a16:creationId xmlns:a16="http://schemas.microsoft.com/office/drawing/2014/main" id="{B989FD66-1608-4ACD-BD21-F6E48D132C9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25" name="AutoShape 4" descr="Álcool Étilico Hidratado 70° 1L TUPI">
          <a:extLst>
            <a:ext uri="{FF2B5EF4-FFF2-40B4-BE49-F238E27FC236}">
              <a16:creationId xmlns:a16="http://schemas.microsoft.com/office/drawing/2014/main" id="{B0689F4E-7E46-4DE5-BB35-59749B5A2C1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26" name="AutoShape 5" descr="Álcool Étilico Hidratado 70° 1L TUPI">
          <a:extLst>
            <a:ext uri="{FF2B5EF4-FFF2-40B4-BE49-F238E27FC236}">
              <a16:creationId xmlns:a16="http://schemas.microsoft.com/office/drawing/2014/main" id="{EA42ECB3-F0DA-4F60-BB7C-61FB112311E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227" name="AutoShape 6" descr="Álcool Étilico Hidratado 70° 1L TUPI">
          <a:extLst>
            <a:ext uri="{FF2B5EF4-FFF2-40B4-BE49-F238E27FC236}">
              <a16:creationId xmlns:a16="http://schemas.microsoft.com/office/drawing/2014/main" id="{7DC22CC4-73BE-4DEC-A19E-648DB53CC6B2}"/>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28" name="AutoShape 2" descr="Álcool Étilico Hidratado 70° 1L TUPI">
          <a:extLst>
            <a:ext uri="{FF2B5EF4-FFF2-40B4-BE49-F238E27FC236}">
              <a16:creationId xmlns:a16="http://schemas.microsoft.com/office/drawing/2014/main" id="{FAE65636-90AC-427A-A1F6-5B651BDA80F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29" name="AutoShape 3" descr="Álcool Étilico Hidratado 70° 1L TUPI">
          <a:extLst>
            <a:ext uri="{FF2B5EF4-FFF2-40B4-BE49-F238E27FC236}">
              <a16:creationId xmlns:a16="http://schemas.microsoft.com/office/drawing/2014/main" id="{0D0C099A-B3E3-4E49-B6DD-6D7D2CE4C6C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30" name="AutoShape 4" descr="Álcool Étilico Hidratado 70° 1L TUPI">
          <a:extLst>
            <a:ext uri="{FF2B5EF4-FFF2-40B4-BE49-F238E27FC236}">
              <a16:creationId xmlns:a16="http://schemas.microsoft.com/office/drawing/2014/main" id="{485BD600-326A-46AE-B95A-3436916428C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31" name="AutoShape 5" descr="Álcool Étilico Hidratado 70° 1L TUPI">
          <a:extLst>
            <a:ext uri="{FF2B5EF4-FFF2-40B4-BE49-F238E27FC236}">
              <a16:creationId xmlns:a16="http://schemas.microsoft.com/office/drawing/2014/main" id="{1D4C4ECB-0EF3-4FC8-9127-CBE5703B265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232" name="AutoShape 6" descr="Álcool Étilico Hidratado 70° 1L TUPI">
          <a:extLst>
            <a:ext uri="{FF2B5EF4-FFF2-40B4-BE49-F238E27FC236}">
              <a16:creationId xmlns:a16="http://schemas.microsoft.com/office/drawing/2014/main" id="{EAE133F8-CF3E-4BAA-A601-B4FDE2AD03BB}"/>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33" name="AutoShape 2" descr="Álcool Étilico Hidratado 70° 1L TUPI">
          <a:extLst>
            <a:ext uri="{FF2B5EF4-FFF2-40B4-BE49-F238E27FC236}">
              <a16:creationId xmlns:a16="http://schemas.microsoft.com/office/drawing/2014/main" id="{C42E00AB-F55A-4455-BEEF-FDC3C526D79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34" name="AutoShape 3" descr="Álcool Étilico Hidratado 70° 1L TUPI">
          <a:extLst>
            <a:ext uri="{FF2B5EF4-FFF2-40B4-BE49-F238E27FC236}">
              <a16:creationId xmlns:a16="http://schemas.microsoft.com/office/drawing/2014/main" id="{E47EA738-3B5B-4EA1-A8AC-A98676CC93D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35" name="AutoShape 4" descr="Álcool Étilico Hidratado 70° 1L TUPI">
          <a:extLst>
            <a:ext uri="{FF2B5EF4-FFF2-40B4-BE49-F238E27FC236}">
              <a16:creationId xmlns:a16="http://schemas.microsoft.com/office/drawing/2014/main" id="{DFCFB8E3-1651-44E7-AAC6-6419F3D8FA1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36" name="AutoShape 5" descr="Álcool Étilico Hidratado 70° 1L TUPI">
          <a:extLst>
            <a:ext uri="{FF2B5EF4-FFF2-40B4-BE49-F238E27FC236}">
              <a16:creationId xmlns:a16="http://schemas.microsoft.com/office/drawing/2014/main" id="{CED221D0-E33D-4540-8D49-0CBC5D944D5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237" name="AutoShape 6" descr="Álcool Étilico Hidratado 70° 1L TUPI">
          <a:extLst>
            <a:ext uri="{FF2B5EF4-FFF2-40B4-BE49-F238E27FC236}">
              <a16:creationId xmlns:a16="http://schemas.microsoft.com/office/drawing/2014/main" id="{8DE8A563-A9C4-4BB2-A4AC-0EE1BFBBC580}"/>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38" name="AutoShape 2" descr="Álcool Étilico Hidratado 70° 1L TUPI">
          <a:extLst>
            <a:ext uri="{FF2B5EF4-FFF2-40B4-BE49-F238E27FC236}">
              <a16:creationId xmlns:a16="http://schemas.microsoft.com/office/drawing/2014/main" id="{F6AA1605-723A-4C67-AAE7-385569964C9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39" name="AutoShape 3" descr="Álcool Étilico Hidratado 70° 1L TUPI">
          <a:extLst>
            <a:ext uri="{FF2B5EF4-FFF2-40B4-BE49-F238E27FC236}">
              <a16:creationId xmlns:a16="http://schemas.microsoft.com/office/drawing/2014/main" id="{28C0AFB0-6C67-4A72-AD44-2517A8FABE4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40" name="AutoShape 4" descr="Álcool Étilico Hidratado 70° 1L TUPI">
          <a:extLst>
            <a:ext uri="{FF2B5EF4-FFF2-40B4-BE49-F238E27FC236}">
              <a16:creationId xmlns:a16="http://schemas.microsoft.com/office/drawing/2014/main" id="{C9B61E32-6A39-43E4-8ABA-9DABDDD60E2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41" name="AutoShape 5" descr="Álcool Étilico Hidratado 70° 1L TUPI">
          <a:extLst>
            <a:ext uri="{FF2B5EF4-FFF2-40B4-BE49-F238E27FC236}">
              <a16:creationId xmlns:a16="http://schemas.microsoft.com/office/drawing/2014/main" id="{4C895017-A476-4C90-A6B5-98C5A045966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242" name="AutoShape 6" descr="Álcool Étilico Hidratado 70° 1L TUPI">
          <a:extLst>
            <a:ext uri="{FF2B5EF4-FFF2-40B4-BE49-F238E27FC236}">
              <a16:creationId xmlns:a16="http://schemas.microsoft.com/office/drawing/2014/main" id="{1FD0869C-4B47-4BD6-ABDF-8FE961C07535}"/>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43" name="AutoShape 2" descr="Álcool Étilico Hidratado 70° 1L TUPI">
          <a:extLst>
            <a:ext uri="{FF2B5EF4-FFF2-40B4-BE49-F238E27FC236}">
              <a16:creationId xmlns:a16="http://schemas.microsoft.com/office/drawing/2014/main" id="{3925489D-15C9-445E-B533-39EF1EBE951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44" name="AutoShape 3" descr="Álcool Étilico Hidratado 70° 1L TUPI">
          <a:extLst>
            <a:ext uri="{FF2B5EF4-FFF2-40B4-BE49-F238E27FC236}">
              <a16:creationId xmlns:a16="http://schemas.microsoft.com/office/drawing/2014/main" id="{FBC7E6A0-2366-41AC-A8E2-73CB885A4C4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45" name="AutoShape 4" descr="Álcool Étilico Hidratado 70° 1L TUPI">
          <a:extLst>
            <a:ext uri="{FF2B5EF4-FFF2-40B4-BE49-F238E27FC236}">
              <a16:creationId xmlns:a16="http://schemas.microsoft.com/office/drawing/2014/main" id="{29F2B27E-9D69-4778-8425-77F283E63D0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46" name="AutoShape 5" descr="Álcool Étilico Hidratado 70° 1L TUPI">
          <a:extLst>
            <a:ext uri="{FF2B5EF4-FFF2-40B4-BE49-F238E27FC236}">
              <a16:creationId xmlns:a16="http://schemas.microsoft.com/office/drawing/2014/main" id="{675F7CD7-41B7-4B41-BB48-77D0F31A394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247" name="AutoShape 6" descr="Álcool Étilico Hidratado 70° 1L TUPI">
          <a:extLst>
            <a:ext uri="{FF2B5EF4-FFF2-40B4-BE49-F238E27FC236}">
              <a16:creationId xmlns:a16="http://schemas.microsoft.com/office/drawing/2014/main" id="{7F4D5B64-E36D-47E1-AB62-2F75AF7311D0}"/>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48" name="AutoShape 2" descr="Álcool Étilico Hidratado 70° 1L TUPI">
          <a:extLst>
            <a:ext uri="{FF2B5EF4-FFF2-40B4-BE49-F238E27FC236}">
              <a16:creationId xmlns:a16="http://schemas.microsoft.com/office/drawing/2014/main" id="{E7F932A2-AE7D-4DBC-B001-DD1DCF146DF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49" name="AutoShape 3" descr="Álcool Étilico Hidratado 70° 1L TUPI">
          <a:extLst>
            <a:ext uri="{FF2B5EF4-FFF2-40B4-BE49-F238E27FC236}">
              <a16:creationId xmlns:a16="http://schemas.microsoft.com/office/drawing/2014/main" id="{A0376CB0-200A-44D6-B4B4-45E1CFA5688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50" name="AutoShape 4" descr="Álcool Étilico Hidratado 70° 1L TUPI">
          <a:extLst>
            <a:ext uri="{FF2B5EF4-FFF2-40B4-BE49-F238E27FC236}">
              <a16:creationId xmlns:a16="http://schemas.microsoft.com/office/drawing/2014/main" id="{CA40571E-9800-49F1-B946-7F8DC8BF719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51" name="AutoShape 5" descr="Álcool Étilico Hidratado 70° 1L TUPI">
          <a:extLst>
            <a:ext uri="{FF2B5EF4-FFF2-40B4-BE49-F238E27FC236}">
              <a16:creationId xmlns:a16="http://schemas.microsoft.com/office/drawing/2014/main" id="{7B94903F-F7C8-4CE6-9D49-180484B97FC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252" name="AutoShape 6" descr="Álcool Étilico Hidratado 70° 1L TUPI">
          <a:extLst>
            <a:ext uri="{FF2B5EF4-FFF2-40B4-BE49-F238E27FC236}">
              <a16:creationId xmlns:a16="http://schemas.microsoft.com/office/drawing/2014/main" id="{4E034495-2EDC-4934-8A95-09FBD06CD912}"/>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53" name="AutoShape 2" descr="Álcool Étilico Hidratado 70° 1L TUPI">
          <a:extLst>
            <a:ext uri="{FF2B5EF4-FFF2-40B4-BE49-F238E27FC236}">
              <a16:creationId xmlns:a16="http://schemas.microsoft.com/office/drawing/2014/main" id="{6D7B36FE-2C37-4C30-97CA-7BF27702CE2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54" name="AutoShape 3" descr="Álcool Étilico Hidratado 70° 1L TUPI">
          <a:extLst>
            <a:ext uri="{FF2B5EF4-FFF2-40B4-BE49-F238E27FC236}">
              <a16:creationId xmlns:a16="http://schemas.microsoft.com/office/drawing/2014/main" id="{63DC8991-F641-4D81-A984-C15F1B372DF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55" name="AutoShape 4" descr="Álcool Étilico Hidratado 70° 1L TUPI">
          <a:extLst>
            <a:ext uri="{FF2B5EF4-FFF2-40B4-BE49-F238E27FC236}">
              <a16:creationId xmlns:a16="http://schemas.microsoft.com/office/drawing/2014/main" id="{71F7F8AA-DA84-4E65-9ADC-1CD0376C895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56" name="AutoShape 5" descr="Álcool Étilico Hidratado 70° 1L TUPI">
          <a:extLst>
            <a:ext uri="{FF2B5EF4-FFF2-40B4-BE49-F238E27FC236}">
              <a16:creationId xmlns:a16="http://schemas.microsoft.com/office/drawing/2014/main" id="{C177AEE5-B9F0-4F96-BF0D-1EB662F3218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257" name="AutoShape 6" descr="Álcool Étilico Hidratado 70° 1L TUPI">
          <a:extLst>
            <a:ext uri="{FF2B5EF4-FFF2-40B4-BE49-F238E27FC236}">
              <a16:creationId xmlns:a16="http://schemas.microsoft.com/office/drawing/2014/main" id="{B60E9600-B6F4-406F-A9F4-3A76D57CA8E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58" name="AutoShape 2" descr="Álcool Étilico Hidratado 70° 1L TUPI">
          <a:extLst>
            <a:ext uri="{FF2B5EF4-FFF2-40B4-BE49-F238E27FC236}">
              <a16:creationId xmlns:a16="http://schemas.microsoft.com/office/drawing/2014/main" id="{A56BCF16-4E21-47CE-AE19-48696CBEFCD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59" name="AutoShape 3" descr="Álcool Étilico Hidratado 70° 1L TUPI">
          <a:extLst>
            <a:ext uri="{FF2B5EF4-FFF2-40B4-BE49-F238E27FC236}">
              <a16:creationId xmlns:a16="http://schemas.microsoft.com/office/drawing/2014/main" id="{CBC3DF48-CAC0-45F5-A4EB-E1F158D54FA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60" name="AutoShape 4" descr="Álcool Étilico Hidratado 70° 1L TUPI">
          <a:extLst>
            <a:ext uri="{FF2B5EF4-FFF2-40B4-BE49-F238E27FC236}">
              <a16:creationId xmlns:a16="http://schemas.microsoft.com/office/drawing/2014/main" id="{E1532FFA-C664-4278-9465-811A502CC59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61" name="AutoShape 5" descr="Álcool Étilico Hidratado 70° 1L TUPI">
          <a:extLst>
            <a:ext uri="{FF2B5EF4-FFF2-40B4-BE49-F238E27FC236}">
              <a16:creationId xmlns:a16="http://schemas.microsoft.com/office/drawing/2014/main" id="{B326A9A7-90D9-4C03-9491-B5224239BDA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262" name="AutoShape 6" descr="Álcool Étilico Hidratado 70° 1L TUPI">
          <a:extLst>
            <a:ext uri="{FF2B5EF4-FFF2-40B4-BE49-F238E27FC236}">
              <a16:creationId xmlns:a16="http://schemas.microsoft.com/office/drawing/2014/main" id="{2A9215EF-8142-4911-A22D-033F45D67C2D}"/>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63" name="AutoShape 2" descr="Álcool Étilico Hidratado 70° 1L TUPI">
          <a:extLst>
            <a:ext uri="{FF2B5EF4-FFF2-40B4-BE49-F238E27FC236}">
              <a16:creationId xmlns:a16="http://schemas.microsoft.com/office/drawing/2014/main" id="{288A3E3F-365F-4CD0-B199-4A08B8325E7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64" name="AutoShape 3" descr="Álcool Étilico Hidratado 70° 1L TUPI">
          <a:extLst>
            <a:ext uri="{FF2B5EF4-FFF2-40B4-BE49-F238E27FC236}">
              <a16:creationId xmlns:a16="http://schemas.microsoft.com/office/drawing/2014/main" id="{61023BEA-60F1-4EB5-A056-8B3B38D1344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65" name="AutoShape 4" descr="Álcool Étilico Hidratado 70° 1L TUPI">
          <a:extLst>
            <a:ext uri="{FF2B5EF4-FFF2-40B4-BE49-F238E27FC236}">
              <a16:creationId xmlns:a16="http://schemas.microsoft.com/office/drawing/2014/main" id="{4CED7D44-92B0-47AB-9941-DF5174763E7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66" name="AutoShape 5" descr="Álcool Étilico Hidratado 70° 1L TUPI">
          <a:extLst>
            <a:ext uri="{FF2B5EF4-FFF2-40B4-BE49-F238E27FC236}">
              <a16:creationId xmlns:a16="http://schemas.microsoft.com/office/drawing/2014/main" id="{BACC9DA6-2747-48D2-8BA9-47A113D7A2D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267" name="AutoShape 6" descr="Álcool Étilico Hidratado 70° 1L TUPI">
          <a:extLst>
            <a:ext uri="{FF2B5EF4-FFF2-40B4-BE49-F238E27FC236}">
              <a16:creationId xmlns:a16="http://schemas.microsoft.com/office/drawing/2014/main" id="{5785458A-4D99-4785-86CD-0137D6FB0043}"/>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68" name="AutoShape 2" descr="Álcool Étilico Hidratado 70° 1L TUPI">
          <a:extLst>
            <a:ext uri="{FF2B5EF4-FFF2-40B4-BE49-F238E27FC236}">
              <a16:creationId xmlns:a16="http://schemas.microsoft.com/office/drawing/2014/main" id="{1DDA8D2D-74C3-4604-84DD-B0F797F3CE8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69" name="AutoShape 3" descr="Álcool Étilico Hidratado 70° 1L TUPI">
          <a:extLst>
            <a:ext uri="{FF2B5EF4-FFF2-40B4-BE49-F238E27FC236}">
              <a16:creationId xmlns:a16="http://schemas.microsoft.com/office/drawing/2014/main" id="{53926029-8B9E-473C-A3B4-05544C9E2EE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70" name="AutoShape 4" descr="Álcool Étilico Hidratado 70° 1L TUPI">
          <a:extLst>
            <a:ext uri="{FF2B5EF4-FFF2-40B4-BE49-F238E27FC236}">
              <a16:creationId xmlns:a16="http://schemas.microsoft.com/office/drawing/2014/main" id="{5F345B91-BB47-451E-93FA-FA429EA52C9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71" name="AutoShape 5" descr="Álcool Étilico Hidratado 70° 1L TUPI">
          <a:extLst>
            <a:ext uri="{FF2B5EF4-FFF2-40B4-BE49-F238E27FC236}">
              <a16:creationId xmlns:a16="http://schemas.microsoft.com/office/drawing/2014/main" id="{52974119-1B6C-42C5-A411-31C000E5E59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272" name="AutoShape 6" descr="Álcool Étilico Hidratado 70° 1L TUPI">
          <a:extLst>
            <a:ext uri="{FF2B5EF4-FFF2-40B4-BE49-F238E27FC236}">
              <a16:creationId xmlns:a16="http://schemas.microsoft.com/office/drawing/2014/main" id="{6D855D91-8939-4F88-B53B-A9DC89CD61BE}"/>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73" name="AutoShape 2" descr="Álcool Étilico Hidratado 70° 1L TUPI">
          <a:extLst>
            <a:ext uri="{FF2B5EF4-FFF2-40B4-BE49-F238E27FC236}">
              <a16:creationId xmlns:a16="http://schemas.microsoft.com/office/drawing/2014/main" id="{33D036FC-6796-4A99-B7FD-9E33A2F0BE4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74" name="AutoShape 3" descr="Álcool Étilico Hidratado 70° 1L TUPI">
          <a:extLst>
            <a:ext uri="{FF2B5EF4-FFF2-40B4-BE49-F238E27FC236}">
              <a16:creationId xmlns:a16="http://schemas.microsoft.com/office/drawing/2014/main" id="{B4372F85-A4B9-4332-B676-6269164E619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75" name="AutoShape 4" descr="Álcool Étilico Hidratado 70° 1L TUPI">
          <a:extLst>
            <a:ext uri="{FF2B5EF4-FFF2-40B4-BE49-F238E27FC236}">
              <a16:creationId xmlns:a16="http://schemas.microsoft.com/office/drawing/2014/main" id="{BBA9D4D7-1AC2-45F6-AD4A-5EB32D89D0B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76" name="AutoShape 5" descr="Álcool Étilico Hidratado 70° 1L TUPI">
          <a:extLst>
            <a:ext uri="{FF2B5EF4-FFF2-40B4-BE49-F238E27FC236}">
              <a16:creationId xmlns:a16="http://schemas.microsoft.com/office/drawing/2014/main" id="{9FAF73C7-0C4F-478F-9395-6E785380810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277" name="AutoShape 6" descr="Álcool Étilico Hidratado 70° 1L TUPI">
          <a:extLst>
            <a:ext uri="{FF2B5EF4-FFF2-40B4-BE49-F238E27FC236}">
              <a16:creationId xmlns:a16="http://schemas.microsoft.com/office/drawing/2014/main" id="{172DD899-1801-4BAC-9A4B-FD541800A626}"/>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78" name="AutoShape 2" descr="Álcool Étilico Hidratado 70° 1L TUPI">
          <a:extLst>
            <a:ext uri="{FF2B5EF4-FFF2-40B4-BE49-F238E27FC236}">
              <a16:creationId xmlns:a16="http://schemas.microsoft.com/office/drawing/2014/main" id="{67F49103-7FBF-44D5-AEAE-06C800829B4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79" name="AutoShape 3" descr="Álcool Étilico Hidratado 70° 1L TUPI">
          <a:extLst>
            <a:ext uri="{FF2B5EF4-FFF2-40B4-BE49-F238E27FC236}">
              <a16:creationId xmlns:a16="http://schemas.microsoft.com/office/drawing/2014/main" id="{970EF135-09DE-466A-B482-5B5CEAF8562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80" name="AutoShape 4" descr="Álcool Étilico Hidratado 70° 1L TUPI">
          <a:extLst>
            <a:ext uri="{FF2B5EF4-FFF2-40B4-BE49-F238E27FC236}">
              <a16:creationId xmlns:a16="http://schemas.microsoft.com/office/drawing/2014/main" id="{905D593A-FBD5-43BA-B3D6-05BA00375B8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81" name="AutoShape 5" descr="Álcool Étilico Hidratado 70° 1L TUPI">
          <a:extLst>
            <a:ext uri="{FF2B5EF4-FFF2-40B4-BE49-F238E27FC236}">
              <a16:creationId xmlns:a16="http://schemas.microsoft.com/office/drawing/2014/main" id="{68373BEB-35F9-4E0F-BBE9-1EC613B3449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282" name="AutoShape 6" descr="Álcool Étilico Hidratado 70° 1L TUPI">
          <a:extLst>
            <a:ext uri="{FF2B5EF4-FFF2-40B4-BE49-F238E27FC236}">
              <a16:creationId xmlns:a16="http://schemas.microsoft.com/office/drawing/2014/main" id="{BD73BA07-1CAF-4CB4-9652-6107353B54B4}"/>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83" name="AutoShape 2" descr="Álcool Étilico Hidratado 70° 1L TUPI">
          <a:extLst>
            <a:ext uri="{FF2B5EF4-FFF2-40B4-BE49-F238E27FC236}">
              <a16:creationId xmlns:a16="http://schemas.microsoft.com/office/drawing/2014/main" id="{1509A4FA-7A58-4C34-A164-45F297FB46E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84" name="AutoShape 3" descr="Álcool Étilico Hidratado 70° 1L TUPI">
          <a:extLst>
            <a:ext uri="{FF2B5EF4-FFF2-40B4-BE49-F238E27FC236}">
              <a16:creationId xmlns:a16="http://schemas.microsoft.com/office/drawing/2014/main" id="{4D7E58E4-9000-4CFA-B225-996176A2438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85" name="AutoShape 4" descr="Álcool Étilico Hidratado 70° 1L TUPI">
          <a:extLst>
            <a:ext uri="{FF2B5EF4-FFF2-40B4-BE49-F238E27FC236}">
              <a16:creationId xmlns:a16="http://schemas.microsoft.com/office/drawing/2014/main" id="{1F41A407-02F4-4C67-ACB6-969AE65436F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86" name="AutoShape 5" descr="Álcool Étilico Hidratado 70° 1L TUPI">
          <a:extLst>
            <a:ext uri="{FF2B5EF4-FFF2-40B4-BE49-F238E27FC236}">
              <a16:creationId xmlns:a16="http://schemas.microsoft.com/office/drawing/2014/main" id="{58B89248-6AFF-4D32-B3E8-5BC29B28143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287" name="AutoShape 6" descr="Álcool Étilico Hidratado 70° 1L TUPI">
          <a:extLst>
            <a:ext uri="{FF2B5EF4-FFF2-40B4-BE49-F238E27FC236}">
              <a16:creationId xmlns:a16="http://schemas.microsoft.com/office/drawing/2014/main" id="{CFF7BAFD-3472-41CF-9FDC-CA3A1A2B0A7B}"/>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88" name="AutoShape 2" descr="Álcool Étilico Hidratado 70° 1L TUPI">
          <a:extLst>
            <a:ext uri="{FF2B5EF4-FFF2-40B4-BE49-F238E27FC236}">
              <a16:creationId xmlns:a16="http://schemas.microsoft.com/office/drawing/2014/main" id="{029E3EC7-4AEB-471B-80F3-B64B2FEA1C3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89" name="AutoShape 3" descr="Álcool Étilico Hidratado 70° 1L TUPI">
          <a:extLst>
            <a:ext uri="{FF2B5EF4-FFF2-40B4-BE49-F238E27FC236}">
              <a16:creationId xmlns:a16="http://schemas.microsoft.com/office/drawing/2014/main" id="{BB844112-C3C7-4070-A7C7-08C4AE6A08D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90" name="AutoShape 4" descr="Álcool Étilico Hidratado 70° 1L TUPI">
          <a:extLst>
            <a:ext uri="{FF2B5EF4-FFF2-40B4-BE49-F238E27FC236}">
              <a16:creationId xmlns:a16="http://schemas.microsoft.com/office/drawing/2014/main" id="{49C19A1C-BD77-48EE-9196-2A75F6C2E44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91" name="AutoShape 5" descr="Álcool Étilico Hidratado 70° 1L TUPI">
          <a:extLst>
            <a:ext uri="{FF2B5EF4-FFF2-40B4-BE49-F238E27FC236}">
              <a16:creationId xmlns:a16="http://schemas.microsoft.com/office/drawing/2014/main" id="{61CD882B-ADD5-43A8-B95A-361D1E23ACB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292" name="AutoShape 6" descr="Álcool Étilico Hidratado 70° 1L TUPI">
          <a:extLst>
            <a:ext uri="{FF2B5EF4-FFF2-40B4-BE49-F238E27FC236}">
              <a16:creationId xmlns:a16="http://schemas.microsoft.com/office/drawing/2014/main" id="{6C813FBA-7CF3-49BB-ADF7-58AA52E47D7C}"/>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93" name="AutoShape 2" descr="Álcool Étilico Hidratado 70° 1L TUPI">
          <a:extLst>
            <a:ext uri="{FF2B5EF4-FFF2-40B4-BE49-F238E27FC236}">
              <a16:creationId xmlns:a16="http://schemas.microsoft.com/office/drawing/2014/main" id="{5354F77B-B07A-4585-8D7E-80B8E61A907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94" name="AutoShape 3" descr="Álcool Étilico Hidratado 70° 1L TUPI">
          <a:extLst>
            <a:ext uri="{FF2B5EF4-FFF2-40B4-BE49-F238E27FC236}">
              <a16:creationId xmlns:a16="http://schemas.microsoft.com/office/drawing/2014/main" id="{4E4219A3-92AD-444D-B80B-BD53022561C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95" name="AutoShape 4" descr="Álcool Étilico Hidratado 70° 1L TUPI">
          <a:extLst>
            <a:ext uri="{FF2B5EF4-FFF2-40B4-BE49-F238E27FC236}">
              <a16:creationId xmlns:a16="http://schemas.microsoft.com/office/drawing/2014/main" id="{BEF92A3C-818D-4ADB-B12D-56904E956D8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96" name="AutoShape 5" descr="Álcool Étilico Hidratado 70° 1L TUPI">
          <a:extLst>
            <a:ext uri="{FF2B5EF4-FFF2-40B4-BE49-F238E27FC236}">
              <a16:creationId xmlns:a16="http://schemas.microsoft.com/office/drawing/2014/main" id="{5129B9BC-5777-4DA4-BF9D-60DDA1902D1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297" name="AutoShape 6" descr="Álcool Étilico Hidratado 70° 1L TUPI">
          <a:extLst>
            <a:ext uri="{FF2B5EF4-FFF2-40B4-BE49-F238E27FC236}">
              <a16:creationId xmlns:a16="http://schemas.microsoft.com/office/drawing/2014/main" id="{568A4A24-31F7-435A-A28B-E309AF1CC809}"/>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298" name="AutoShape 2" descr="Álcool Étilico Hidratado 70° 1L TUPI">
          <a:extLst>
            <a:ext uri="{FF2B5EF4-FFF2-40B4-BE49-F238E27FC236}">
              <a16:creationId xmlns:a16="http://schemas.microsoft.com/office/drawing/2014/main" id="{A24FEF35-1D42-4A77-BB1E-560C1FA74ED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299" name="AutoShape 3" descr="Álcool Étilico Hidratado 70° 1L TUPI">
          <a:extLst>
            <a:ext uri="{FF2B5EF4-FFF2-40B4-BE49-F238E27FC236}">
              <a16:creationId xmlns:a16="http://schemas.microsoft.com/office/drawing/2014/main" id="{4A483750-8777-4213-A135-95DBE2657EA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300" name="AutoShape 4" descr="Álcool Étilico Hidratado 70° 1L TUPI">
          <a:extLst>
            <a:ext uri="{FF2B5EF4-FFF2-40B4-BE49-F238E27FC236}">
              <a16:creationId xmlns:a16="http://schemas.microsoft.com/office/drawing/2014/main" id="{A54DBABE-DD1E-46D2-BFA9-BB9E7E652E3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301" name="AutoShape 5" descr="Álcool Étilico Hidratado 70° 1L TUPI">
          <a:extLst>
            <a:ext uri="{FF2B5EF4-FFF2-40B4-BE49-F238E27FC236}">
              <a16:creationId xmlns:a16="http://schemas.microsoft.com/office/drawing/2014/main" id="{347756E4-AF85-4DE3-B10B-CAA4E39350F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302" name="AutoShape 6" descr="Álcool Étilico Hidratado 70° 1L TUPI">
          <a:extLst>
            <a:ext uri="{FF2B5EF4-FFF2-40B4-BE49-F238E27FC236}">
              <a16:creationId xmlns:a16="http://schemas.microsoft.com/office/drawing/2014/main" id="{FDA6AFB3-090D-40A3-84EC-DA8FFFC701BE}"/>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303" name="AutoShape 2" descr="Álcool Étilico Hidratado 70° 1L TUPI">
          <a:extLst>
            <a:ext uri="{FF2B5EF4-FFF2-40B4-BE49-F238E27FC236}">
              <a16:creationId xmlns:a16="http://schemas.microsoft.com/office/drawing/2014/main" id="{706DF69B-EE3B-43B2-B329-4015431DD15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304" name="AutoShape 3" descr="Álcool Étilico Hidratado 70° 1L TUPI">
          <a:extLst>
            <a:ext uri="{FF2B5EF4-FFF2-40B4-BE49-F238E27FC236}">
              <a16:creationId xmlns:a16="http://schemas.microsoft.com/office/drawing/2014/main" id="{A9D16002-5B85-40A6-BD3A-6A56D234832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305" name="AutoShape 4" descr="Álcool Étilico Hidratado 70° 1L TUPI">
          <a:extLst>
            <a:ext uri="{FF2B5EF4-FFF2-40B4-BE49-F238E27FC236}">
              <a16:creationId xmlns:a16="http://schemas.microsoft.com/office/drawing/2014/main" id="{6910E8F7-0AB9-428C-B6F7-B617F6985F6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306" name="AutoShape 5" descr="Álcool Étilico Hidratado 70° 1L TUPI">
          <a:extLst>
            <a:ext uri="{FF2B5EF4-FFF2-40B4-BE49-F238E27FC236}">
              <a16:creationId xmlns:a16="http://schemas.microsoft.com/office/drawing/2014/main" id="{31DDA527-2FAD-4894-9F94-C10B9ED0B03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307" name="AutoShape 6" descr="Álcool Étilico Hidratado 70° 1L TUPI">
          <a:extLst>
            <a:ext uri="{FF2B5EF4-FFF2-40B4-BE49-F238E27FC236}">
              <a16:creationId xmlns:a16="http://schemas.microsoft.com/office/drawing/2014/main" id="{677CB805-13DD-458C-AFDA-1B24E2BA55A6}"/>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308" name="AutoShape 2" descr="Álcool Étilico Hidratado 70° 1L TUPI">
          <a:extLst>
            <a:ext uri="{FF2B5EF4-FFF2-40B4-BE49-F238E27FC236}">
              <a16:creationId xmlns:a16="http://schemas.microsoft.com/office/drawing/2014/main" id="{66565D1B-CD46-4B59-8835-C08C5617067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309" name="AutoShape 3" descr="Álcool Étilico Hidratado 70° 1L TUPI">
          <a:extLst>
            <a:ext uri="{FF2B5EF4-FFF2-40B4-BE49-F238E27FC236}">
              <a16:creationId xmlns:a16="http://schemas.microsoft.com/office/drawing/2014/main" id="{58E62274-AA29-428E-AB42-77F2BEA5DFB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310" name="AutoShape 4" descr="Álcool Étilico Hidratado 70° 1L TUPI">
          <a:extLst>
            <a:ext uri="{FF2B5EF4-FFF2-40B4-BE49-F238E27FC236}">
              <a16:creationId xmlns:a16="http://schemas.microsoft.com/office/drawing/2014/main" id="{880E72AA-8077-410E-BC62-D176C02BF26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311" name="AutoShape 5" descr="Álcool Étilico Hidratado 70° 1L TUPI">
          <a:extLst>
            <a:ext uri="{FF2B5EF4-FFF2-40B4-BE49-F238E27FC236}">
              <a16:creationId xmlns:a16="http://schemas.microsoft.com/office/drawing/2014/main" id="{CC5F338D-80C1-40B7-BD5A-7F68887C732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312" name="AutoShape 6" descr="Álcool Étilico Hidratado 70° 1L TUPI">
          <a:extLst>
            <a:ext uri="{FF2B5EF4-FFF2-40B4-BE49-F238E27FC236}">
              <a16:creationId xmlns:a16="http://schemas.microsoft.com/office/drawing/2014/main" id="{C18C79A7-304E-4147-A2C3-351A0238F7E4}"/>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313" name="AutoShape 2" descr="Álcool Étilico Hidratado 70° 1L TUPI">
          <a:extLst>
            <a:ext uri="{FF2B5EF4-FFF2-40B4-BE49-F238E27FC236}">
              <a16:creationId xmlns:a16="http://schemas.microsoft.com/office/drawing/2014/main" id="{85B35C4C-00D6-4082-9DCA-6CD5B8B0CC3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314" name="AutoShape 3" descr="Álcool Étilico Hidratado 70° 1L TUPI">
          <a:extLst>
            <a:ext uri="{FF2B5EF4-FFF2-40B4-BE49-F238E27FC236}">
              <a16:creationId xmlns:a16="http://schemas.microsoft.com/office/drawing/2014/main" id="{1099F664-2BB2-4166-8255-A1E03BBA254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315" name="AutoShape 4" descr="Álcool Étilico Hidratado 70° 1L TUPI">
          <a:extLst>
            <a:ext uri="{FF2B5EF4-FFF2-40B4-BE49-F238E27FC236}">
              <a16:creationId xmlns:a16="http://schemas.microsoft.com/office/drawing/2014/main" id="{6627B9D0-5E67-4A93-AC14-D41171F34B5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316" name="AutoShape 5" descr="Álcool Étilico Hidratado 70° 1L TUPI">
          <a:extLst>
            <a:ext uri="{FF2B5EF4-FFF2-40B4-BE49-F238E27FC236}">
              <a16:creationId xmlns:a16="http://schemas.microsoft.com/office/drawing/2014/main" id="{22CC8FF4-8351-4296-9B7F-0A8F0A35D45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317" name="AutoShape 6" descr="Álcool Étilico Hidratado 70° 1L TUPI">
          <a:extLst>
            <a:ext uri="{FF2B5EF4-FFF2-40B4-BE49-F238E27FC236}">
              <a16:creationId xmlns:a16="http://schemas.microsoft.com/office/drawing/2014/main" id="{745B636D-E750-4D03-BB23-1F95490C42AC}"/>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318" name="AutoShape 2" descr="Álcool Étilico Hidratado 70° 1L TUPI">
          <a:extLst>
            <a:ext uri="{FF2B5EF4-FFF2-40B4-BE49-F238E27FC236}">
              <a16:creationId xmlns:a16="http://schemas.microsoft.com/office/drawing/2014/main" id="{1F4CE009-A7FD-4FE5-A322-5834D953D7D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319" name="AutoShape 3" descr="Álcool Étilico Hidratado 70° 1L TUPI">
          <a:extLst>
            <a:ext uri="{FF2B5EF4-FFF2-40B4-BE49-F238E27FC236}">
              <a16:creationId xmlns:a16="http://schemas.microsoft.com/office/drawing/2014/main" id="{A99A3190-FA41-4D74-8C8D-88CDDDC4BE6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320" name="AutoShape 4" descr="Álcool Étilico Hidratado 70° 1L TUPI">
          <a:extLst>
            <a:ext uri="{FF2B5EF4-FFF2-40B4-BE49-F238E27FC236}">
              <a16:creationId xmlns:a16="http://schemas.microsoft.com/office/drawing/2014/main" id="{DDA650C1-347D-470D-9BE6-8408A9DBE5F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321" name="AutoShape 5" descr="Álcool Étilico Hidratado 70° 1L TUPI">
          <a:extLst>
            <a:ext uri="{FF2B5EF4-FFF2-40B4-BE49-F238E27FC236}">
              <a16:creationId xmlns:a16="http://schemas.microsoft.com/office/drawing/2014/main" id="{D9D21DA4-2C34-4D44-9853-891DC14B148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322" name="AutoShape 6" descr="Álcool Étilico Hidratado 70° 1L TUPI">
          <a:extLst>
            <a:ext uri="{FF2B5EF4-FFF2-40B4-BE49-F238E27FC236}">
              <a16:creationId xmlns:a16="http://schemas.microsoft.com/office/drawing/2014/main" id="{C686F4E7-3E63-4A40-8328-D2B7C42CFEAE}"/>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323" name="AutoShape 2" descr="Álcool Étilico Hidratado 70° 1L TUPI">
          <a:extLst>
            <a:ext uri="{FF2B5EF4-FFF2-40B4-BE49-F238E27FC236}">
              <a16:creationId xmlns:a16="http://schemas.microsoft.com/office/drawing/2014/main" id="{280D50DF-2409-4093-AB5B-1CA53F14248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324" name="AutoShape 3" descr="Álcool Étilico Hidratado 70° 1L TUPI">
          <a:extLst>
            <a:ext uri="{FF2B5EF4-FFF2-40B4-BE49-F238E27FC236}">
              <a16:creationId xmlns:a16="http://schemas.microsoft.com/office/drawing/2014/main" id="{DCC3DF09-5FD9-489D-B1CB-66971A14663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325" name="AutoShape 4" descr="Álcool Étilico Hidratado 70° 1L TUPI">
          <a:extLst>
            <a:ext uri="{FF2B5EF4-FFF2-40B4-BE49-F238E27FC236}">
              <a16:creationId xmlns:a16="http://schemas.microsoft.com/office/drawing/2014/main" id="{D1C5DEB9-8DD5-426F-995C-2641B994D41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326" name="AutoShape 5" descr="Álcool Étilico Hidratado 70° 1L TUPI">
          <a:extLst>
            <a:ext uri="{FF2B5EF4-FFF2-40B4-BE49-F238E27FC236}">
              <a16:creationId xmlns:a16="http://schemas.microsoft.com/office/drawing/2014/main" id="{E57164EC-4506-4EB1-8BB4-42C63C985D4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327" name="AutoShape 6" descr="Álcool Étilico Hidratado 70° 1L TUPI">
          <a:extLst>
            <a:ext uri="{FF2B5EF4-FFF2-40B4-BE49-F238E27FC236}">
              <a16:creationId xmlns:a16="http://schemas.microsoft.com/office/drawing/2014/main" id="{2BDFF472-F4A9-43E1-9471-A234D8395273}"/>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328" name="AutoShape 2" descr="Álcool Étilico Hidratado 70° 1L TUPI">
          <a:extLst>
            <a:ext uri="{FF2B5EF4-FFF2-40B4-BE49-F238E27FC236}">
              <a16:creationId xmlns:a16="http://schemas.microsoft.com/office/drawing/2014/main" id="{8AC3C1AB-BC09-41B3-968C-517D420C9AB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329" name="AutoShape 3" descr="Álcool Étilico Hidratado 70° 1L TUPI">
          <a:extLst>
            <a:ext uri="{FF2B5EF4-FFF2-40B4-BE49-F238E27FC236}">
              <a16:creationId xmlns:a16="http://schemas.microsoft.com/office/drawing/2014/main" id="{165833B2-B02B-4F6B-B6FC-B210E189319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817022"/>
    <xdr:sp macro="" textlink="">
      <xdr:nvSpPr>
        <xdr:cNvPr id="330" name="AutoShape 4" descr="Álcool Étilico Hidratado 70° 1L TUPI">
          <a:extLst>
            <a:ext uri="{FF2B5EF4-FFF2-40B4-BE49-F238E27FC236}">
              <a16:creationId xmlns:a16="http://schemas.microsoft.com/office/drawing/2014/main" id="{18C61CC2-EC7D-48B0-BC19-F31A3DCB850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33</xdr:row>
      <xdr:rowOff>0</xdr:rowOff>
    </xdr:from>
    <xdr:ext cx="304800" cy="378648"/>
    <xdr:sp macro="" textlink="">
      <xdr:nvSpPr>
        <xdr:cNvPr id="331" name="AutoShape 5" descr="Álcool Étilico Hidratado 70° 1L TUPI">
          <a:extLst>
            <a:ext uri="{FF2B5EF4-FFF2-40B4-BE49-F238E27FC236}">
              <a16:creationId xmlns:a16="http://schemas.microsoft.com/office/drawing/2014/main" id="{CAF8257C-9917-48EA-9A06-8474B178828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33</xdr:row>
      <xdr:rowOff>0</xdr:rowOff>
    </xdr:from>
    <xdr:ext cx="254934" cy="382458"/>
    <xdr:sp macro="" textlink="">
      <xdr:nvSpPr>
        <xdr:cNvPr id="332" name="AutoShape 6" descr="Álcool Étilico Hidratado 70° 1L TUPI">
          <a:extLst>
            <a:ext uri="{FF2B5EF4-FFF2-40B4-BE49-F238E27FC236}">
              <a16:creationId xmlns:a16="http://schemas.microsoft.com/office/drawing/2014/main" id="{7B8FFB00-25F4-4082-B0E8-860F8CED1D70}"/>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34</xdr:row>
      <xdr:rowOff>0</xdr:rowOff>
    </xdr:from>
    <xdr:ext cx="304800" cy="378648"/>
    <xdr:sp macro="" textlink="">
      <xdr:nvSpPr>
        <xdr:cNvPr id="333" name="AutoShape 2" descr="Álcool Étilico Hidratado 70° 1L TUPI">
          <a:extLst>
            <a:ext uri="{FF2B5EF4-FFF2-40B4-BE49-F238E27FC236}">
              <a16:creationId xmlns:a16="http://schemas.microsoft.com/office/drawing/2014/main" id="{6BA8972E-DE3F-4BC9-AF65-68A18CB9BE78}"/>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34</xdr:row>
      <xdr:rowOff>0</xdr:rowOff>
    </xdr:from>
    <xdr:ext cx="304800" cy="817022"/>
    <xdr:sp macro="" textlink="">
      <xdr:nvSpPr>
        <xdr:cNvPr id="334" name="AutoShape 3" descr="Álcool Étilico Hidratado 70° 1L TUPI">
          <a:extLst>
            <a:ext uri="{FF2B5EF4-FFF2-40B4-BE49-F238E27FC236}">
              <a16:creationId xmlns:a16="http://schemas.microsoft.com/office/drawing/2014/main" id="{A035F55F-3089-466C-BF11-03D49F320C97}"/>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34</xdr:row>
      <xdr:rowOff>0</xdr:rowOff>
    </xdr:from>
    <xdr:ext cx="304800" cy="817022"/>
    <xdr:sp macro="" textlink="">
      <xdr:nvSpPr>
        <xdr:cNvPr id="335" name="AutoShape 4" descr="Álcool Étilico Hidratado 70° 1L TUPI">
          <a:extLst>
            <a:ext uri="{FF2B5EF4-FFF2-40B4-BE49-F238E27FC236}">
              <a16:creationId xmlns:a16="http://schemas.microsoft.com/office/drawing/2014/main" id="{9E01B239-2F89-462D-9F0F-A274B5D27E36}"/>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34</xdr:row>
      <xdr:rowOff>0</xdr:rowOff>
    </xdr:from>
    <xdr:ext cx="304800" cy="378648"/>
    <xdr:sp macro="" textlink="">
      <xdr:nvSpPr>
        <xdr:cNvPr id="336" name="AutoShape 5" descr="Álcool Étilico Hidratado 70° 1L TUPI">
          <a:extLst>
            <a:ext uri="{FF2B5EF4-FFF2-40B4-BE49-F238E27FC236}">
              <a16:creationId xmlns:a16="http://schemas.microsoft.com/office/drawing/2014/main" id="{5E15BADE-9240-4717-A9B7-64FA583F3D83}"/>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34</xdr:row>
      <xdr:rowOff>0</xdr:rowOff>
    </xdr:from>
    <xdr:ext cx="254934" cy="382458"/>
    <xdr:sp macro="" textlink="">
      <xdr:nvSpPr>
        <xdr:cNvPr id="337" name="AutoShape 6" descr="Álcool Étilico Hidratado 70° 1L TUPI">
          <a:extLst>
            <a:ext uri="{FF2B5EF4-FFF2-40B4-BE49-F238E27FC236}">
              <a16:creationId xmlns:a16="http://schemas.microsoft.com/office/drawing/2014/main" id="{62BC79DF-5CBF-45D9-A2F5-C556B0448724}"/>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34</xdr:row>
      <xdr:rowOff>0</xdr:rowOff>
    </xdr:from>
    <xdr:ext cx="304800" cy="378648"/>
    <xdr:sp macro="" textlink="">
      <xdr:nvSpPr>
        <xdr:cNvPr id="338" name="AutoShape 2" descr="Álcool Étilico Hidratado 70° 1L TUPI">
          <a:extLst>
            <a:ext uri="{FF2B5EF4-FFF2-40B4-BE49-F238E27FC236}">
              <a16:creationId xmlns:a16="http://schemas.microsoft.com/office/drawing/2014/main" id="{1D583BDA-6059-4181-BABB-8301336C4BDE}"/>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34</xdr:row>
      <xdr:rowOff>0</xdr:rowOff>
    </xdr:from>
    <xdr:ext cx="304800" cy="817022"/>
    <xdr:sp macro="" textlink="">
      <xdr:nvSpPr>
        <xdr:cNvPr id="339" name="AutoShape 3" descr="Álcool Étilico Hidratado 70° 1L TUPI">
          <a:extLst>
            <a:ext uri="{FF2B5EF4-FFF2-40B4-BE49-F238E27FC236}">
              <a16:creationId xmlns:a16="http://schemas.microsoft.com/office/drawing/2014/main" id="{8FD44A10-7907-4FF1-863A-058CA9737879}"/>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34</xdr:row>
      <xdr:rowOff>0</xdr:rowOff>
    </xdr:from>
    <xdr:ext cx="304800" cy="817022"/>
    <xdr:sp macro="" textlink="">
      <xdr:nvSpPr>
        <xdr:cNvPr id="340" name="AutoShape 4" descr="Álcool Étilico Hidratado 70° 1L TUPI">
          <a:extLst>
            <a:ext uri="{FF2B5EF4-FFF2-40B4-BE49-F238E27FC236}">
              <a16:creationId xmlns:a16="http://schemas.microsoft.com/office/drawing/2014/main" id="{F5369572-4B9B-49AC-9EB3-11D2A22776C8}"/>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34</xdr:row>
      <xdr:rowOff>0</xdr:rowOff>
    </xdr:from>
    <xdr:ext cx="304800" cy="378648"/>
    <xdr:sp macro="" textlink="">
      <xdr:nvSpPr>
        <xdr:cNvPr id="341" name="AutoShape 5" descr="Álcool Étilico Hidratado 70° 1L TUPI">
          <a:extLst>
            <a:ext uri="{FF2B5EF4-FFF2-40B4-BE49-F238E27FC236}">
              <a16:creationId xmlns:a16="http://schemas.microsoft.com/office/drawing/2014/main" id="{1DB30CBE-BE91-43BB-ADC4-D7EC700EB0FE}"/>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34</xdr:row>
      <xdr:rowOff>0</xdr:rowOff>
    </xdr:from>
    <xdr:ext cx="254934" cy="382458"/>
    <xdr:sp macro="" textlink="">
      <xdr:nvSpPr>
        <xdr:cNvPr id="342" name="AutoShape 6" descr="Álcool Étilico Hidratado 70° 1L TUPI">
          <a:extLst>
            <a:ext uri="{FF2B5EF4-FFF2-40B4-BE49-F238E27FC236}">
              <a16:creationId xmlns:a16="http://schemas.microsoft.com/office/drawing/2014/main" id="{B2295553-E8E2-47B5-A2DA-82291E6751B6}"/>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34</xdr:row>
      <xdr:rowOff>0</xdr:rowOff>
    </xdr:from>
    <xdr:ext cx="304800" cy="378648"/>
    <xdr:sp macro="" textlink="">
      <xdr:nvSpPr>
        <xdr:cNvPr id="343" name="AutoShape 2" descr="Álcool Étilico Hidratado 70° 1L TUPI">
          <a:extLst>
            <a:ext uri="{FF2B5EF4-FFF2-40B4-BE49-F238E27FC236}">
              <a16:creationId xmlns:a16="http://schemas.microsoft.com/office/drawing/2014/main" id="{C0AE8AD5-449E-41B3-BABE-872CC0FC1BD9}"/>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34</xdr:row>
      <xdr:rowOff>0</xdr:rowOff>
    </xdr:from>
    <xdr:ext cx="304800" cy="817022"/>
    <xdr:sp macro="" textlink="">
      <xdr:nvSpPr>
        <xdr:cNvPr id="344" name="AutoShape 3" descr="Álcool Étilico Hidratado 70° 1L TUPI">
          <a:extLst>
            <a:ext uri="{FF2B5EF4-FFF2-40B4-BE49-F238E27FC236}">
              <a16:creationId xmlns:a16="http://schemas.microsoft.com/office/drawing/2014/main" id="{170EF8F3-F03C-460F-B063-E21206D9C7BB}"/>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34</xdr:row>
      <xdr:rowOff>0</xdr:rowOff>
    </xdr:from>
    <xdr:ext cx="304800" cy="817022"/>
    <xdr:sp macro="" textlink="">
      <xdr:nvSpPr>
        <xdr:cNvPr id="345" name="AutoShape 4" descr="Álcool Étilico Hidratado 70° 1L TUPI">
          <a:extLst>
            <a:ext uri="{FF2B5EF4-FFF2-40B4-BE49-F238E27FC236}">
              <a16:creationId xmlns:a16="http://schemas.microsoft.com/office/drawing/2014/main" id="{02A31759-5E58-4477-AE01-77CC9383D2E2}"/>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34</xdr:row>
      <xdr:rowOff>0</xdr:rowOff>
    </xdr:from>
    <xdr:ext cx="304800" cy="378648"/>
    <xdr:sp macro="" textlink="">
      <xdr:nvSpPr>
        <xdr:cNvPr id="346" name="AutoShape 5" descr="Álcool Étilico Hidratado 70° 1L TUPI">
          <a:extLst>
            <a:ext uri="{FF2B5EF4-FFF2-40B4-BE49-F238E27FC236}">
              <a16:creationId xmlns:a16="http://schemas.microsoft.com/office/drawing/2014/main" id="{68F2CF4F-8A40-4B8D-B04A-1A723346A5CB}"/>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34</xdr:row>
      <xdr:rowOff>0</xdr:rowOff>
    </xdr:from>
    <xdr:ext cx="254934" cy="382458"/>
    <xdr:sp macro="" textlink="">
      <xdr:nvSpPr>
        <xdr:cNvPr id="347" name="AutoShape 6" descr="Álcool Étilico Hidratado 70° 1L TUPI">
          <a:extLst>
            <a:ext uri="{FF2B5EF4-FFF2-40B4-BE49-F238E27FC236}">
              <a16:creationId xmlns:a16="http://schemas.microsoft.com/office/drawing/2014/main" id="{6B515981-6BF9-4488-9280-E958D8BD034F}"/>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34</xdr:row>
      <xdr:rowOff>0</xdr:rowOff>
    </xdr:from>
    <xdr:ext cx="304800" cy="378648"/>
    <xdr:sp macro="" textlink="">
      <xdr:nvSpPr>
        <xdr:cNvPr id="348" name="AutoShape 2" descr="Álcool Étilico Hidratado 70° 1L TUPI">
          <a:extLst>
            <a:ext uri="{FF2B5EF4-FFF2-40B4-BE49-F238E27FC236}">
              <a16:creationId xmlns:a16="http://schemas.microsoft.com/office/drawing/2014/main" id="{134C6855-868E-49B1-B870-3257F84CD276}"/>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34</xdr:row>
      <xdr:rowOff>0</xdr:rowOff>
    </xdr:from>
    <xdr:ext cx="304800" cy="817022"/>
    <xdr:sp macro="" textlink="">
      <xdr:nvSpPr>
        <xdr:cNvPr id="349" name="AutoShape 3" descr="Álcool Étilico Hidratado 70° 1L TUPI">
          <a:extLst>
            <a:ext uri="{FF2B5EF4-FFF2-40B4-BE49-F238E27FC236}">
              <a16:creationId xmlns:a16="http://schemas.microsoft.com/office/drawing/2014/main" id="{6D6E4A88-1534-4D5B-8ECB-E057D9412256}"/>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34</xdr:row>
      <xdr:rowOff>0</xdr:rowOff>
    </xdr:from>
    <xdr:ext cx="304800" cy="817022"/>
    <xdr:sp macro="" textlink="">
      <xdr:nvSpPr>
        <xdr:cNvPr id="350" name="AutoShape 4" descr="Álcool Étilico Hidratado 70° 1L TUPI">
          <a:extLst>
            <a:ext uri="{FF2B5EF4-FFF2-40B4-BE49-F238E27FC236}">
              <a16:creationId xmlns:a16="http://schemas.microsoft.com/office/drawing/2014/main" id="{A8AF0799-BFA8-4A2B-8BC7-DC9FA83C535C}"/>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34</xdr:row>
      <xdr:rowOff>0</xdr:rowOff>
    </xdr:from>
    <xdr:ext cx="304800" cy="378648"/>
    <xdr:sp macro="" textlink="">
      <xdr:nvSpPr>
        <xdr:cNvPr id="351" name="AutoShape 5" descr="Álcool Étilico Hidratado 70° 1L TUPI">
          <a:extLst>
            <a:ext uri="{FF2B5EF4-FFF2-40B4-BE49-F238E27FC236}">
              <a16:creationId xmlns:a16="http://schemas.microsoft.com/office/drawing/2014/main" id="{550DC445-F616-4DF3-813D-2ED448D1915E}"/>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34</xdr:row>
      <xdr:rowOff>0</xdr:rowOff>
    </xdr:from>
    <xdr:ext cx="254934" cy="382458"/>
    <xdr:sp macro="" textlink="">
      <xdr:nvSpPr>
        <xdr:cNvPr id="352" name="AutoShape 6" descr="Álcool Étilico Hidratado 70° 1L TUPI">
          <a:extLst>
            <a:ext uri="{FF2B5EF4-FFF2-40B4-BE49-F238E27FC236}">
              <a16:creationId xmlns:a16="http://schemas.microsoft.com/office/drawing/2014/main" id="{A77B3A36-1AD3-4148-968F-3607BD970D46}"/>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34</xdr:row>
      <xdr:rowOff>0</xdr:rowOff>
    </xdr:from>
    <xdr:ext cx="304800" cy="378648"/>
    <xdr:sp macro="" textlink="">
      <xdr:nvSpPr>
        <xdr:cNvPr id="353" name="AutoShape 2" descr="Álcool Étilico Hidratado 70° 1L TUPI">
          <a:extLst>
            <a:ext uri="{FF2B5EF4-FFF2-40B4-BE49-F238E27FC236}">
              <a16:creationId xmlns:a16="http://schemas.microsoft.com/office/drawing/2014/main" id="{D56A0850-6F64-483B-93FA-5C29E0E360A1}"/>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34</xdr:row>
      <xdr:rowOff>0</xdr:rowOff>
    </xdr:from>
    <xdr:ext cx="304800" cy="817022"/>
    <xdr:sp macro="" textlink="">
      <xdr:nvSpPr>
        <xdr:cNvPr id="354" name="AutoShape 3" descr="Álcool Étilico Hidratado 70° 1L TUPI">
          <a:extLst>
            <a:ext uri="{FF2B5EF4-FFF2-40B4-BE49-F238E27FC236}">
              <a16:creationId xmlns:a16="http://schemas.microsoft.com/office/drawing/2014/main" id="{BFC2CB41-01C2-4596-9407-72FB71EB505D}"/>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34</xdr:row>
      <xdr:rowOff>0</xdr:rowOff>
    </xdr:from>
    <xdr:ext cx="304800" cy="817022"/>
    <xdr:sp macro="" textlink="">
      <xdr:nvSpPr>
        <xdr:cNvPr id="355" name="AutoShape 4" descr="Álcool Étilico Hidratado 70° 1L TUPI">
          <a:extLst>
            <a:ext uri="{FF2B5EF4-FFF2-40B4-BE49-F238E27FC236}">
              <a16:creationId xmlns:a16="http://schemas.microsoft.com/office/drawing/2014/main" id="{A56F4D9B-BF99-496A-A0E3-18F7A0826220}"/>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34</xdr:row>
      <xdr:rowOff>0</xdr:rowOff>
    </xdr:from>
    <xdr:ext cx="304800" cy="378648"/>
    <xdr:sp macro="" textlink="">
      <xdr:nvSpPr>
        <xdr:cNvPr id="356" name="AutoShape 5" descr="Álcool Étilico Hidratado 70° 1L TUPI">
          <a:extLst>
            <a:ext uri="{FF2B5EF4-FFF2-40B4-BE49-F238E27FC236}">
              <a16:creationId xmlns:a16="http://schemas.microsoft.com/office/drawing/2014/main" id="{67CB8C1B-1A90-4BF3-A6C3-A808FA2A9048}"/>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34</xdr:row>
      <xdr:rowOff>0</xdr:rowOff>
    </xdr:from>
    <xdr:ext cx="254934" cy="382458"/>
    <xdr:sp macro="" textlink="">
      <xdr:nvSpPr>
        <xdr:cNvPr id="357" name="AutoShape 6" descr="Álcool Étilico Hidratado 70° 1L TUPI">
          <a:extLst>
            <a:ext uri="{FF2B5EF4-FFF2-40B4-BE49-F238E27FC236}">
              <a16:creationId xmlns:a16="http://schemas.microsoft.com/office/drawing/2014/main" id="{FE0CCEDA-4B49-4A14-AFDE-E338535E7BBB}"/>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34</xdr:row>
      <xdr:rowOff>0</xdr:rowOff>
    </xdr:from>
    <xdr:ext cx="304800" cy="378648"/>
    <xdr:sp macro="" textlink="">
      <xdr:nvSpPr>
        <xdr:cNvPr id="358" name="AutoShape 2" descr="Álcool Étilico Hidratado 70° 1L TUPI">
          <a:extLst>
            <a:ext uri="{FF2B5EF4-FFF2-40B4-BE49-F238E27FC236}">
              <a16:creationId xmlns:a16="http://schemas.microsoft.com/office/drawing/2014/main" id="{F4D812F2-D8A7-4C0B-8587-C75BC1659094}"/>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34</xdr:row>
      <xdr:rowOff>0</xdr:rowOff>
    </xdr:from>
    <xdr:ext cx="304800" cy="817022"/>
    <xdr:sp macro="" textlink="">
      <xdr:nvSpPr>
        <xdr:cNvPr id="359" name="AutoShape 3" descr="Álcool Étilico Hidratado 70° 1L TUPI">
          <a:extLst>
            <a:ext uri="{FF2B5EF4-FFF2-40B4-BE49-F238E27FC236}">
              <a16:creationId xmlns:a16="http://schemas.microsoft.com/office/drawing/2014/main" id="{FE12323F-514C-4500-8C2F-16F84EDABA46}"/>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34</xdr:row>
      <xdr:rowOff>0</xdr:rowOff>
    </xdr:from>
    <xdr:ext cx="304800" cy="817022"/>
    <xdr:sp macro="" textlink="">
      <xdr:nvSpPr>
        <xdr:cNvPr id="360" name="AutoShape 4" descr="Álcool Étilico Hidratado 70° 1L TUPI">
          <a:extLst>
            <a:ext uri="{FF2B5EF4-FFF2-40B4-BE49-F238E27FC236}">
              <a16:creationId xmlns:a16="http://schemas.microsoft.com/office/drawing/2014/main" id="{4C36EDD0-6491-4BA2-B9E2-92E8063A6183}"/>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34</xdr:row>
      <xdr:rowOff>0</xdr:rowOff>
    </xdr:from>
    <xdr:ext cx="304800" cy="378648"/>
    <xdr:sp macro="" textlink="">
      <xdr:nvSpPr>
        <xdr:cNvPr id="361" name="AutoShape 5" descr="Álcool Étilico Hidratado 70° 1L TUPI">
          <a:extLst>
            <a:ext uri="{FF2B5EF4-FFF2-40B4-BE49-F238E27FC236}">
              <a16:creationId xmlns:a16="http://schemas.microsoft.com/office/drawing/2014/main" id="{96354999-6718-456E-AB2F-2B0070408EFB}"/>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34</xdr:row>
      <xdr:rowOff>0</xdr:rowOff>
    </xdr:from>
    <xdr:ext cx="254934" cy="382458"/>
    <xdr:sp macro="" textlink="">
      <xdr:nvSpPr>
        <xdr:cNvPr id="362" name="AutoShape 6" descr="Álcool Étilico Hidratado 70° 1L TUPI">
          <a:extLst>
            <a:ext uri="{FF2B5EF4-FFF2-40B4-BE49-F238E27FC236}">
              <a16:creationId xmlns:a16="http://schemas.microsoft.com/office/drawing/2014/main" id="{39ABCC0B-BBB1-4F98-8A6B-88DF81B68A67}"/>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34</xdr:row>
      <xdr:rowOff>0</xdr:rowOff>
    </xdr:from>
    <xdr:ext cx="304800" cy="378648"/>
    <xdr:sp macro="" textlink="">
      <xdr:nvSpPr>
        <xdr:cNvPr id="363" name="AutoShape 2" descr="Álcool Étilico Hidratado 70° 1L TUPI">
          <a:extLst>
            <a:ext uri="{FF2B5EF4-FFF2-40B4-BE49-F238E27FC236}">
              <a16:creationId xmlns:a16="http://schemas.microsoft.com/office/drawing/2014/main" id="{2C6EC682-2DE9-409D-A89F-A741A4F5781F}"/>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34</xdr:row>
      <xdr:rowOff>0</xdr:rowOff>
    </xdr:from>
    <xdr:ext cx="304800" cy="817022"/>
    <xdr:sp macro="" textlink="">
      <xdr:nvSpPr>
        <xdr:cNvPr id="364" name="AutoShape 3" descr="Álcool Étilico Hidratado 70° 1L TUPI">
          <a:extLst>
            <a:ext uri="{FF2B5EF4-FFF2-40B4-BE49-F238E27FC236}">
              <a16:creationId xmlns:a16="http://schemas.microsoft.com/office/drawing/2014/main" id="{93336C7B-2F31-47EC-9476-D1423D885ECA}"/>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34</xdr:row>
      <xdr:rowOff>0</xdr:rowOff>
    </xdr:from>
    <xdr:ext cx="304800" cy="817022"/>
    <xdr:sp macro="" textlink="">
      <xdr:nvSpPr>
        <xdr:cNvPr id="365" name="AutoShape 4" descr="Álcool Étilico Hidratado 70° 1L TUPI">
          <a:extLst>
            <a:ext uri="{FF2B5EF4-FFF2-40B4-BE49-F238E27FC236}">
              <a16:creationId xmlns:a16="http://schemas.microsoft.com/office/drawing/2014/main" id="{0E8F412C-33E0-4981-83AB-83FFCEFE3FB4}"/>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34</xdr:row>
      <xdr:rowOff>0</xdr:rowOff>
    </xdr:from>
    <xdr:ext cx="304800" cy="378648"/>
    <xdr:sp macro="" textlink="">
      <xdr:nvSpPr>
        <xdr:cNvPr id="366" name="AutoShape 5" descr="Álcool Étilico Hidratado 70° 1L TUPI">
          <a:extLst>
            <a:ext uri="{FF2B5EF4-FFF2-40B4-BE49-F238E27FC236}">
              <a16:creationId xmlns:a16="http://schemas.microsoft.com/office/drawing/2014/main" id="{0E4D3ABD-B6D6-416C-9614-2B4F58002B74}"/>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34</xdr:row>
      <xdr:rowOff>0</xdr:rowOff>
    </xdr:from>
    <xdr:ext cx="254934" cy="382458"/>
    <xdr:sp macro="" textlink="">
      <xdr:nvSpPr>
        <xdr:cNvPr id="367" name="AutoShape 6" descr="Álcool Étilico Hidratado 70° 1L TUPI">
          <a:extLst>
            <a:ext uri="{FF2B5EF4-FFF2-40B4-BE49-F238E27FC236}">
              <a16:creationId xmlns:a16="http://schemas.microsoft.com/office/drawing/2014/main" id="{A35A5961-DD9C-41CF-88C4-54EBCF970991}"/>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34</xdr:row>
      <xdr:rowOff>0</xdr:rowOff>
    </xdr:from>
    <xdr:ext cx="304800" cy="378648"/>
    <xdr:sp macro="" textlink="">
      <xdr:nvSpPr>
        <xdr:cNvPr id="368" name="AutoShape 2" descr="Álcool Étilico Hidratado 70° 1L TUPI">
          <a:extLst>
            <a:ext uri="{FF2B5EF4-FFF2-40B4-BE49-F238E27FC236}">
              <a16:creationId xmlns:a16="http://schemas.microsoft.com/office/drawing/2014/main" id="{53B457F0-129E-4437-9B72-846B25572276}"/>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34</xdr:row>
      <xdr:rowOff>0</xdr:rowOff>
    </xdr:from>
    <xdr:ext cx="304800" cy="817022"/>
    <xdr:sp macro="" textlink="">
      <xdr:nvSpPr>
        <xdr:cNvPr id="369" name="AutoShape 3" descr="Álcool Étilico Hidratado 70° 1L TUPI">
          <a:extLst>
            <a:ext uri="{FF2B5EF4-FFF2-40B4-BE49-F238E27FC236}">
              <a16:creationId xmlns:a16="http://schemas.microsoft.com/office/drawing/2014/main" id="{12431B63-259E-4930-9211-ACF6888B5D03}"/>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34</xdr:row>
      <xdr:rowOff>0</xdr:rowOff>
    </xdr:from>
    <xdr:ext cx="304800" cy="817022"/>
    <xdr:sp macro="" textlink="">
      <xdr:nvSpPr>
        <xdr:cNvPr id="370" name="AutoShape 4" descr="Álcool Étilico Hidratado 70° 1L TUPI">
          <a:extLst>
            <a:ext uri="{FF2B5EF4-FFF2-40B4-BE49-F238E27FC236}">
              <a16:creationId xmlns:a16="http://schemas.microsoft.com/office/drawing/2014/main" id="{54457B20-4652-438A-B5FC-F05F8D9F4670}"/>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34</xdr:row>
      <xdr:rowOff>0</xdr:rowOff>
    </xdr:from>
    <xdr:ext cx="304800" cy="378648"/>
    <xdr:sp macro="" textlink="">
      <xdr:nvSpPr>
        <xdr:cNvPr id="371" name="AutoShape 5" descr="Álcool Étilico Hidratado 70° 1L TUPI">
          <a:extLst>
            <a:ext uri="{FF2B5EF4-FFF2-40B4-BE49-F238E27FC236}">
              <a16:creationId xmlns:a16="http://schemas.microsoft.com/office/drawing/2014/main" id="{C587E387-49DE-4C42-BF5E-ADB8C90E54FA}"/>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34</xdr:row>
      <xdr:rowOff>0</xdr:rowOff>
    </xdr:from>
    <xdr:ext cx="254934" cy="382458"/>
    <xdr:sp macro="" textlink="">
      <xdr:nvSpPr>
        <xdr:cNvPr id="372" name="AutoShape 6" descr="Álcool Étilico Hidratado 70° 1L TUPI">
          <a:extLst>
            <a:ext uri="{FF2B5EF4-FFF2-40B4-BE49-F238E27FC236}">
              <a16:creationId xmlns:a16="http://schemas.microsoft.com/office/drawing/2014/main" id="{370DAFA9-40E2-4C40-935D-52544D4272A3}"/>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35</xdr:row>
      <xdr:rowOff>0</xdr:rowOff>
    </xdr:from>
    <xdr:ext cx="304800" cy="378648"/>
    <xdr:sp macro="" textlink="">
      <xdr:nvSpPr>
        <xdr:cNvPr id="373" name="AutoShape 2" descr="Álcool Étilico Hidratado 70° 1L TUPI">
          <a:extLst>
            <a:ext uri="{FF2B5EF4-FFF2-40B4-BE49-F238E27FC236}">
              <a16:creationId xmlns:a16="http://schemas.microsoft.com/office/drawing/2014/main" id="{81E74253-7755-4A75-BC11-8177756EB1CC}"/>
            </a:ext>
          </a:extLst>
        </xdr:cNvPr>
        <xdr:cNvSpPr>
          <a:spLocks noChangeAspect="1" noChangeArrowheads="1"/>
        </xdr:cNvSpPr>
      </xdr:nvSpPr>
      <xdr:spPr bwMode="auto">
        <a:xfrm>
          <a:off x="0" y="866775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35</xdr:row>
      <xdr:rowOff>0</xdr:rowOff>
    </xdr:from>
    <xdr:ext cx="304800" cy="817022"/>
    <xdr:sp macro="" textlink="">
      <xdr:nvSpPr>
        <xdr:cNvPr id="374" name="AutoShape 3" descr="Álcool Étilico Hidratado 70° 1L TUPI">
          <a:extLst>
            <a:ext uri="{FF2B5EF4-FFF2-40B4-BE49-F238E27FC236}">
              <a16:creationId xmlns:a16="http://schemas.microsoft.com/office/drawing/2014/main" id="{C00C2413-D7E8-4F91-8B8E-8D1B5FD8B984}"/>
            </a:ext>
          </a:extLst>
        </xdr:cNvPr>
        <xdr:cNvSpPr>
          <a:spLocks noChangeAspect="1" noChangeArrowheads="1"/>
        </xdr:cNvSpPr>
      </xdr:nvSpPr>
      <xdr:spPr bwMode="auto">
        <a:xfrm>
          <a:off x="0" y="866775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35</xdr:row>
      <xdr:rowOff>0</xdr:rowOff>
    </xdr:from>
    <xdr:ext cx="304800" cy="817022"/>
    <xdr:sp macro="" textlink="">
      <xdr:nvSpPr>
        <xdr:cNvPr id="375" name="AutoShape 4" descr="Álcool Étilico Hidratado 70° 1L TUPI">
          <a:extLst>
            <a:ext uri="{FF2B5EF4-FFF2-40B4-BE49-F238E27FC236}">
              <a16:creationId xmlns:a16="http://schemas.microsoft.com/office/drawing/2014/main" id="{EF4FCB2C-4AF5-4349-9384-70C36CDD8BF5}"/>
            </a:ext>
          </a:extLst>
        </xdr:cNvPr>
        <xdr:cNvSpPr>
          <a:spLocks noChangeAspect="1" noChangeArrowheads="1"/>
        </xdr:cNvSpPr>
      </xdr:nvSpPr>
      <xdr:spPr bwMode="auto">
        <a:xfrm>
          <a:off x="0" y="866775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35</xdr:row>
      <xdr:rowOff>0</xdr:rowOff>
    </xdr:from>
    <xdr:ext cx="304800" cy="378648"/>
    <xdr:sp macro="" textlink="">
      <xdr:nvSpPr>
        <xdr:cNvPr id="376" name="AutoShape 5" descr="Álcool Étilico Hidratado 70° 1L TUPI">
          <a:extLst>
            <a:ext uri="{FF2B5EF4-FFF2-40B4-BE49-F238E27FC236}">
              <a16:creationId xmlns:a16="http://schemas.microsoft.com/office/drawing/2014/main" id="{EC8B6E67-05BA-4EAD-8C0A-BB1A83ACDC31}"/>
            </a:ext>
          </a:extLst>
        </xdr:cNvPr>
        <xdr:cNvSpPr>
          <a:spLocks noChangeAspect="1" noChangeArrowheads="1"/>
        </xdr:cNvSpPr>
      </xdr:nvSpPr>
      <xdr:spPr bwMode="auto">
        <a:xfrm>
          <a:off x="0" y="866775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35</xdr:row>
      <xdr:rowOff>0</xdr:rowOff>
    </xdr:from>
    <xdr:ext cx="254934" cy="382458"/>
    <xdr:sp macro="" textlink="">
      <xdr:nvSpPr>
        <xdr:cNvPr id="377" name="AutoShape 6" descr="Álcool Étilico Hidratado 70° 1L TUPI">
          <a:extLst>
            <a:ext uri="{FF2B5EF4-FFF2-40B4-BE49-F238E27FC236}">
              <a16:creationId xmlns:a16="http://schemas.microsoft.com/office/drawing/2014/main" id="{4F7DB2B7-4205-456F-AAE0-2810183C5BE9}"/>
            </a:ext>
          </a:extLst>
        </xdr:cNvPr>
        <xdr:cNvSpPr>
          <a:spLocks noChangeAspect="1" noChangeArrowheads="1"/>
        </xdr:cNvSpPr>
      </xdr:nvSpPr>
      <xdr:spPr bwMode="auto">
        <a:xfrm>
          <a:off x="2266950" y="866775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33</xdr:row>
      <xdr:rowOff>0</xdr:rowOff>
    </xdr:from>
    <xdr:ext cx="304800" cy="304800"/>
    <xdr:sp macro="" textlink="">
      <xdr:nvSpPr>
        <xdr:cNvPr id="378" name="AutoShape 5" descr="Álcool Étilico Hidratado 70° 1L TUPI">
          <a:extLst>
            <a:ext uri="{FF2B5EF4-FFF2-40B4-BE49-F238E27FC236}">
              <a16:creationId xmlns:a16="http://schemas.microsoft.com/office/drawing/2014/main" id="{CB2AB506-7EEF-44C1-8FBE-B2604234EF59}"/>
            </a:ext>
          </a:extLst>
        </xdr:cNvPr>
        <xdr:cNvSpPr>
          <a:spLocks noChangeAspect="1" noChangeArrowheads="1"/>
        </xdr:cNvSpPr>
      </xdr:nvSpPr>
      <xdr:spPr bwMode="auto">
        <a:xfrm>
          <a:off x="7203017" y="37373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0</xdr:rowOff>
    </xdr:from>
    <xdr:ext cx="304800" cy="304800"/>
    <xdr:sp macro="" textlink="">
      <xdr:nvSpPr>
        <xdr:cNvPr id="379" name="AutoShape 5" descr="Álcool Étilico Hidratado 70° 1L TUPI">
          <a:extLst>
            <a:ext uri="{FF2B5EF4-FFF2-40B4-BE49-F238E27FC236}">
              <a16:creationId xmlns:a16="http://schemas.microsoft.com/office/drawing/2014/main" id="{01762DC0-2FF1-46F3-B804-FAC7FAD21833}"/>
            </a:ext>
          </a:extLst>
        </xdr:cNvPr>
        <xdr:cNvSpPr>
          <a:spLocks noChangeAspect="1" noChangeArrowheads="1"/>
        </xdr:cNvSpPr>
      </xdr:nvSpPr>
      <xdr:spPr bwMode="auto">
        <a:xfrm>
          <a:off x="6896100" y="40833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33</xdr:row>
      <xdr:rowOff>0</xdr:rowOff>
    </xdr:from>
    <xdr:ext cx="304800" cy="304800"/>
    <xdr:sp macro="" textlink="">
      <xdr:nvSpPr>
        <xdr:cNvPr id="380" name="AutoShape 5" descr="Álcool Étilico Hidratado 70° 1L TUPI">
          <a:extLst>
            <a:ext uri="{FF2B5EF4-FFF2-40B4-BE49-F238E27FC236}">
              <a16:creationId xmlns:a16="http://schemas.microsoft.com/office/drawing/2014/main" id="{9D8D33F4-A0D9-439A-B645-8738668191FC}"/>
            </a:ext>
          </a:extLst>
        </xdr:cNvPr>
        <xdr:cNvSpPr>
          <a:spLocks noChangeAspect="1" noChangeArrowheads="1"/>
        </xdr:cNvSpPr>
      </xdr:nvSpPr>
      <xdr:spPr bwMode="auto">
        <a:xfrm>
          <a:off x="7203017" y="4157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0</xdr:rowOff>
    </xdr:from>
    <xdr:ext cx="304800" cy="304800"/>
    <xdr:sp macro="" textlink="">
      <xdr:nvSpPr>
        <xdr:cNvPr id="381" name="AutoShape 5" descr="Álcool Étilico Hidratado 70° 1L TUPI">
          <a:extLst>
            <a:ext uri="{FF2B5EF4-FFF2-40B4-BE49-F238E27FC236}">
              <a16:creationId xmlns:a16="http://schemas.microsoft.com/office/drawing/2014/main" id="{CCA81009-2256-4159-A4C2-EB586BF258F3}"/>
            </a:ext>
          </a:extLst>
        </xdr:cNvPr>
        <xdr:cNvSpPr>
          <a:spLocks noChangeAspect="1" noChangeArrowheads="1"/>
        </xdr:cNvSpPr>
      </xdr:nvSpPr>
      <xdr:spPr bwMode="auto">
        <a:xfrm>
          <a:off x="6896100" y="44215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33</xdr:row>
      <xdr:rowOff>0</xdr:rowOff>
    </xdr:from>
    <xdr:ext cx="304800" cy="304800"/>
    <xdr:sp macro="" textlink="">
      <xdr:nvSpPr>
        <xdr:cNvPr id="382" name="AutoShape 5" descr="Álcool Étilico Hidratado 70° 1L TUPI">
          <a:extLst>
            <a:ext uri="{FF2B5EF4-FFF2-40B4-BE49-F238E27FC236}">
              <a16:creationId xmlns:a16="http://schemas.microsoft.com/office/drawing/2014/main" id="{BEA70DB1-8BF7-4ACC-A783-1F7BDEB63156}"/>
            </a:ext>
          </a:extLst>
        </xdr:cNvPr>
        <xdr:cNvSpPr>
          <a:spLocks noChangeAspect="1" noChangeArrowheads="1"/>
        </xdr:cNvSpPr>
      </xdr:nvSpPr>
      <xdr:spPr bwMode="auto">
        <a:xfrm>
          <a:off x="7830608" y="448225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0</xdr:rowOff>
    </xdr:from>
    <xdr:ext cx="304800" cy="304800"/>
    <xdr:sp macro="" textlink="">
      <xdr:nvSpPr>
        <xdr:cNvPr id="383" name="AutoShape 5" descr="Álcool Étilico Hidratado 70° 1L TUPI">
          <a:extLst>
            <a:ext uri="{FF2B5EF4-FFF2-40B4-BE49-F238E27FC236}">
              <a16:creationId xmlns:a16="http://schemas.microsoft.com/office/drawing/2014/main" id="{677178FE-7BA5-4764-8C16-BBCB06A1F2D8}"/>
            </a:ext>
          </a:extLst>
        </xdr:cNvPr>
        <xdr:cNvSpPr>
          <a:spLocks noChangeAspect="1" noChangeArrowheads="1"/>
        </xdr:cNvSpPr>
      </xdr:nvSpPr>
      <xdr:spPr bwMode="auto">
        <a:xfrm>
          <a:off x="6896100" y="46662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33</xdr:row>
      <xdr:rowOff>0</xdr:rowOff>
    </xdr:from>
    <xdr:ext cx="304800" cy="304800"/>
    <xdr:sp macro="" textlink="">
      <xdr:nvSpPr>
        <xdr:cNvPr id="384" name="AutoShape 5" descr="Álcool Étilico Hidratado 70° 1L TUPI">
          <a:extLst>
            <a:ext uri="{FF2B5EF4-FFF2-40B4-BE49-F238E27FC236}">
              <a16:creationId xmlns:a16="http://schemas.microsoft.com/office/drawing/2014/main" id="{A23A89D4-730D-4C70-9C1C-3FE6CB5B0038}"/>
            </a:ext>
          </a:extLst>
        </xdr:cNvPr>
        <xdr:cNvSpPr>
          <a:spLocks noChangeAspect="1" noChangeArrowheads="1"/>
        </xdr:cNvSpPr>
      </xdr:nvSpPr>
      <xdr:spPr bwMode="auto">
        <a:xfrm>
          <a:off x="7830608" y="47289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0</xdr:rowOff>
    </xdr:from>
    <xdr:ext cx="304800" cy="304800"/>
    <xdr:sp macro="" textlink="">
      <xdr:nvSpPr>
        <xdr:cNvPr id="385" name="AutoShape 5" descr="Álcool Étilico Hidratado 70° 1L TUPI">
          <a:extLst>
            <a:ext uri="{FF2B5EF4-FFF2-40B4-BE49-F238E27FC236}">
              <a16:creationId xmlns:a16="http://schemas.microsoft.com/office/drawing/2014/main" id="{B8C51445-F551-4664-AC39-BCCE6C03A67B}"/>
            </a:ext>
          </a:extLst>
        </xdr:cNvPr>
        <xdr:cNvSpPr>
          <a:spLocks noChangeAspect="1" noChangeArrowheads="1"/>
        </xdr:cNvSpPr>
      </xdr:nvSpPr>
      <xdr:spPr bwMode="auto">
        <a:xfrm>
          <a:off x="6896100" y="51177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33</xdr:row>
      <xdr:rowOff>0</xdr:rowOff>
    </xdr:from>
    <xdr:ext cx="304800" cy="304800"/>
    <xdr:sp macro="" textlink="">
      <xdr:nvSpPr>
        <xdr:cNvPr id="386" name="AutoShape 5" descr="Álcool Étilico Hidratado 70° 1L TUPI">
          <a:extLst>
            <a:ext uri="{FF2B5EF4-FFF2-40B4-BE49-F238E27FC236}">
              <a16:creationId xmlns:a16="http://schemas.microsoft.com/office/drawing/2014/main" id="{BCAAE07A-637E-476D-886B-F70429D808A1}"/>
            </a:ext>
          </a:extLst>
        </xdr:cNvPr>
        <xdr:cNvSpPr>
          <a:spLocks noChangeAspect="1" noChangeArrowheads="1"/>
        </xdr:cNvSpPr>
      </xdr:nvSpPr>
      <xdr:spPr bwMode="auto">
        <a:xfrm>
          <a:off x="7830608" y="51804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0</xdr:rowOff>
    </xdr:from>
    <xdr:ext cx="304800" cy="304800"/>
    <xdr:sp macro="" textlink="">
      <xdr:nvSpPr>
        <xdr:cNvPr id="387" name="AutoShape 5" descr="Álcool Étilico Hidratado 70° 1L TUPI">
          <a:extLst>
            <a:ext uri="{FF2B5EF4-FFF2-40B4-BE49-F238E27FC236}">
              <a16:creationId xmlns:a16="http://schemas.microsoft.com/office/drawing/2014/main" id="{DA343982-19F6-4F36-85B7-3E8584F56B86}"/>
            </a:ext>
          </a:extLst>
        </xdr:cNvPr>
        <xdr:cNvSpPr>
          <a:spLocks noChangeAspect="1" noChangeArrowheads="1"/>
        </xdr:cNvSpPr>
      </xdr:nvSpPr>
      <xdr:spPr bwMode="auto">
        <a:xfrm>
          <a:off x="6896100" y="51730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33</xdr:row>
      <xdr:rowOff>0</xdr:rowOff>
    </xdr:from>
    <xdr:ext cx="304800" cy="304800"/>
    <xdr:sp macro="" textlink="">
      <xdr:nvSpPr>
        <xdr:cNvPr id="388" name="AutoShape 5" descr="Álcool Étilico Hidratado 70° 1L TUPI">
          <a:extLst>
            <a:ext uri="{FF2B5EF4-FFF2-40B4-BE49-F238E27FC236}">
              <a16:creationId xmlns:a16="http://schemas.microsoft.com/office/drawing/2014/main" id="{0AC991B9-B944-424B-8040-51CA24FD847F}"/>
            </a:ext>
          </a:extLst>
        </xdr:cNvPr>
        <xdr:cNvSpPr>
          <a:spLocks noChangeAspect="1" noChangeArrowheads="1"/>
        </xdr:cNvSpPr>
      </xdr:nvSpPr>
      <xdr:spPr bwMode="auto">
        <a:xfrm>
          <a:off x="7203017" y="31668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0</xdr:rowOff>
    </xdr:from>
    <xdr:ext cx="304800" cy="304800"/>
    <xdr:sp macro="" textlink="">
      <xdr:nvSpPr>
        <xdr:cNvPr id="389" name="AutoShape 5" descr="Álcool Étilico Hidratado 70° 1L TUPI">
          <a:extLst>
            <a:ext uri="{FF2B5EF4-FFF2-40B4-BE49-F238E27FC236}">
              <a16:creationId xmlns:a16="http://schemas.microsoft.com/office/drawing/2014/main" id="{78A83E6D-5AD4-432A-8306-DDF1828DD584}"/>
            </a:ext>
          </a:extLst>
        </xdr:cNvPr>
        <xdr:cNvSpPr>
          <a:spLocks noChangeAspect="1" noChangeArrowheads="1"/>
        </xdr:cNvSpPr>
      </xdr:nvSpPr>
      <xdr:spPr bwMode="auto">
        <a:xfrm>
          <a:off x="6896100" y="3346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33</xdr:row>
      <xdr:rowOff>0</xdr:rowOff>
    </xdr:from>
    <xdr:ext cx="304800" cy="304800"/>
    <xdr:sp macro="" textlink="">
      <xdr:nvSpPr>
        <xdr:cNvPr id="390" name="AutoShape 5" descr="Álcool Étilico Hidratado 70° 1L TUPI">
          <a:extLst>
            <a:ext uri="{FF2B5EF4-FFF2-40B4-BE49-F238E27FC236}">
              <a16:creationId xmlns:a16="http://schemas.microsoft.com/office/drawing/2014/main" id="{23A13A9D-6DD0-419F-A2A5-30470DDF3C5B}"/>
            </a:ext>
          </a:extLst>
        </xdr:cNvPr>
        <xdr:cNvSpPr>
          <a:spLocks noChangeAspect="1" noChangeArrowheads="1"/>
        </xdr:cNvSpPr>
      </xdr:nvSpPr>
      <xdr:spPr bwMode="auto">
        <a:xfrm>
          <a:off x="7203017" y="368596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0</xdr:rowOff>
    </xdr:from>
    <xdr:ext cx="304800" cy="304800"/>
    <xdr:sp macro="" textlink="">
      <xdr:nvSpPr>
        <xdr:cNvPr id="391" name="AutoShape 5" descr="Álcool Étilico Hidratado 70° 1L TUPI">
          <a:extLst>
            <a:ext uri="{FF2B5EF4-FFF2-40B4-BE49-F238E27FC236}">
              <a16:creationId xmlns:a16="http://schemas.microsoft.com/office/drawing/2014/main" id="{925CE697-BE68-41F2-883C-BD166167CA02}"/>
            </a:ext>
          </a:extLst>
        </xdr:cNvPr>
        <xdr:cNvSpPr>
          <a:spLocks noChangeAspect="1" noChangeArrowheads="1"/>
        </xdr:cNvSpPr>
      </xdr:nvSpPr>
      <xdr:spPr bwMode="auto">
        <a:xfrm>
          <a:off x="6896100" y="3729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0</xdr:rowOff>
    </xdr:from>
    <xdr:ext cx="304800" cy="304800"/>
    <xdr:sp macro="" textlink="">
      <xdr:nvSpPr>
        <xdr:cNvPr id="392" name="AutoShape 5" descr="Álcool Étilico Hidratado 70° 1L TUPI">
          <a:extLst>
            <a:ext uri="{FF2B5EF4-FFF2-40B4-BE49-F238E27FC236}">
              <a16:creationId xmlns:a16="http://schemas.microsoft.com/office/drawing/2014/main" id="{49B367FA-44A9-4DD4-A4C2-6168B5C93B41}"/>
            </a:ext>
          </a:extLst>
        </xdr:cNvPr>
        <xdr:cNvSpPr>
          <a:spLocks noChangeAspect="1" noChangeArrowheads="1"/>
        </xdr:cNvSpPr>
      </xdr:nvSpPr>
      <xdr:spPr bwMode="auto">
        <a:xfrm>
          <a:off x="6896100" y="38042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0</xdr:rowOff>
    </xdr:from>
    <xdr:ext cx="304800" cy="304800"/>
    <xdr:sp macro="" textlink="">
      <xdr:nvSpPr>
        <xdr:cNvPr id="393" name="AutoShape 5" descr="Álcool Étilico Hidratado 70° 1L TUPI">
          <a:extLst>
            <a:ext uri="{FF2B5EF4-FFF2-40B4-BE49-F238E27FC236}">
              <a16:creationId xmlns:a16="http://schemas.microsoft.com/office/drawing/2014/main" id="{79BFA8FB-0D05-47F8-B496-A954526ACAD9}"/>
            </a:ext>
          </a:extLst>
        </xdr:cNvPr>
        <xdr:cNvSpPr>
          <a:spLocks noChangeAspect="1" noChangeArrowheads="1"/>
        </xdr:cNvSpPr>
      </xdr:nvSpPr>
      <xdr:spPr bwMode="auto">
        <a:xfrm>
          <a:off x="6896100" y="40833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0</xdr:rowOff>
    </xdr:from>
    <xdr:ext cx="304800" cy="304800"/>
    <xdr:sp macro="" textlink="">
      <xdr:nvSpPr>
        <xdr:cNvPr id="394" name="AutoShape 5" descr="Álcool Étilico Hidratado 70° 1L TUPI">
          <a:extLst>
            <a:ext uri="{FF2B5EF4-FFF2-40B4-BE49-F238E27FC236}">
              <a16:creationId xmlns:a16="http://schemas.microsoft.com/office/drawing/2014/main" id="{3AD9DA8F-2D8F-422B-854B-9A406350778D}"/>
            </a:ext>
          </a:extLst>
        </xdr:cNvPr>
        <xdr:cNvSpPr>
          <a:spLocks noChangeAspect="1" noChangeArrowheads="1"/>
        </xdr:cNvSpPr>
      </xdr:nvSpPr>
      <xdr:spPr bwMode="auto">
        <a:xfrm>
          <a:off x="6896100" y="4368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33</xdr:row>
      <xdr:rowOff>0</xdr:rowOff>
    </xdr:from>
    <xdr:ext cx="304800" cy="304800"/>
    <xdr:sp macro="" textlink="">
      <xdr:nvSpPr>
        <xdr:cNvPr id="395" name="AutoShape 5" descr="Álcool Étilico Hidratado 70° 1L TUPI">
          <a:extLst>
            <a:ext uri="{FF2B5EF4-FFF2-40B4-BE49-F238E27FC236}">
              <a16:creationId xmlns:a16="http://schemas.microsoft.com/office/drawing/2014/main" id="{D4C8FD1E-64E4-4086-954C-83B894B1D7C9}"/>
            </a:ext>
          </a:extLst>
        </xdr:cNvPr>
        <xdr:cNvSpPr>
          <a:spLocks noChangeAspect="1" noChangeArrowheads="1"/>
        </xdr:cNvSpPr>
      </xdr:nvSpPr>
      <xdr:spPr bwMode="auto">
        <a:xfrm>
          <a:off x="7830608" y="442891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0</xdr:rowOff>
    </xdr:from>
    <xdr:ext cx="304800" cy="304800"/>
    <xdr:sp macro="" textlink="">
      <xdr:nvSpPr>
        <xdr:cNvPr id="396" name="AutoShape 5" descr="Álcool Étilico Hidratado 70° 1L TUPI">
          <a:extLst>
            <a:ext uri="{FF2B5EF4-FFF2-40B4-BE49-F238E27FC236}">
              <a16:creationId xmlns:a16="http://schemas.microsoft.com/office/drawing/2014/main" id="{ABFD80A5-E543-4DCE-B9C7-F076B7580B9C}"/>
            </a:ext>
          </a:extLst>
        </xdr:cNvPr>
        <xdr:cNvSpPr>
          <a:spLocks noChangeAspect="1" noChangeArrowheads="1"/>
        </xdr:cNvSpPr>
      </xdr:nvSpPr>
      <xdr:spPr bwMode="auto">
        <a:xfrm>
          <a:off x="6896100" y="46662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33</xdr:row>
      <xdr:rowOff>0</xdr:rowOff>
    </xdr:from>
    <xdr:ext cx="304800" cy="304800"/>
    <xdr:sp macro="" textlink="">
      <xdr:nvSpPr>
        <xdr:cNvPr id="397" name="AutoShape 5" descr="Álcool Étilico Hidratado 70° 1L TUPI">
          <a:extLst>
            <a:ext uri="{FF2B5EF4-FFF2-40B4-BE49-F238E27FC236}">
              <a16:creationId xmlns:a16="http://schemas.microsoft.com/office/drawing/2014/main" id="{A94495C8-423C-42DC-A338-13422B6EB750}"/>
            </a:ext>
          </a:extLst>
        </xdr:cNvPr>
        <xdr:cNvSpPr>
          <a:spLocks noChangeAspect="1" noChangeArrowheads="1"/>
        </xdr:cNvSpPr>
      </xdr:nvSpPr>
      <xdr:spPr bwMode="auto">
        <a:xfrm>
          <a:off x="7830608" y="48842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0</xdr:rowOff>
    </xdr:from>
    <xdr:ext cx="304800" cy="304800"/>
    <xdr:sp macro="" textlink="">
      <xdr:nvSpPr>
        <xdr:cNvPr id="398" name="AutoShape 5" descr="Álcool Étilico Hidratado 70° 1L TUPI">
          <a:extLst>
            <a:ext uri="{FF2B5EF4-FFF2-40B4-BE49-F238E27FC236}">
              <a16:creationId xmlns:a16="http://schemas.microsoft.com/office/drawing/2014/main" id="{77375C2B-B783-46C9-A53C-637BB1D70149}"/>
            </a:ext>
          </a:extLst>
        </xdr:cNvPr>
        <xdr:cNvSpPr>
          <a:spLocks noChangeAspect="1" noChangeArrowheads="1"/>
        </xdr:cNvSpPr>
      </xdr:nvSpPr>
      <xdr:spPr bwMode="auto">
        <a:xfrm>
          <a:off x="6896100" y="49920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33</xdr:row>
      <xdr:rowOff>0</xdr:rowOff>
    </xdr:from>
    <xdr:ext cx="304800" cy="304800"/>
    <xdr:sp macro="" textlink="">
      <xdr:nvSpPr>
        <xdr:cNvPr id="399" name="AutoShape 5" descr="Álcool Étilico Hidratado 70° 1L TUPI">
          <a:extLst>
            <a:ext uri="{FF2B5EF4-FFF2-40B4-BE49-F238E27FC236}">
              <a16:creationId xmlns:a16="http://schemas.microsoft.com/office/drawing/2014/main" id="{4AA8B31A-4ACD-4DF4-93FB-38D349EEE145}"/>
            </a:ext>
          </a:extLst>
        </xdr:cNvPr>
        <xdr:cNvSpPr>
          <a:spLocks noChangeAspect="1" noChangeArrowheads="1"/>
        </xdr:cNvSpPr>
      </xdr:nvSpPr>
      <xdr:spPr bwMode="auto">
        <a:xfrm>
          <a:off x="7830608" y="51804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0</xdr:rowOff>
    </xdr:from>
    <xdr:ext cx="304800" cy="304800"/>
    <xdr:sp macro="" textlink="">
      <xdr:nvSpPr>
        <xdr:cNvPr id="400" name="AutoShape 5" descr="Álcool Étilico Hidratado 70° 1L TUPI">
          <a:extLst>
            <a:ext uri="{FF2B5EF4-FFF2-40B4-BE49-F238E27FC236}">
              <a16:creationId xmlns:a16="http://schemas.microsoft.com/office/drawing/2014/main" id="{6E436A65-6D53-472A-89E1-8CA56CF150DB}"/>
            </a:ext>
          </a:extLst>
        </xdr:cNvPr>
        <xdr:cNvSpPr>
          <a:spLocks noChangeAspect="1" noChangeArrowheads="1"/>
        </xdr:cNvSpPr>
      </xdr:nvSpPr>
      <xdr:spPr bwMode="auto">
        <a:xfrm>
          <a:off x="6896100" y="51730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33</xdr:row>
      <xdr:rowOff>0</xdr:rowOff>
    </xdr:from>
    <xdr:ext cx="304800" cy="304800"/>
    <xdr:sp macro="" textlink="">
      <xdr:nvSpPr>
        <xdr:cNvPr id="401" name="AutoShape 5" descr="Álcool Étilico Hidratado 70° 1L TUPI">
          <a:extLst>
            <a:ext uri="{FF2B5EF4-FFF2-40B4-BE49-F238E27FC236}">
              <a16:creationId xmlns:a16="http://schemas.microsoft.com/office/drawing/2014/main" id="{C9EA0EB0-7C5F-4B0B-9A8D-9EF4BAB3F069}"/>
            </a:ext>
          </a:extLst>
        </xdr:cNvPr>
        <xdr:cNvSpPr>
          <a:spLocks noChangeAspect="1" noChangeArrowheads="1"/>
        </xdr:cNvSpPr>
      </xdr:nvSpPr>
      <xdr:spPr bwMode="auto">
        <a:xfrm>
          <a:off x="7203017"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33</xdr:row>
      <xdr:rowOff>0</xdr:rowOff>
    </xdr:from>
    <xdr:ext cx="304800" cy="304800"/>
    <xdr:sp macro="" textlink="">
      <xdr:nvSpPr>
        <xdr:cNvPr id="402" name="AutoShape 5" descr="Álcool Étilico Hidratado 70° 1L TUPI">
          <a:extLst>
            <a:ext uri="{FF2B5EF4-FFF2-40B4-BE49-F238E27FC236}">
              <a16:creationId xmlns:a16="http://schemas.microsoft.com/office/drawing/2014/main" id="{49B350C3-70DC-4A0E-BBF5-E82E012B4915}"/>
            </a:ext>
          </a:extLst>
        </xdr:cNvPr>
        <xdr:cNvSpPr>
          <a:spLocks noChangeAspect="1" noChangeArrowheads="1"/>
        </xdr:cNvSpPr>
      </xdr:nvSpPr>
      <xdr:spPr bwMode="auto">
        <a:xfrm>
          <a:off x="7203017" y="23343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403" name="AutoShape 5" descr="Álcool Étilico Hidratado 70° 1L TUPI">
          <a:extLst>
            <a:ext uri="{FF2B5EF4-FFF2-40B4-BE49-F238E27FC236}">
              <a16:creationId xmlns:a16="http://schemas.microsoft.com/office/drawing/2014/main" id="{6D2E8F50-49E4-41E2-8DC5-03F96709D5B7}"/>
            </a:ext>
          </a:extLst>
        </xdr:cNvPr>
        <xdr:cNvSpPr>
          <a:spLocks noChangeAspect="1" noChangeArrowheads="1"/>
        </xdr:cNvSpPr>
      </xdr:nvSpPr>
      <xdr:spPr bwMode="auto">
        <a:xfrm>
          <a:off x="7203017"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14</xdr:row>
      <xdr:rowOff>464608</xdr:rowOff>
    </xdr:from>
    <xdr:ext cx="304800" cy="304800"/>
    <xdr:sp macro="" textlink="">
      <xdr:nvSpPr>
        <xdr:cNvPr id="404" name="AutoShape 5" descr="Álcool Étilico Hidratado 70° 1L TUPI">
          <a:extLst>
            <a:ext uri="{FF2B5EF4-FFF2-40B4-BE49-F238E27FC236}">
              <a16:creationId xmlns:a16="http://schemas.microsoft.com/office/drawing/2014/main" id="{AB6E0EDE-DB0A-46F7-82FA-E51FDA137E19}"/>
            </a:ext>
          </a:extLst>
        </xdr:cNvPr>
        <xdr:cNvSpPr>
          <a:spLocks noChangeAspect="1" noChangeArrowheads="1"/>
        </xdr:cNvSpPr>
      </xdr:nvSpPr>
      <xdr:spPr bwMode="auto">
        <a:xfrm>
          <a:off x="7203017" y="23343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05" name="AutoShape 5" descr="Álcool Étilico Hidratado 70° 1L TUPI">
          <a:extLst>
            <a:ext uri="{FF2B5EF4-FFF2-40B4-BE49-F238E27FC236}">
              <a16:creationId xmlns:a16="http://schemas.microsoft.com/office/drawing/2014/main" id="{27A4A10A-C62B-46E5-BDCE-52A59B58FC46}"/>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06" name="AutoShape 5" descr="Álcool Étilico Hidratado 70° 1L TUPI">
          <a:extLst>
            <a:ext uri="{FF2B5EF4-FFF2-40B4-BE49-F238E27FC236}">
              <a16:creationId xmlns:a16="http://schemas.microsoft.com/office/drawing/2014/main" id="{53621667-28C1-4101-83D4-3CCFA5F36EF5}"/>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407" name="AutoShape 5" descr="Álcool Étilico Hidratado 70° 1L TUPI">
          <a:extLst>
            <a:ext uri="{FF2B5EF4-FFF2-40B4-BE49-F238E27FC236}">
              <a16:creationId xmlns:a16="http://schemas.microsoft.com/office/drawing/2014/main" id="{0F86718A-3D41-45A7-84A3-53471D83D487}"/>
            </a:ext>
          </a:extLst>
        </xdr:cNvPr>
        <xdr:cNvSpPr>
          <a:spLocks noChangeAspect="1" noChangeArrowheads="1"/>
        </xdr:cNvSpPr>
      </xdr:nvSpPr>
      <xdr:spPr bwMode="auto">
        <a:xfrm>
          <a:off x="7830608"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408" name="AutoShape 5" descr="Álcool Étilico Hidratado 70° 1L TUPI">
          <a:extLst>
            <a:ext uri="{FF2B5EF4-FFF2-40B4-BE49-F238E27FC236}">
              <a16:creationId xmlns:a16="http://schemas.microsoft.com/office/drawing/2014/main" id="{D54EA981-05EC-4ABF-A24C-54BCA30009B0}"/>
            </a:ext>
          </a:extLst>
        </xdr:cNvPr>
        <xdr:cNvSpPr>
          <a:spLocks noChangeAspect="1" noChangeArrowheads="1"/>
        </xdr:cNvSpPr>
      </xdr:nvSpPr>
      <xdr:spPr bwMode="auto">
        <a:xfrm>
          <a:off x="7830608"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09" name="AutoShape 5" descr="Álcool Étilico Hidratado 70° 1L TUPI">
          <a:extLst>
            <a:ext uri="{FF2B5EF4-FFF2-40B4-BE49-F238E27FC236}">
              <a16:creationId xmlns:a16="http://schemas.microsoft.com/office/drawing/2014/main" id="{A9BC6C04-04BC-4CAB-89F3-D03CC00B897C}"/>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14</xdr:row>
      <xdr:rowOff>464608</xdr:rowOff>
    </xdr:from>
    <xdr:ext cx="304800" cy="304800"/>
    <xdr:sp macro="" textlink="">
      <xdr:nvSpPr>
        <xdr:cNvPr id="410" name="AutoShape 5" descr="Álcool Étilico Hidratado 70° 1L TUPI">
          <a:extLst>
            <a:ext uri="{FF2B5EF4-FFF2-40B4-BE49-F238E27FC236}">
              <a16:creationId xmlns:a16="http://schemas.microsoft.com/office/drawing/2014/main" id="{314A506C-76DA-4B66-909D-3ED6CEB92BE3}"/>
            </a:ext>
          </a:extLst>
        </xdr:cNvPr>
        <xdr:cNvSpPr>
          <a:spLocks noChangeAspect="1" noChangeArrowheads="1"/>
        </xdr:cNvSpPr>
      </xdr:nvSpPr>
      <xdr:spPr bwMode="auto">
        <a:xfrm>
          <a:off x="7203017" y="23343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14</xdr:row>
      <xdr:rowOff>464608</xdr:rowOff>
    </xdr:from>
    <xdr:ext cx="304800" cy="304800"/>
    <xdr:sp macro="" textlink="">
      <xdr:nvSpPr>
        <xdr:cNvPr id="411" name="AutoShape 5" descr="Álcool Étilico Hidratado 70° 1L TUPI">
          <a:extLst>
            <a:ext uri="{FF2B5EF4-FFF2-40B4-BE49-F238E27FC236}">
              <a16:creationId xmlns:a16="http://schemas.microsoft.com/office/drawing/2014/main" id="{6AEC6482-FEB6-49F7-8986-4D7994882117}"/>
            </a:ext>
          </a:extLst>
        </xdr:cNvPr>
        <xdr:cNvSpPr>
          <a:spLocks noChangeAspect="1" noChangeArrowheads="1"/>
        </xdr:cNvSpPr>
      </xdr:nvSpPr>
      <xdr:spPr bwMode="auto">
        <a:xfrm>
          <a:off x="7830608" y="23343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14</xdr:row>
      <xdr:rowOff>464608</xdr:rowOff>
    </xdr:from>
    <xdr:ext cx="304800" cy="304800"/>
    <xdr:sp macro="" textlink="">
      <xdr:nvSpPr>
        <xdr:cNvPr id="412" name="AutoShape 5" descr="Álcool Étilico Hidratado 70° 1L TUPI">
          <a:extLst>
            <a:ext uri="{FF2B5EF4-FFF2-40B4-BE49-F238E27FC236}">
              <a16:creationId xmlns:a16="http://schemas.microsoft.com/office/drawing/2014/main" id="{315CEA5D-78C9-4BB8-99D3-68CAB4699752}"/>
            </a:ext>
          </a:extLst>
        </xdr:cNvPr>
        <xdr:cNvSpPr>
          <a:spLocks noChangeAspect="1" noChangeArrowheads="1"/>
        </xdr:cNvSpPr>
      </xdr:nvSpPr>
      <xdr:spPr bwMode="auto">
        <a:xfrm>
          <a:off x="7830608" y="23343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413" name="AutoShape 5" descr="Álcool Étilico Hidratado 70° 1L TUPI">
          <a:extLst>
            <a:ext uri="{FF2B5EF4-FFF2-40B4-BE49-F238E27FC236}">
              <a16:creationId xmlns:a16="http://schemas.microsoft.com/office/drawing/2014/main" id="{82EDC8E0-5C34-40EF-BCBD-E5F2DEE17114}"/>
            </a:ext>
          </a:extLst>
        </xdr:cNvPr>
        <xdr:cNvSpPr>
          <a:spLocks noChangeAspect="1" noChangeArrowheads="1"/>
        </xdr:cNvSpPr>
      </xdr:nvSpPr>
      <xdr:spPr bwMode="auto">
        <a:xfrm>
          <a:off x="7203017"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414" name="AutoShape 5" descr="Álcool Étilico Hidratado 70° 1L TUPI">
          <a:extLst>
            <a:ext uri="{FF2B5EF4-FFF2-40B4-BE49-F238E27FC236}">
              <a16:creationId xmlns:a16="http://schemas.microsoft.com/office/drawing/2014/main" id="{5E631EBB-BC84-4BA6-8E84-4F42D1449E0B}"/>
            </a:ext>
          </a:extLst>
        </xdr:cNvPr>
        <xdr:cNvSpPr>
          <a:spLocks noChangeAspect="1" noChangeArrowheads="1"/>
        </xdr:cNvSpPr>
      </xdr:nvSpPr>
      <xdr:spPr bwMode="auto">
        <a:xfrm>
          <a:off x="7830608"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415" name="AutoShape 5" descr="Álcool Étilico Hidratado 70° 1L TUPI">
          <a:extLst>
            <a:ext uri="{FF2B5EF4-FFF2-40B4-BE49-F238E27FC236}">
              <a16:creationId xmlns:a16="http://schemas.microsoft.com/office/drawing/2014/main" id="{01040860-B319-4A5A-AF65-3AED8E395499}"/>
            </a:ext>
          </a:extLst>
        </xdr:cNvPr>
        <xdr:cNvSpPr>
          <a:spLocks noChangeAspect="1" noChangeArrowheads="1"/>
        </xdr:cNvSpPr>
      </xdr:nvSpPr>
      <xdr:spPr bwMode="auto">
        <a:xfrm>
          <a:off x="7830608"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416" name="AutoShape 5" descr="Álcool Étilico Hidratado 70° 1L TUPI">
          <a:extLst>
            <a:ext uri="{FF2B5EF4-FFF2-40B4-BE49-F238E27FC236}">
              <a16:creationId xmlns:a16="http://schemas.microsoft.com/office/drawing/2014/main" id="{C913DA9B-F868-44B1-BAB2-2C26D6AAF689}"/>
            </a:ext>
          </a:extLst>
        </xdr:cNvPr>
        <xdr:cNvSpPr>
          <a:spLocks noChangeAspect="1" noChangeArrowheads="1"/>
        </xdr:cNvSpPr>
      </xdr:nvSpPr>
      <xdr:spPr bwMode="auto">
        <a:xfrm>
          <a:off x="7830608"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417" name="AutoShape 5" descr="Álcool Étilico Hidratado 70° 1L TUPI">
          <a:extLst>
            <a:ext uri="{FF2B5EF4-FFF2-40B4-BE49-F238E27FC236}">
              <a16:creationId xmlns:a16="http://schemas.microsoft.com/office/drawing/2014/main" id="{746C6CF0-AF3C-4DC6-8AE5-74196659B5B2}"/>
            </a:ext>
          </a:extLst>
        </xdr:cNvPr>
        <xdr:cNvSpPr>
          <a:spLocks noChangeAspect="1" noChangeArrowheads="1"/>
        </xdr:cNvSpPr>
      </xdr:nvSpPr>
      <xdr:spPr bwMode="auto">
        <a:xfrm>
          <a:off x="7830608"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18" name="AutoShape 5" descr="Álcool Étilico Hidratado 70° 1L TUPI">
          <a:extLst>
            <a:ext uri="{FF2B5EF4-FFF2-40B4-BE49-F238E27FC236}">
              <a16:creationId xmlns:a16="http://schemas.microsoft.com/office/drawing/2014/main" id="{A53531E4-FDA5-4DA8-900E-C6DD154FCB9B}"/>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0</xdr:rowOff>
    </xdr:from>
    <xdr:ext cx="304800" cy="304800"/>
    <xdr:sp macro="" textlink="">
      <xdr:nvSpPr>
        <xdr:cNvPr id="419" name="AutoShape 5" descr="Álcool Étilico Hidratado 70° 1L TUPI">
          <a:extLst>
            <a:ext uri="{FF2B5EF4-FFF2-40B4-BE49-F238E27FC236}">
              <a16:creationId xmlns:a16="http://schemas.microsoft.com/office/drawing/2014/main" id="{F2CFF487-6AFE-4B8F-BF5F-C7F86F4842C4}"/>
            </a:ext>
          </a:extLst>
        </xdr:cNvPr>
        <xdr:cNvSpPr>
          <a:spLocks noChangeAspect="1" noChangeArrowheads="1"/>
        </xdr:cNvSpPr>
      </xdr:nvSpPr>
      <xdr:spPr bwMode="auto">
        <a:xfrm>
          <a:off x="6896100" y="23641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20" name="AutoShape 5" descr="Álcool Étilico Hidratado 70° 1L TUPI">
          <a:extLst>
            <a:ext uri="{FF2B5EF4-FFF2-40B4-BE49-F238E27FC236}">
              <a16:creationId xmlns:a16="http://schemas.microsoft.com/office/drawing/2014/main" id="{46D295C9-C036-4BE9-B0A6-868ABA707237}"/>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21" name="AutoShape 5" descr="Álcool Étilico Hidratado 70° 1L TUPI">
          <a:extLst>
            <a:ext uri="{FF2B5EF4-FFF2-40B4-BE49-F238E27FC236}">
              <a16:creationId xmlns:a16="http://schemas.microsoft.com/office/drawing/2014/main" id="{80449025-1DE5-4A71-AA41-D74D4A22ED72}"/>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0</xdr:rowOff>
    </xdr:from>
    <xdr:ext cx="304800" cy="304800"/>
    <xdr:sp macro="" textlink="">
      <xdr:nvSpPr>
        <xdr:cNvPr id="422" name="AutoShape 5" descr="Álcool Étilico Hidratado 70° 1L TUPI">
          <a:extLst>
            <a:ext uri="{FF2B5EF4-FFF2-40B4-BE49-F238E27FC236}">
              <a16:creationId xmlns:a16="http://schemas.microsoft.com/office/drawing/2014/main" id="{1DAEFC36-2EF7-4F24-9F2B-91EA6C4483E2}"/>
            </a:ext>
          </a:extLst>
        </xdr:cNvPr>
        <xdr:cNvSpPr>
          <a:spLocks noChangeAspect="1" noChangeArrowheads="1"/>
        </xdr:cNvSpPr>
      </xdr:nvSpPr>
      <xdr:spPr bwMode="auto">
        <a:xfrm>
          <a:off x="6896100" y="23641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23" name="AutoShape 5" descr="Álcool Étilico Hidratado 70° 1L TUPI">
          <a:extLst>
            <a:ext uri="{FF2B5EF4-FFF2-40B4-BE49-F238E27FC236}">
              <a16:creationId xmlns:a16="http://schemas.microsoft.com/office/drawing/2014/main" id="{37D13EC5-0E6E-4FAB-98FF-4D9A54D8F62C}"/>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24" name="AutoShape 5" descr="Álcool Étilico Hidratado 70° 1L TUPI">
          <a:extLst>
            <a:ext uri="{FF2B5EF4-FFF2-40B4-BE49-F238E27FC236}">
              <a16:creationId xmlns:a16="http://schemas.microsoft.com/office/drawing/2014/main" id="{610A986E-466F-4AAF-9CF2-401FE0B07CC7}"/>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0</xdr:rowOff>
    </xdr:from>
    <xdr:ext cx="304800" cy="304800"/>
    <xdr:sp macro="" textlink="">
      <xdr:nvSpPr>
        <xdr:cNvPr id="425" name="AutoShape 5" descr="Álcool Étilico Hidratado 70° 1L TUPI">
          <a:extLst>
            <a:ext uri="{FF2B5EF4-FFF2-40B4-BE49-F238E27FC236}">
              <a16:creationId xmlns:a16="http://schemas.microsoft.com/office/drawing/2014/main" id="{E9AAA6C4-3873-41F4-BA50-9CF95E0F13B9}"/>
            </a:ext>
          </a:extLst>
        </xdr:cNvPr>
        <xdr:cNvSpPr>
          <a:spLocks noChangeAspect="1" noChangeArrowheads="1"/>
        </xdr:cNvSpPr>
      </xdr:nvSpPr>
      <xdr:spPr bwMode="auto">
        <a:xfrm>
          <a:off x="6896100" y="23641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26" name="AutoShape 5" descr="Álcool Étilico Hidratado 70° 1L TUPI">
          <a:extLst>
            <a:ext uri="{FF2B5EF4-FFF2-40B4-BE49-F238E27FC236}">
              <a16:creationId xmlns:a16="http://schemas.microsoft.com/office/drawing/2014/main" id="{06791C13-8476-42C9-876C-8800D87DFB98}"/>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27" name="AutoShape 5" descr="Álcool Étilico Hidratado 70° 1L TUPI">
          <a:extLst>
            <a:ext uri="{FF2B5EF4-FFF2-40B4-BE49-F238E27FC236}">
              <a16:creationId xmlns:a16="http://schemas.microsoft.com/office/drawing/2014/main" id="{081DE27F-D98E-49A4-9DA8-7F3EB4B0A6E2}"/>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28" name="AutoShape 5" descr="Álcool Étilico Hidratado 70° 1L TUPI">
          <a:extLst>
            <a:ext uri="{FF2B5EF4-FFF2-40B4-BE49-F238E27FC236}">
              <a16:creationId xmlns:a16="http://schemas.microsoft.com/office/drawing/2014/main" id="{AF8040DF-815E-48E7-9F2B-8C52CE11FFB8}"/>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429" name="AutoShape 5" descr="Álcool Étilico Hidratado 70° 1L TUPI">
          <a:extLst>
            <a:ext uri="{FF2B5EF4-FFF2-40B4-BE49-F238E27FC236}">
              <a16:creationId xmlns:a16="http://schemas.microsoft.com/office/drawing/2014/main" id="{60858CCE-20B5-462F-8EB0-1C1C8B51C285}"/>
            </a:ext>
          </a:extLst>
        </xdr:cNvPr>
        <xdr:cNvSpPr>
          <a:spLocks noChangeAspect="1" noChangeArrowheads="1"/>
        </xdr:cNvSpPr>
      </xdr:nvSpPr>
      <xdr:spPr bwMode="auto">
        <a:xfrm>
          <a:off x="7203017"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430" name="AutoShape 5" descr="Álcool Étilico Hidratado 70° 1L TUPI">
          <a:extLst>
            <a:ext uri="{FF2B5EF4-FFF2-40B4-BE49-F238E27FC236}">
              <a16:creationId xmlns:a16="http://schemas.microsoft.com/office/drawing/2014/main" id="{639D2554-14EB-415E-A65E-17EC6CA7739C}"/>
            </a:ext>
          </a:extLst>
        </xdr:cNvPr>
        <xdr:cNvSpPr>
          <a:spLocks noChangeAspect="1" noChangeArrowheads="1"/>
        </xdr:cNvSpPr>
      </xdr:nvSpPr>
      <xdr:spPr bwMode="auto">
        <a:xfrm>
          <a:off x="7203017"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431" name="AutoShape 5" descr="Álcool Étilico Hidratado 70° 1L TUPI">
          <a:extLst>
            <a:ext uri="{FF2B5EF4-FFF2-40B4-BE49-F238E27FC236}">
              <a16:creationId xmlns:a16="http://schemas.microsoft.com/office/drawing/2014/main" id="{6A4F70FB-ABE2-46EA-95DA-518C89E7C3CE}"/>
            </a:ext>
          </a:extLst>
        </xdr:cNvPr>
        <xdr:cNvSpPr>
          <a:spLocks noChangeAspect="1" noChangeArrowheads="1"/>
        </xdr:cNvSpPr>
      </xdr:nvSpPr>
      <xdr:spPr bwMode="auto">
        <a:xfrm>
          <a:off x="7203017"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432" name="AutoShape 5" descr="Álcool Étilico Hidratado 70° 1L TUPI">
          <a:extLst>
            <a:ext uri="{FF2B5EF4-FFF2-40B4-BE49-F238E27FC236}">
              <a16:creationId xmlns:a16="http://schemas.microsoft.com/office/drawing/2014/main" id="{FEC5BC9F-3CA0-4A09-85D0-1E601E6687FE}"/>
            </a:ext>
          </a:extLst>
        </xdr:cNvPr>
        <xdr:cNvSpPr>
          <a:spLocks noChangeAspect="1" noChangeArrowheads="1"/>
        </xdr:cNvSpPr>
      </xdr:nvSpPr>
      <xdr:spPr bwMode="auto">
        <a:xfrm>
          <a:off x="7203017"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21</xdr:row>
      <xdr:rowOff>464608</xdr:rowOff>
    </xdr:from>
    <xdr:ext cx="304800" cy="304800"/>
    <xdr:sp macro="" textlink="">
      <xdr:nvSpPr>
        <xdr:cNvPr id="433" name="AutoShape 5" descr="Álcool Étilico Hidratado 70° 1L TUPI">
          <a:extLst>
            <a:ext uri="{FF2B5EF4-FFF2-40B4-BE49-F238E27FC236}">
              <a16:creationId xmlns:a16="http://schemas.microsoft.com/office/drawing/2014/main" id="{AE86D567-930A-4961-869D-32910F5EF43B}"/>
            </a:ext>
          </a:extLst>
        </xdr:cNvPr>
        <xdr:cNvSpPr>
          <a:spLocks noChangeAspect="1" noChangeArrowheads="1"/>
        </xdr:cNvSpPr>
      </xdr:nvSpPr>
      <xdr:spPr bwMode="auto">
        <a:xfrm>
          <a:off x="7203017" y="23343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434" name="AutoShape 5" descr="Álcool Étilico Hidratado 70° 1L TUPI">
          <a:extLst>
            <a:ext uri="{FF2B5EF4-FFF2-40B4-BE49-F238E27FC236}">
              <a16:creationId xmlns:a16="http://schemas.microsoft.com/office/drawing/2014/main" id="{52B6AAE2-F1C9-4F7C-AC71-A55ECF45EFD3}"/>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435" name="AutoShape 5" descr="Álcool Étilico Hidratado 70° 1L TUPI">
          <a:extLst>
            <a:ext uri="{FF2B5EF4-FFF2-40B4-BE49-F238E27FC236}">
              <a16:creationId xmlns:a16="http://schemas.microsoft.com/office/drawing/2014/main" id="{EF09D55B-211E-4E2F-8530-E5DE2C7CF0D1}"/>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436" name="AutoShape 5" descr="Álcool Étilico Hidratado 70° 1L TUPI">
          <a:extLst>
            <a:ext uri="{FF2B5EF4-FFF2-40B4-BE49-F238E27FC236}">
              <a16:creationId xmlns:a16="http://schemas.microsoft.com/office/drawing/2014/main" id="{C188342B-F585-4AD4-AD9D-C8E8BF364E39}"/>
            </a:ext>
          </a:extLst>
        </xdr:cNvPr>
        <xdr:cNvSpPr>
          <a:spLocks noChangeAspect="1" noChangeArrowheads="1"/>
        </xdr:cNvSpPr>
      </xdr:nvSpPr>
      <xdr:spPr bwMode="auto">
        <a:xfrm>
          <a:off x="7830608"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437" name="AutoShape 5" descr="Álcool Étilico Hidratado 70° 1L TUPI">
          <a:extLst>
            <a:ext uri="{FF2B5EF4-FFF2-40B4-BE49-F238E27FC236}">
              <a16:creationId xmlns:a16="http://schemas.microsoft.com/office/drawing/2014/main" id="{BCBCB6ED-681C-42DB-A041-8A917B741956}"/>
            </a:ext>
          </a:extLst>
        </xdr:cNvPr>
        <xdr:cNvSpPr>
          <a:spLocks noChangeAspect="1" noChangeArrowheads="1"/>
        </xdr:cNvSpPr>
      </xdr:nvSpPr>
      <xdr:spPr bwMode="auto">
        <a:xfrm>
          <a:off x="7830608"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438" name="AutoShape 5" descr="Álcool Étilico Hidratado 70° 1L TUPI">
          <a:extLst>
            <a:ext uri="{FF2B5EF4-FFF2-40B4-BE49-F238E27FC236}">
              <a16:creationId xmlns:a16="http://schemas.microsoft.com/office/drawing/2014/main" id="{71B738CC-FA5B-4A1D-8BEF-9D9288A6132E}"/>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21</xdr:row>
      <xdr:rowOff>464608</xdr:rowOff>
    </xdr:from>
    <xdr:ext cx="304800" cy="304800"/>
    <xdr:sp macro="" textlink="">
      <xdr:nvSpPr>
        <xdr:cNvPr id="439" name="AutoShape 5" descr="Álcool Étilico Hidratado 70° 1L TUPI">
          <a:extLst>
            <a:ext uri="{FF2B5EF4-FFF2-40B4-BE49-F238E27FC236}">
              <a16:creationId xmlns:a16="http://schemas.microsoft.com/office/drawing/2014/main" id="{B0970637-2E9A-42D3-910F-135A450525B1}"/>
            </a:ext>
          </a:extLst>
        </xdr:cNvPr>
        <xdr:cNvSpPr>
          <a:spLocks noChangeAspect="1" noChangeArrowheads="1"/>
        </xdr:cNvSpPr>
      </xdr:nvSpPr>
      <xdr:spPr bwMode="auto">
        <a:xfrm>
          <a:off x="7203017" y="23343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21</xdr:row>
      <xdr:rowOff>464608</xdr:rowOff>
    </xdr:from>
    <xdr:ext cx="304800" cy="304800"/>
    <xdr:sp macro="" textlink="">
      <xdr:nvSpPr>
        <xdr:cNvPr id="440" name="AutoShape 5" descr="Álcool Étilico Hidratado 70° 1L TUPI">
          <a:extLst>
            <a:ext uri="{FF2B5EF4-FFF2-40B4-BE49-F238E27FC236}">
              <a16:creationId xmlns:a16="http://schemas.microsoft.com/office/drawing/2014/main" id="{E6439D7F-CE5A-4864-B2CE-DDABA7FF5791}"/>
            </a:ext>
          </a:extLst>
        </xdr:cNvPr>
        <xdr:cNvSpPr>
          <a:spLocks noChangeAspect="1" noChangeArrowheads="1"/>
        </xdr:cNvSpPr>
      </xdr:nvSpPr>
      <xdr:spPr bwMode="auto">
        <a:xfrm>
          <a:off x="7830608" y="23343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21</xdr:row>
      <xdr:rowOff>464608</xdr:rowOff>
    </xdr:from>
    <xdr:ext cx="304800" cy="304800"/>
    <xdr:sp macro="" textlink="">
      <xdr:nvSpPr>
        <xdr:cNvPr id="441" name="AutoShape 5" descr="Álcool Étilico Hidratado 70° 1L TUPI">
          <a:extLst>
            <a:ext uri="{FF2B5EF4-FFF2-40B4-BE49-F238E27FC236}">
              <a16:creationId xmlns:a16="http://schemas.microsoft.com/office/drawing/2014/main" id="{FD0F6140-7119-49F3-9D8E-9C25835B3641}"/>
            </a:ext>
          </a:extLst>
        </xdr:cNvPr>
        <xdr:cNvSpPr>
          <a:spLocks noChangeAspect="1" noChangeArrowheads="1"/>
        </xdr:cNvSpPr>
      </xdr:nvSpPr>
      <xdr:spPr bwMode="auto">
        <a:xfrm>
          <a:off x="7830608" y="23343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442" name="AutoShape 5" descr="Álcool Étilico Hidratado 70° 1L TUPI">
          <a:extLst>
            <a:ext uri="{FF2B5EF4-FFF2-40B4-BE49-F238E27FC236}">
              <a16:creationId xmlns:a16="http://schemas.microsoft.com/office/drawing/2014/main" id="{45696F21-B7FC-44D8-AA42-E4EFC2BDC93F}"/>
            </a:ext>
          </a:extLst>
        </xdr:cNvPr>
        <xdr:cNvSpPr>
          <a:spLocks noChangeAspect="1" noChangeArrowheads="1"/>
        </xdr:cNvSpPr>
      </xdr:nvSpPr>
      <xdr:spPr bwMode="auto">
        <a:xfrm>
          <a:off x="7203017"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443" name="AutoShape 5" descr="Álcool Étilico Hidratado 70° 1L TUPI">
          <a:extLst>
            <a:ext uri="{FF2B5EF4-FFF2-40B4-BE49-F238E27FC236}">
              <a16:creationId xmlns:a16="http://schemas.microsoft.com/office/drawing/2014/main" id="{3A10823F-20A8-428E-8587-360399613118}"/>
            </a:ext>
          </a:extLst>
        </xdr:cNvPr>
        <xdr:cNvSpPr>
          <a:spLocks noChangeAspect="1" noChangeArrowheads="1"/>
        </xdr:cNvSpPr>
      </xdr:nvSpPr>
      <xdr:spPr bwMode="auto">
        <a:xfrm>
          <a:off x="7830608"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444" name="AutoShape 5" descr="Álcool Étilico Hidratado 70° 1L TUPI">
          <a:extLst>
            <a:ext uri="{FF2B5EF4-FFF2-40B4-BE49-F238E27FC236}">
              <a16:creationId xmlns:a16="http://schemas.microsoft.com/office/drawing/2014/main" id="{92C640EB-1186-4B97-8873-8AF83D1E20DF}"/>
            </a:ext>
          </a:extLst>
        </xdr:cNvPr>
        <xdr:cNvSpPr>
          <a:spLocks noChangeAspect="1" noChangeArrowheads="1"/>
        </xdr:cNvSpPr>
      </xdr:nvSpPr>
      <xdr:spPr bwMode="auto">
        <a:xfrm>
          <a:off x="7830608"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445" name="AutoShape 5" descr="Álcool Étilico Hidratado 70° 1L TUPI">
          <a:extLst>
            <a:ext uri="{FF2B5EF4-FFF2-40B4-BE49-F238E27FC236}">
              <a16:creationId xmlns:a16="http://schemas.microsoft.com/office/drawing/2014/main" id="{9EF431A7-F9EC-4245-AC39-C61F7D463121}"/>
            </a:ext>
          </a:extLst>
        </xdr:cNvPr>
        <xdr:cNvSpPr>
          <a:spLocks noChangeAspect="1" noChangeArrowheads="1"/>
        </xdr:cNvSpPr>
      </xdr:nvSpPr>
      <xdr:spPr bwMode="auto">
        <a:xfrm>
          <a:off x="7830608"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446" name="AutoShape 5" descr="Álcool Étilico Hidratado 70° 1L TUPI">
          <a:extLst>
            <a:ext uri="{FF2B5EF4-FFF2-40B4-BE49-F238E27FC236}">
              <a16:creationId xmlns:a16="http://schemas.microsoft.com/office/drawing/2014/main" id="{B7E5E6A1-A88B-49EC-AFFD-D1FDFC198C8E}"/>
            </a:ext>
          </a:extLst>
        </xdr:cNvPr>
        <xdr:cNvSpPr>
          <a:spLocks noChangeAspect="1" noChangeArrowheads="1"/>
        </xdr:cNvSpPr>
      </xdr:nvSpPr>
      <xdr:spPr bwMode="auto">
        <a:xfrm>
          <a:off x="7830608"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447" name="AutoShape 5" descr="Álcool Étilico Hidratado 70° 1L TUPI">
          <a:extLst>
            <a:ext uri="{FF2B5EF4-FFF2-40B4-BE49-F238E27FC236}">
              <a16:creationId xmlns:a16="http://schemas.microsoft.com/office/drawing/2014/main" id="{863316F6-432C-4AF0-96B8-3D46F29ED26D}"/>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0</xdr:rowOff>
    </xdr:from>
    <xdr:ext cx="304800" cy="304800"/>
    <xdr:sp macro="" textlink="">
      <xdr:nvSpPr>
        <xdr:cNvPr id="448" name="AutoShape 5" descr="Álcool Étilico Hidratado 70° 1L TUPI">
          <a:extLst>
            <a:ext uri="{FF2B5EF4-FFF2-40B4-BE49-F238E27FC236}">
              <a16:creationId xmlns:a16="http://schemas.microsoft.com/office/drawing/2014/main" id="{8F7BFC9B-7D38-4022-A501-58D6D52D63BE}"/>
            </a:ext>
          </a:extLst>
        </xdr:cNvPr>
        <xdr:cNvSpPr>
          <a:spLocks noChangeAspect="1" noChangeArrowheads="1"/>
        </xdr:cNvSpPr>
      </xdr:nvSpPr>
      <xdr:spPr bwMode="auto">
        <a:xfrm>
          <a:off x="6896100" y="23641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449" name="AutoShape 5" descr="Álcool Étilico Hidratado 70° 1L TUPI">
          <a:extLst>
            <a:ext uri="{FF2B5EF4-FFF2-40B4-BE49-F238E27FC236}">
              <a16:creationId xmlns:a16="http://schemas.microsoft.com/office/drawing/2014/main" id="{613B61A8-43B6-499A-8C21-AA49ADBCFF55}"/>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450" name="AutoShape 5" descr="Álcool Étilico Hidratado 70° 1L TUPI">
          <a:extLst>
            <a:ext uri="{FF2B5EF4-FFF2-40B4-BE49-F238E27FC236}">
              <a16:creationId xmlns:a16="http://schemas.microsoft.com/office/drawing/2014/main" id="{BF7A5723-3E43-4625-B4DB-24A46E5F1728}"/>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0</xdr:rowOff>
    </xdr:from>
    <xdr:ext cx="304800" cy="304800"/>
    <xdr:sp macro="" textlink="">
      <xdr:nvSpPr>
        <xdr:cNvPr id="451" name="AutoShape 5" descr="Álcool Étilico Hidratado 70° 1L TUPI">
          <a:extLst>
            <a:ext uri="{FF2B5EF4-FFF2-40B4-BE49-F238E27FC236}">
              <a16:creationId xmlns:a16="http://schemas.microsoft.com/office/drawing/2014/main" id="{957DB700-77B2-456B-88AE-253AD979D36E}"/>
            </a:ext>
          </a:extLst>
        </xdr:cNvPr>
        <xdr:cNvSpPr>
          <a:spLocks noChangeAspect="1" noChangeArrowheads="1"/>
        </xdr:cNvSpPr>
      </xdr:nvSpPr>
      <xdr:spPr bwMode="auto">
        <a:xfrm>
          <a:off x="6896100" y="23641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452" name="AutoShape 5" descr="Álcool Étilico Hidratado 70° 1L TUPI">
          <a:extLst>
            <a:ext uri="{FF2B5EF4-FFF2-40B4-BE49-F238E27FC236}">
              <a16:creationId xmlns:a16="http://schemas.microsoft.com/office/drawing/2014/main" id="{E0E172C8-2C45-49B1-987F-EE7ABB099131}"/>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453" name="AutoShape 5" descr="Álcool Étilico Hidratado 70° 1L TUPI">
          <a:extLst>
            <a:ext uri="{FF2B5EF4-FFF2-40B4-BE49-F238E27FC236}">
              <a16:creationId xmlns:a16="http://schemas.microsoft.com/office/drawing/2014/main" id="{3084C30D-DAF7-487A-8DD7-46B3B79FCFE5}"/>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0</xdr:rowOff>
    </xdr:from>
    <xdr:ext cx="304800" cy="304800"/>
    <xdr:sp macro="" textlink="">
      <xdr:nvSpPr>
        <xdr:cNvPr id="454" name="AutoShape 5" descr="Álcool Étilico Hidratado 70° 1L TUPI">
          <a:extLst>
            <a:ext uri="{FF2B5EF4-FFF2-40B4-BE49-F238E27FC236}">
              <a16:creationId xmlns:a16="http://schemas.microsoft.com/office/drawing/2014/main" id="{A485E0DC-EB7F-49DF-9729-1410CBFE71A4}"/>
            </a:ext>
          </a:extLst>
        </xdr:cNvPr>
        <xdr:cNvSpPr>
          <a:spLocks noChangeAspect="1" noChangeArrowheads="1"/>
        </xdr:cNvSpPr>
      </xdr:nvSpPr>
      <xdr:spPr bwMode="auto">
        <a:xfrm>
          <a:off x="6896100" y="23641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455" name="AutoShape 5" descr="Álcool Étilico Hidratado 70° 1L TUPI">
          <a:extLst>
            <a:ext uri="{FF2B5EF4-FFF2-40B4-BE49-F238E27FC236}">
              <a16:creationId xmlns:a16="http://schemas.microsoft.com/office/drawing/2014/main" id="{8DD65CA4-1C01-4151-B944-34EBCD4B5E0D}"/>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456" name="AutoShape 5" descr="Álcool Étilico Hidratado 70° 1L TUPI">
          <a:extLst>
            <a:ext uri="{FF2B5EF4-FFF2-40B4-BE49-F238E27FC236}">
              <a16:creationId xmlns:a16="http://schemas.microsoft.com/office/drawing/2014/main" id="{4AD77769-F998-47C1-9C0C-B47A4EFCB1AD}"/>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457" name="AutoShape 5" descr="Álcool Étilico Hidratado 70° 1L TUPI">
          <a:extLst>
            <a:ext uri="{FF2B5EF4-FFF2-40B4-BE49-F238E27FC236}">
              <a16:creationId xmlns:a16="http://schemas.microsoft.com/office/drawing/2014/main" id="{F07E6FFF-4715-403C-81CF-5F44FB6C2305}"/>
            </a:ext>
          </a:extLst>
        </xdr:cNvPr>
        <xdr:cNvSpPr>
          <a:spLocks noChangeAspect="1" noChangeArrowheads="1"/>
        </xdr:cNvSpPr>
      </xdr:nvSpPr>
      <xdr:spPr bwMode="auto">
        <a:xfrm>
          <a:off x="6896100" y="2403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458" name="AutoShape 5" descr="Álcool Étilico Hidratado 70° 1L TUPI">
          <a:extLst>
            <a:ext uri="{FF2B5EF4-FFF2-40B4-BE49-F238E27FC236}">
              <a16:creationId xmlns:a16="http://schemas.microsoft.com/office/drawing/2014/main" id="{5EB0BC51-D5B3-4419-B701-D9E72A262792}"/>
            </a:ext>
          </a:extLst>
        </xdr:cNvPr>
        <xdr:cNvSpPr>
          <a:spLocks noChangeAspect="1" noChangeArrowheads="1"/>
        </xdr:cNvSpPr>
      </xdr:nvSpPr>
      <xdr:spPr bwMode="auto">
        <a:xfrm>
          <a:off x="7203017"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459" name="AutoShape 5" descr="Álcool Étilico Hidratado 70° 1L TUPI">
          <a:extLst>
            <a:ext uri="{FF2B5EF4-FFF2-40B4-BE49-F238E27FC236}">
              <a16:creationId xmlns:a16="http://schemas.microsoft.com/office/drawing/2014/main" id="{F6433EF4-31AA-4EA5-A5B0-C77AEE710467}"/>
            </a:ext>
          </a:extLst>
        </xdr:cNvPr>
        <xdr:cNvSpPr>
          <a:spLocks noChangeAspect="1" noChangeArrowheads="1"/>
        </xdr:cNvSpPr>
      </xdr:nvSpPr>
      <xdr:spPr bwMode="auto">
        <a:xfrm>
          <a:off x="7203017"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460" name="AutoShape 5" descr="Álcool Étilico Hidratado 70° 1L TUPI">
          <a:extLst>
            <a:ext uri="{FF2B5EF4-FFF2-40B4-BE49-F238E27FC236}">
              <a16:creationId xmlns:a16="http://schemas.microsoft.com/office/drawing/2014/main" id="{CCE0C3E9-5AE1-43AB-94AB-995328AD3C5C}"/>
            </a:ext>
          </a:extLst>
        </xdr:cNvPr>
        <xdr:cNvSpPr>
          <a:spLocks noChangeAspect="1" noChangeArrowheads="1"/>
        </xdr:cNvSpPr>
      </xdr:nvSpPr>
      <xdr:spPr bwMode="auto">
        <a:xfrm>
          <a:off x="7203017"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461" name="AutoShape 5" descr="Álcool Étilico Hidratado 70° 1L TUPI">
          <a:extLst>
            <a:ext uri="{FF2B5EF4-FFF2-40B4-BE49-F238E27FC236}">
              <a16:creationId xmlns:a16="http://schemas.microsoft.com/office/drawing/2014/main" id="{70625653-7901-4B5D-AC53-870D028DD0F2}"/>
            </a:ext>
          </a:extLst>
        </xdr:cNvPr>
        <xdr:cNvSpPr>
          <a:spLocks noChangeAspect="1" noChangeArrowheads="1"/>
        </xdr:cNvSpPr>
      </xdr:nvSpPr>
      <xdr:spPr bwMode="auto">
        <a:xfrm>
          <a:off x="7204674" y="916134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26</xdr:row>
      <xdr:rowOff>464608</xdr:rowOff>
    </xdr:from>
    <xdr:ext cx="304800" cy="304800"/>
    <xdr:sp macro="" textlink="">
      <xdr:nvSpPr>
        <xdr:cNvPr id="462" name="AutoShape 5" descr="Álcool Étilico Hidratado 70° 1L TUPI">
          <a:extLst>
            <a:ext uri="{FF2B5EF4-FFF2-40B4-BE49-F238E27FC236}">
              <a16:creationId xmlns:a16="http://schemas.microsoft.com/office/drawing/2014/main" id="{2847CA2E-CA30-4E00-972B-210E8C2FB2C0}"/>
            </a:ext>
          </a:extLst>
        </xdr:cNvPr>
        <xdr:cNvSpPr>
          <a:spLocks noChangeAspect="1" noChangeArrowheads="1"/>
        </xdr:cNvSpPr>
      </xdr:nvSpPr>
      <xdr:spPr bwMode="auto">
        <a:xfrm>
          <a:off x="7204674" y="869752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463" name="AutoShape 5" descr="Álcool Étilico Hidratado 70° 1L TUPI">
          <a:extLst>
            <a:ext uri="{FF2B5EF4-FFF2-40B4-BE49-F238E27FC236}">
              <a16:creationId xmlns:a16="http://schemas.microsoft.com/office/drawing/2014/main" id="{6994CC17-A436-46AE-BF24-BCDF7C843CB1}"/>
            </a:ext>
          </a:extLst>
        </xdr:cNvPr>
        <xdr:cNvSpPr>
          <a:spLocks noChangeAspect="1" noChangeArrowheads="1"/>
        </xdr:cNvSpPr>
      </xdr:nvSpPr>
      <xdr:spPr bwMode="auto">
        <a:xfrm>
          <a:off x="6897757" y="908726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464" name="AutoShape 5" descr="Álcool Étilico Hidratado 70° 1L TUPI">
          <a:extLst>
            <a:ext uri="{FF2B5EF4-FFF2-40B4-BE49-F238E27FC236}">
              <a16:creationId xmlns:a16="http://schemas.microsoft.com/office/drawing/2014/main" id="{5CB4C3D1-347F-4B84-A4DA-52E326BF5E87}"/>
            </a:ext>
          </a:extLst>
        </xdr:cNvPr>
        <xdr:cNvSpPr>
          <a:spLocks noChangeAspect="1" noChangeArrowheads="1"/>
        </xdr:cNvSpPr>
      </xdr:nvSpPr>
      <xdr:spPr bwMode="auto">
        <a:xfrm>
          <a:off x="6897757" y="908726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465" name="AutoShape 5" descr="Álcool Étilico Hidratado 70° 1L TUPI">
          <a:extLst>
            <a:ext uri="{FF2B5EF4-FFF2-40B4-BE49-F238E27FC236}">
              <a16:creationId xmlns:a16="http://schemas.microsoft.com/office/drawing/2014/main" id="{F3760651-9634-4EBD-ABCE-90E090BFC391}"/>
            </a:ext>
          </a:extLst>
        </xdr:cNvPr>
        <xdr:cNvSpPr>
          <a:spLocks noChangeAspect="1" noChangeArrowheads="1"/>
        </xdr:cNvSpPr>
      </xdr:nvSpPr>
      <xdr:spPr bwMode="auto">
        <a:xfrm>
          <a:off x="7835992" y="916134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466" name="AutoShape 5" descr="Álcool Étilico Hidratado 70° 1L TUPI">
          <a:extLst>
            <a:ext uri="{FF2B5EF4-FFF2-40B4-BE49-F238E27FC236}">
              <a16:creationId xmlns:a16="http://schemas.microsoft.com/office/drawing/2014/main" id="{D3D0F5A6-AC10-4B79-8188-C34808496081}"/>
            </a:ext>
          </a:extLst>
        </xdr:cNvPr>
        <xdr:cNvSpPr>
          <a:spLocks noChangeAspect="1" noChangeArrowheads="1"/>
        </xdr:cNvSpPr>
      </xdr:nvSpPr>
      <xdr:spPr bwMode="auto">
        <a:xfrm>
          <a:off x="7835992" y="916134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467" name="AutoShape 5" descr="Álcool Étilico Hidratado 70° 1L TUPI">
          <a:extLst>
            <a:ext uri="{FF2B5EF4-FFF2-40B4-BE49-F238E27FC236}">
              <a16:creationId xmlns:a16="http://schemas.microsoft.com/office/drawing/2014/main" id="{C579E47E-7AFA-4BA7-8350-6A21E87DA843}"/>
            </a:ext>
          </a:extLst>
        </xdr:cNvPr>
        <xdr:cNvSpPr>
          <a:spLocks noChangeAspect="1" noChangeArrowheads="1"/>
        </xdr:cNvSpPr>
      </xdr:nvSpPr>
      <xdr:spPr bwMode="auto">
        <a:xfrm>
          <a:off x="6897757" y="908726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26</xdr:row>
      <xdr:rowOff>464608</xdr:rowOff>
    </xdr:from>
    <xdr:ext cx="304800" cy="304800"/>
    <xdr:sp macro="" textlink="">
      <xdr:nvSpPr>
        <xdr:cNvPr id="468" name="AutoShape 5" descr="Álcool Étilico Hidratado 70° 1L TUPI">
          <a:extLst>
            <a:ext uri="{FF2B5EF4-FFF2-40B4-BE49-F238E27FC236}">
              <a16:creationId xmlns:a16="http://schemas.microsoft.com/office/drawing/2014/main" id="{A867F2EE-8359-4A3A-BE52-EAF8A0DBED6A}"/>
            </a:ext>
          </a:extLst>
        </xdr:cNvPr>
        <xdr:cNvSpPr>
          <a:spLocks noChangeAspect="1" noChangeArrowheads="1"/>
        </xdr:cNvSpPr>
      </xdr:nvSpPr>
      <xdr:spPr bwMode="auto">
        <a:xfrm>
          <a:off x="7204674" y="869752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26</xdr:row>
      <xdr:rowOff>464608</xdr:rowOff>
    </xdr:from>
    <xdr:ext cx="304800" cy="304800"/>
    <xdr:sp macro="" textlink="">
      <xdr:nvSpPr>
        <xdr:cNvPr id="469" name="AutoShape 5" descr="Álcool Étilico Hidratado 70° 1L TUPI">
          <a:extLst>
            <a:ext uri="{FF2B5EF4-FFF2-40B4-BE49-F238E27FC236}">
              <a16:creationId xmlns:a16="http://schemas.microsoft.com/office/drawing/2014/main" id="{149D55BB-FD94-48F7-9CF0-8AE98227B1FE}"/>
            </a:ext>
          </a:extLst>
        </xdr:cNvPr>
        <xdr:cNvSpPr>
          <a:spLocks noChangeAspect="1" noChangeArrowheads="1"/>
        </xdr:cNvSpPr>
      </xdr:nvSpPr>
      <xdr:spPr bwMode="auto">
        <a:xfrm>
          <a:off x="7835992" y="869752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26</xdr:row>
      <xdr:rowOff>464608</xdr:rowOff>
    </xdr:from>
    <xdr:ext cx="304800" cy="304800"/>
    <xdr:sp macro="" textlink="">
      <xdr:nvSpPr>
        <xdr:cNvPr id="470" name="AutoShape 5" descr="Álcool Étilico Hidratado 70° 1L TUPI">
          <a:extLst>
            <a:ext uri="{FF2B5EF4-FFF2-40B4-BE49-F238E27FC236}">
              <a16:creationId xmlns:a16="http://schemas.microsoft.com/office/drawing/2014/main" id="{98FCB053-7E03-4ECA-BC15-D493272511CD}"/>
            </a:ext>
          </a:extLst>
        </xdr:cNvPr>
        <xdr:cNvSpPr>
          <a:spLocks noChangeAspect="1" noChangeArrowheads="1"/>
        </xdr:cNvSpPr>
      </xdr:nvSpPr>
      <xdr:spPr bwMode="auto">
        <a:xfrm>
          <a:off x="7835992" y="869752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471" name="AutoShape 5" descr="Álcool Étilico Hidratado 70° 1L TUPI">
          <a:extLst>
            <a:ext uri="{FF2B5EF4-FFF2-40B4-BE49-F238E27FC236}">
              <a16:creationId xmlns:a16="http://schemas.microsoft.com/office/drawing/2014/main" id="{9146CD32-1250-4561-BD3B-A43CC4861210}"/>
            </a:ext>
          </a:extLst>
        </xdr:cNvPr>
        <xdr:cNvSpPr>
          <a:spLocks noChangeAspect="1" noChangeArrowheads="1"/>
        </xdr:cNvSpPr>
      </xdr:nvSpPr>
      <xdr:spPr bwMode="auto">
        <a:xfrm>
          <a:off x="7204674" y="916134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472" name="AutoShape 5" descr="Álcool Étilico Hidratado 70° 1L TUPI">
          <a:extLst>
            <a:ext uri="{FF2B5EF4-FFF2-40B4-BE49-F238E27FC236}">
              <a16:creationId xmlns:a16="http://schemas.microsoft.com/office/drawing/2014/main" id="{BE35F6C3-B884-4639-8AC3-7230FBD88C1A}"/>
            </a:ext>
          </a:extLst>
        </xdr:cNvPr>
        <xdr:cNvSpPr>
          <a:spLocks noChangeAspect="1" noChangeArrowheads="1"/>
        </xdr:cNvSpPr>
      </xdr:nvSpPr>
      <xdr:spPr bwMode="auto">
        <a:xfrm>
          <a:off x="7835992" y="916134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473" name="AutoShape 5" descr="Álcool Étilico Hidratado 70° 1L TUPI">
          <a:extLst>
            <a:ext uri="{FF2B5EF4-FFF2-40B4-BE49-F238E27FC236}">
              <a16:creationId xmlns:a16="http://schemas.microsoft.com/office/drawing/2014/main" id="{BDBB6808-FB5D-49B8-9743-922C951EB81C}"/>
            </a:ext>
          </a:extLst>
        </xdr:cNvPr>
        <xdr:cNvSpPr>
          <a:spLocks noChangeAspect="1" noChangeArrowheads="1"/>
        </xdr:cNvSpPr>
      </xdr:nvSpPr>
      <xdr:spPr bwMode="auto">
        <a:xfrm>
          <a:off x="7835992" y="916134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474" name="AutoShape 5" descr="Álcool Étilico Hidratado 70° 1L TUPI">
          <a:extLst>
            <a:ext uri="{FF2B5EF4-FFF2-40B4-BE49-F238E27FC236}">
              <a16:creationId xmlns:a16="http://schemas.microsoft.com/office/drawing/2014/main" id="{1EE4339E-7D5F-4784-8615-2A9C5FE51438}"/>
            </a:ext>
          </a:extLst>
        </xdr:cNvPr>
        <xdr:cNvSpPr>
          <a:spLocks noChangeAspect="1" noChangeArrowheads="1"/>
        </xdr:cNvSpPr>
      </xdr:nvSpPr>
      <xdr:spPr bwMode="auto">
        <a:xfrm>
          <a:off x="7835992" y="916134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475" name="AutoShape 5" descr="Álcool Étilico Hidratado 70° 1L TUPI">
          <a:extLst>
            <a:ext uri="{FF2B5EF4-FFF2-40B4-BE49-F238E27FC236}">
              <a16:creationId xmlns:a16="http://schemas.microsoft.com/office/drawing/2014/main" id="{18012394-F330-4FDD-BCCE-5C26992A04A9}"/>
            </a:ext>
          </a:extLst>
        </xdr:cNvPr>
        <xdr:cNvSpPr>
          <a:spLocks noChangeAspect="1" noChangeArrowheads="1"/>
        </xdr:cNvSpPr>
      </xdr:nvSpPr>
      <xdr:spPr bwMode="auto">
        <a:xfrm>
          <a:off x="7835992" y="916134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476" name="AutoShape 5" descr="Álcool Étilico Hidratado 70° 1L TUPI">
          <a:extLst>
            <a:ext uri="{FF2B5EF4-FFF2-40B4-BE49-F238E27FC236}">
              <a16:creationId xmlns:a16="http://schemas.microsoft.com/office/drawing/2014/main" id="{9B347CF3-FA2D-4342-B67B-1547DC664577}"/>
            </a:ext>
          </a:extLst>
        </xdr:cNvPr>
        <xdr:cNvSpPr>
          <a:spLocks noChangeAspect="1" noChangeArrowheads="1"/>
        </xdr:cNvSpPr>
      </xdr:nvSpPr>
      <xdr:spPr bwMode="auto">
        <a:xfrm>
          <a:off x="6897757" y="908726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0</xdr:rowOff>
    </xdr:from>
    <xdr:ext cx="304800" cy="304800"/>
    <xdr:sp macro="" textlink="">
      <xdr:nvSpPr>
        <xdr:cNvPr id="477" name="AutoShape 5" descr="Álcool Étilico Hidratado 70° 1L TUPI">
          <a:extLst>
            <a:ext uri="{FF2B5EF4-FFF2-40B4-BE49-F238E27FC236}">
              <a16:creationId xmlns:a16="http://schemas.microsoft.com/office/drawing/2014/main" id="{498072E6-793D-481D-8111-5A6819472975}"/>
            </a:ext>
          </a:extLst>
        </xdr:cNvPr>
        <xdr:cNvSpPr>
          <a:spLocks noChangeAspect="1" noChangeArrowheads="1"/>
        </xdr:cNvSpPr>
      </xdr:nvSpPr>
      <xdr:spPr bwMode="auto">
        <a:xfrm>
          <a:off x="6897757" y="869673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478" name="AutoShape 5" descr="Álcool Étilico Hidratado 70° 1L TUPI">
          <a:extLst>
            <a:ext uri="{FF2B5EF4-FFF2-40B4-BE49-F238E27FC236}">
              <a16:creationId xmlns:a16="http://schemas.microsoft.com/office/drawing/2014/main" id="{24C9D72A-57AD-40AC-88D7-6FEE85DE081D}"/>
            </a:ext>
          </a:extLst>
        </xdr:cNvPr>
        <xdr:cNvSpPr>
          <a:spLocks noChangeAspect="1" noChangeArrowheads="1"/>
        </xdr:cNvSpPr>
      </xdr:nvSpPr>
      <xdr:spPr bwMode="auto">
        <a:xfrm>
          <a:off x="6897757" y="908726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479" name="AutoShape 5" descr="Álcool Étilico Hidratado 70° 1L TUPI">
          <a:extLst>
            <a:ext uri="{FF2B5EF4-FFF2-40B4-BE49-F238E27FC236}">
              <a16:creationId xmlns:a16="http://schemas.microsoft.com/office/drawing/2014/main" id="{378145BA-98BD-47D9-912E-8F5CD998E489}"/>
            </a:ext>
          </a:extLst>
        </xdr:cNvPr>
        <xdr:cNvSpPr>
          <a:spLocks noChangeAspect="1" noChangeArrowheads="1"/>
        </xdr:cNvSpPr>
      </xdr:nvSpPr>
      <xdr:spPr bwMode="auto">
        <a:xfrm>
          <a:off x="6897757" y="908726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0</xdr:rowOff>
    </xdr:from>
    <xdr:ext cx="304800" cy="304800"/>
    <xdr:sp macro="" textlink="">
      <xdr:nvSpPr>
        <xdr:cNvPr id="480" name="AutoShape 5" descr="Álcool Étilico Hidratado 70° 1L TUPI">
          <a:extLst>
            <a:ext uri="{FF2B5EF4-FFF2-40B4-BE49-F238E27FC236}">
              <a16:creationId xmlns:a16="http://schemas.microsoft.com/office/drawing/2014/main" id="{D2ED15C5-679E-4292-978E-62BB263619F2}"/>
            </a:ext>
          </a:extLst>
        </xdr:cNvPr>
        <xdr:cNvSpPr>
          <a:spLocks noChangeAspect="1" noChangeArrowheads="1"/>
        </xdr:cNvSpPr>
      </xdr:nvSpPr>
      <xdr:spPr bwMode="auto">
        <a:xfrm>
          <a:off x="6897757" y="869673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481" name="AutoShape 5" descr="Álcool Étilico Hidratado 70° 1L TUPI">
          <a:extLst>
            <a:ext uri="{FF2B5EF4-FFF2-40B4-BE49-F238E27FC236}">
              <a16:creationId xmlns:a16="http://schemas.microsoft.com/office/drawing/2014/main" id="{9F9B37B9-6E7E-46F0-A25C-744A65610AF7}"/>
            </a:ext>
          </a:extLst>
        </xdr:cNvPr>
        <xdr:cNvSpPr>
          <a:spLocks noChangeAspect="1" noChangeArrowheads="1"/>
        </xdr:cNvSpPr>
      </xdr:nvSpPr>
      <xdr:spPr bwMode="auto">
        <a:xfrm>
          <a:off x="6897757" y="908726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482" name="AutoShape 5" descr="Álcool Étilico Hidratado 70° 1L TUPI">
          <a:extLst>
            <a:ext uri="{FF2B5EF4-FFF2-40B4-BE49-F238E27FC236}">
              <a16:creationId xmlns:a16="http://schemas.microsoft.com/office/drawing/2014/main" id="{47322AC7-B7AC-43B5-B619-5B54AE319FB7}"/>
            </a:ext>
          </a:extLst>
        </xdr:cNvPr>
        <xdr:cNvSpPr>
          <a:spLocks noChangeAspect="1" noChangeArrowheads="1"/>
        </xdr:cNvSpPr>
      </xdr:nvSpPr>
      <xdr:spPr bwMode="auto">
        <a:xfrm>
          <a:off x="6897757" y="908726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0</xdr:rowOff>
    </xdr:from>
    <xdr:ext cx="304800" cy="304800"/>
    <xdr:sp macro="" textlink="">
      <xdr:nvSpPr>
        <xdr:cNvPr id="483" name="AutoShape 5" descr="Álcool Étilico Hidratado 70° 1L TUPI">
          <a:extLst>
            <a:ext uri="{FF2B5EF4-FFF2-40B4-BE49-F238E27FC236}">
              <a16:creationId xmlns:a16="http://schemas.microsoft.com/office/drawing/2014/main" id="{F3BCFD0C-20C3-4BAC-8DE5-39C3ACC159EB}"/>
            </a:ext>
          </a:extLst>
        </xdr:cNvPr>
        <xdr:cNvSpPr>
          <a:spLocks noChangeAspect="1" noChangeArrowheads="1"/>
        </xdr:cNvSpPr>
      </xdr:nvSpPr>
      <xdr:spPr bwMode="auto">
        <a:xfrm>
          <a:off x="6897757" y="869673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484" name="AutoShape 5" descr="Álcool Étilico Hidratado 70° 1L TUPI">
          <a:extLst>
            <a:ext uri="{FF2B5EF4-FFF2-40B4-BE49-F238E27FC236}">
              <a16:creationId xmlns:a16="http://schemas.microsoft.com/office/drawing/2014/main" id="{DBB45535-AC02-445E-828E-FF6B9641C25B}"/>
            </a:ext>
          </a:extLst>
        </xdr:cNvPr>
        <xdr:cNvSpPr>
          <a:spLocks noChangeAspect="1" noChangeArrowheads="1"/>
        </xdr:cNvSpPr>
      </xdr:nvSpPr>
      <xdr:spPr bwMode="auto">
        <a:xfrm>
          <a:off x="6897757" y="908726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485" name="AutoShape 5" descr="Álcool Étilico Hidratado 70° 1L TUPI">
          <a:extLst>
            <a:ext uri="{FF2B5EF4-FFF2-40B4-BE49-F238E27FC236}">
              <a16:creationId xmlns:a16="http://schemas.microsoft.com/office/drawing/2014/main" id="{714EFFDB-F84A-4023-A82B-5171122B3C22}"/>
            </a:ext>
          </a:extLst>
        </xdr:cNvPr>
        <xdr:cNvSpPr>
          <a:spLocks noChangeAspect="1" noChangeArrowheads="1"/>
        </xdr:cNvSpPr>
      </xdr:nvSpPr>
      <xdr:spPr bwMode="auto">
        <a:xfrm>
          <a:off x="6897757" y="908726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486" name="AutoShape 5" descr="Álcool Étilico Hidratado 70° 1L TUPI">
          <a:extLst>
            <a:ext uri="{FF2B5EF4-FFF2-40B4-BE49-F238E27FC236}">
              <a16:creationId xmlns:a16="http://schemas.microsoft.com/office/drawing/2014/main" id="{71E5AB19-E3AA-41BF-A213-00853367666F}"/>
            </a:ext>
          </a:extLst>
        </xdr:cNvPr>
        <xdr:cNvSpPr>
          <a:spLocks noChangeAspect="1" noChangeArrowheads="1"/>
        </xdr:cNvSpPr>
      </xdr:nvSpPr>
      <xdr:spPr bwMode="auto">
        <a:xfrm>
          <a:off x="6897757" y="908726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487" name="AutoShape 5" descr="Álcool Étilico Hidratado 70° 1L TUPI">
          <a:extLst>
            <a:ext uri="{FF2B5EF4-FFF2-40B4-BE49-F238E27FC236}">
              <a16:creationId xmlns:a16="http://schemas.microsoft.com/office/drawing/2014/main" id="{A3101126-2683-49E1-B0E9-C8A96C32EA24}"/>
            </a:ext>
          </a:extLst>
        </xdr:cNvPr>
        <xdr:cNvSpPr>
          <a:spLocks noChangeAspect="1" noChangeArrowheads="1"/>
        </xdr:cNvSpPr>
      </xdr:nvSpPr>
      <xdr:spPr bwMode="auto">
        <a:xfrm>
          <a:off x="7204674" y="916134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488" name="AutoShape 5" descr="Álcool Étilico Hidratado 70° 1L TUPI">
          <a:extLst>
            <a:ext uri="{FF2B5EF4-FFF2-40B4-BE49-F238E27FC236}">
              <a16:creationId xmlns:a16="http://schemas.microsoft.com/office/drawing/2014/main" id="{5126332B-F3CB-4C4C-9812-DEF2648CDCDC}"/>
            </a:ext>
          </a:extLst>
        </xdr:cNvPr>
        <xdr:cNvSpPr>
          <a:spLocks noChangeAspect="1" noChangeArrowheads="1"/>
        </xdr:cNvSpPr>
      </xdr:nvSpPr>
      <xdr:spPr bwMode="auto">
        <a:xfrm>
          <a:off x="7204674" y="916134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489" name="AutoShape 5" descr="Álcool Étilico Hidratado 70° 1L TUPI">
          <a:extLst>
            <a:ext uri="{FF2B5EF4-FFF2-40B4-BE49-F238E27FC236}">
              <a16:creationId xmlns:a16="http://schemas.microsoft.com/office/drawing/2014/main" id="{B9DE6A26-E70E-4879-AF82-17FFB366569F}"/>
            </a:ext>
          </a:extLst>
        </xdr:cNvPr>
        <xdr:cNvSpPr>
          <a:spLocks noChangeAspect="1" noChangeArrowheads="1"/>
        </xdr:cNvSpPr>
      </xdr:nvSpPr>
      <xdr:spPr bwMode="auto">
        <a:xfrm>
          <a:off x="7204674" y="916134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0</xdr:col>
      <xdr:colOff>32658</xdr:colOff>
      <xdr:row>0</xdr:row>
      <xdr:rowOff>0</xdr:rowOff>
    </xdr:from>
    <xdr:to>
      <xdr:col>2</xdr:col>
      <xdr:colOff>1428477</xdr:colOff>
      <xdr:row>4</xdr:row>
      <xdr:rowOff>20881</xdr:rowOff>
    </xdr:to>
    <xdr:pic>
      <xdr:nvPicPr>
        <xdr:cNvPr id="490" name="Imagem 489" descr="Jurisprudência">
          <a:extLst>
            <a:ext uri="{FF2B5EF4-FFF2-40B4-BE49-F238E27FC236}">
              <a16:creationId xmlns:a16="http://schemas.microsoft.com/office/drawing/2014/main" id="{2B7F892D-7EFA-433F-BA1D-251006DA63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658" y="0"/>
          <a:ext cx="2138769" cy="925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421217</xdr:colOff>
      <xdr:row>28</xdr:row>
      <xdr:rowOff>464608</xdr:rowOff>
    </xdr:from>
    <xdr:ext cx="304800" cy="304800"/>
    <xdr:sp macro="" textlink="">
      <xdr:nvSpPr>
        <xdr:cNvPr id="491" name="AutoShape 5" descr="Álcool Étilico Hidratado 70° 1L TUPI">
          <a:extLst>
            <a:ext uri="{FF2B5EF4-FFF2-40B4-BE49-F238E27FC236}">
              <a16:creationId xmlns:a16="http://schemas.microsoft.com/office/drawing/2014/main" id="{F5F599B2-5049-449E-9AB1-E1579BDE74D9}"/>
            </a:ext>
          </a:extLst>
        </xdr:cNvPr>
        <xdr:cNvSpPr>
          <a:spLocks noChangeAspect="1" noChangeArrowheads="1"/>
        </xdr:cNvSpPr>
      </xdr:nvSpPr>
      <xdr:spPr bwMode="auto">
        <a:xfrm>
          <a:off x="7197574" y="979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492" name="AutoShape 5" descr="Álcool Étilico Hidratado 70° 1L TUPI">
          <a:extLst>
            <a:ext uri="{FF2B5EF4-FFF2-40B4-BE49-F238E27FC236}">
              <a16:creationId xmlns:a16="http://schemas.microsoft.com/office/drawing/2014/main" id="{6680F5D7-2CD0-4868-BDCC-5693D20246AA}"/>
            </a:ext>
          </a:extLst>
        </xdr:cNvPr>
        <xdr:cNvSpPr>
          <a:spLocks noChangeAspect="1" noChangeArrowheads="1"/>
        </xdr:cNvSpPr>
      </xdr:nvSpPr>
      <xdr:spPr bwMode="auto">
        <a:xfrm>
          <a:off x="6890657" y="972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493" name="AutoShape 5" descr="Álcool Étilico Hidratado 70° 1L TUPI">
          <a:extLst>
            <a:ext uri="{FF2B5EF4-FFF2-40B4-BE49-F238E27FC236}">
              <a16:creationId xmlns:a16="http://schemas.microsoft.com/office/drawing/2014/main" id="{2D25BE59-3B15-4E3B-9A0B-664221FB065C}"/>
            </a:ext>
          </a:extLst>
        </xdr:cNvPr>
        <xdr:cNvSpPr>
          <a:spLocks noChangeAspect="1" noChangeArrowheads="1"/>
        </xdr:cNvSpPr>
      </xdr:nvSpPr>
      <xdr:spPr bwMode="auto">
        <a:xfrm>
          <a:off x="6890657" y="972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494" name="AutoShape 5" descr="Álcool Étilico Hidratado 70° 1L TUPI">
          <a:extLst>
            <a:ext uri="{FF2B5EF4-FFF2-40B4-BE49-F238E27FC236}">
              <a16:creationId xmlns:a16="http://schemas.microsoft.com/office/drawing/2014/main" id="{D177EAAE-3DB2-4917-8CDD-EE895CE7B47C}"/>
            </a:ext>
          </a:extLst>
        </xdr:cNvPr>
        <xdr:cNvSpPr>
          <a:spLocks noChangeAspect="1" noChangeArrowheads="1"/>
        </xdr:cNvSpPr>
      </xdr:nvSpPr>
      <xdr:spPr bwMode="auto">
        <a:xfrm>
          <a:off x="6890657" y="972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28</xdr:row>
      <xdr:rowOff>464608</xdr:rowOff>
    </xdr:from>
    <xdr:ext cx="304800" cy="304800"/>
    <xdr:sp macro="" textlink="">
      <xdr:nvSpPr>
        <xdr:cNvPr id="495" name="AutoShape 5" descr="Álcool Étilico Hidratado 70° 1L TUPI">
          <a:extLst>
            <a:ext uri="{FF2B5EF4-FFF2-40B4-BE49-F238E27FC236}">
              <a16:creationId xmlns:a16="http://schemas.microsoft.com/office/drawing/2014/main" id="{6519F6D3-C766-4126-8AFA-866A953E3436}"/>
            </a:ext>
          </a:extLst>
        </xdr:cNvPr>
        <xdr:cNvSpPr>
          <a:spLocks noChangeAspect="1" noChangeArrowheads="1"/>
        </xdr:cNvSpPr>
      </xdr:nvSpPr>
      <xdr:spPr bwMode="auto">
        <a:xfrm>
          <a:off x="7197574" y="979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496" name="AutoShape 5" descr="Álcool Étilico Hidratado 70° 1L TUPI">
          <a:extLst>
            <a:ext uri="{FF2B5EF4-FFF2-40B4-BE49-F238E27FC236}">
              <a16:creationId xmlns:a16="http://schemas.microsoft.com/office/drawing/2014/main" id="{57D549E2-9EAA-4281-8E2C-BF5C09403EBF}"/>
            </a:ext>
          </a:extLst>
        </xdr:cNvPr>
        <xdr:cNvSpPr>
          <a:spLocks noChangeAspect="1" noChangeArrowheads="1"/>
        </xdr:cNvSpPr>
      </xdr:nvSpPr>
      <xdr:spPr bwMode="auto">
        <a:xfrm>
          <a:off x="6890657" y="972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497" name="AutoShape 5" descr="Álcool Étilico Hidratado 70° 1L TUPI">
          <a:extLst>
            <a:ext uri="{FF2B5EF4-FFF2-40B4-BE49-F238E27FC236}">
              <a16:creationId xmlns:a16="http://schemas.microsoft.com/office/drawing/2014/main" id="{31F6D199-9706-458A-9D55-872BC7B6632E}"/>
            </a:ext>
          </a:extLst>
        </xdr:cNvPr>
        <xdr:cNvSpPr>
          <a:spLocks noChangeAspect="1" noChangeArrowheads="1"/>
        </xdr:cNvSpPr>
      </xdr:nvSpPr>
      <xdr:spPr bwMode="auto">
        <a:xfrm>
          <a:off x="6890657" y="972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498" name="AutoShape 5" descr="Álcool Étilico Hidratado 70° 1L TUPI">
          <a:extLst>
            <a:ext uri="{FF2B5EF4-FFF2-40B4-BE49-F238E27FC236}">
              <a16:creationId xmlns:a16="http://schemas.microsoft.com/office/drawing/2014/main" id="{00542B4C-178F-4BF1-B39C-9FBB01FC882B}"/>
            </a:ext>
          </a:extLst>
        </xdr:cNvPr>
        <xdr:cNvSpPr>
          <a:spLocks noChangeAspect="1" noChangeArrowheads="1"/>
        </xdr:cNvSpPr>
      </xdr:nvSpPr>
      <xdr:spPr bwMode="auto">
        <a:xfrm>
          <a:off x="6890657" y="972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499" name="AutoShape 5" descr="Álcool Étilico Hidratado 70° 1L TUPI">
          <a:extLst>
            <a:ext uri="{FF2B5EF4-FFF2-40B4-BE49-F238E27FC236}">
              <a16:creationId xmlns:a16="http://schemas.microsoft.com/office/drawing/2014/main" id="{C897BDC1-638D-470D-9BA4-1D7215195CAA}"/>
            </a:ext>
          </a:extLst>
        </xdr:cNvPr>
        <xdr:cNvSpPr>
          <a:spLocks noChangeAspect="1" noChangeArrowheads="1"/>
        </xdr:cNvSpPr>
      </xdr:nvSpPr>
      <xdr:spPr bwMode="auto">
        <a:xfrm>
          <a:off x="6890657" y="972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500" name="AutoShape 5" descr="Álcool Étilico Hidratado 70° 1L TUPI">
          <a:extLst>
            <a:ext uri="{FF2B5EF4-FFF2-40B4-BE49-F238E27FC236}">
              <a16:creationId xmlns:a16="http://schemas.microsoft.com/office/drawing/2014/main" id="{8CEB5098-5BA4-4551-869C-8CABB15D2E38}"/>
            </a:ext>
          </a:extLst>
        </xdr:cNvPr>
        <xdr:cNvSpPr>
          <a:spLocks noChangeAspect="1" noChangeArrowheads="1"/>
        </xdr:cNvSpPr>
      </xdr:nvSpPr>
      <xdr:spPr bwMode="auto">
        <a:xfrm>
          <a:off x="6890657" y="972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501" name="AutoShape 5" descr="Álcool Étilico Hidratado 70° 1L TUPI">
          <a:extLst>
            <a:ext uri="{FF2B5EF4-FFF2-40B4-BE49-F238E27FC236}">
              <a16:creationId xmlns:a16="http://schemas.microsoft.com/office/drawing/2014/main" id="{FD2742E5-0600-41D1-8FD4-7BB27A2E292D}"/>
            </a:ext>
          </a:extLst>
        </xdr:cNvPr>
        <xdr:cNvSpPr>
          <a:spLocks noChangeAspect="1" noChangeArrowheads="1"/>
        </xdr:cNvSpPr>
      </xdr:nvSpPr>
      <xdr:spPr bwMode="auto">
        <a:xfrm>
          <a:off x="6890657" y="972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502" name="AutoShape 5" descr="Álcool Étilico Hidratado 70° 1L TUPI">
          <a:extLst>
            <a:ext uri="{FF2B5EF4-FFF2-40B4-BE49-F238E27FC236}">
              <a16:creationId xmlns:a16="http://schemas.microsoft.com/office/drawing/2014/main" id="{D39CDE1A-B7E4-43D6-B457-5E8C9C8B5E81}"/>
            </a:ext>
          </a:extLst>
        </xdr:cNvPr>
        <xdr:cNvSpPr>
          <a:spLocks noChangeAspect="1" noChangeArrowheads="1"/>
        </xdr:cNvSpPr>
      </xdr:nvSpPr>
      <xdr:spPr bwMode="auto">
        <a:xfrm>
          <a:off x="6890657" y="972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503" name="AutoShape 5" descr="Álcool Étilico Hidratado 70° 1L TUPI">
          <a:extLst>
            <a:ext uri="{FF2B5EF4-FFF2-40B4-BE49-F238E27FC236}">
              <a16:creationId xmlns:a16="http://schemas.microsoft.com/office/drawing/2014/main" id="{E0E05580-087D-4C9B-801A-2A934CDE4FC3}"/>
            </a:ext>
          </a:extLst>
        </xdr:cNvPr>
        <xdr:cNvSpPr>
          <a:spLocks noChangeAspect="1" noChangeArrowheads="1"/>
        </xdr:cNvSpPr>
      </xdr:nvSpPr>
      <xdr:spPr bwMode="auto">
        <a:xfrm>
          <a:off x="6890657" y="9725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28</xdr:row>
      <xdr:rowOff>464608</xdr:rowOff>
    </xdr:from>
    <xdr:ext cx="304800" cy="304800"/>
    <xdr:sp macro="" textlink="">
      <xdr:nvSpPr>
        <xdr:cNvPr id="504" name="AutoShape 5" descr="Álcool Étilico Hidratado 70° 1L TUPI">
          <a:extLst>
            <a:ext uri="{FF2B5EF4-FFF2-40B4-BE49-F238E27FC236}">
              <a16:creationId xmlns:a16="http://schemas.microsoft.com/office/drawing/2014/main" id="{1CEA6B53-2DF4-4886-BFAB-EA334561075E}"/>
            </a:ext>
          </a:extLst>
        </xdr:cNvPr>
        <xdr:cNvSpPr>
          <a:spLocks noChangeAspect="1" noChangeArrowheads="1"/>
        </xdr:cNvSpPr>
      </xdr:nvSpPr>
      <xdr:spPr bwMode="auto">
        <a:xfrm>
          <a:off x="7197574" y="979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28</xdr:row>
      <xdr:rowOff>464608</xdr:rowOff>
    </xdr:from>
    <xdr:ext cx="304800" cy="304800"/>
    <xdr:sp macro="" textlink="">
      <xdr:nvSpPr>
        <xdr:cNvPr id="505" name="AutoShape 5" descr="Álcool Étilico Hidratado 70° 1L TUPI">
          <a:extLst>
            <a:ext uri="{FF2B5EF4-FFF2-40B4-BE49-F238E27FC236}">
              <a16:creationId xmlns:a16="http://schemas.microsoft.com/office/drawing/2014/main" id="{4201C42C-9479-42AD-9374-B328C90D45AF}"/>
            </a:ext>
          </a:extLst>
        </xdr:cNvPr>
        <xdr:cNvSpPr>
          <a:spLocks noChangeAspect="1" noChangeArrowheads="1"/>
        </xdr:cNvSpPr>
      </xdr:nvSpPr>
      <xdr:spPr bwMode="auto">
        <a:xfrm>
          <a:off x="7197574" y="979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28</xdr:row>
      <xdr:rowOff>464608</xdr:rowOff>
    </xdr:from>
    <xdr:ext cx="304800" cy="304800"/>
    <xdr:sp macro="" textlink="">
      <xdr:nvSpPr>
        <xdr:cNvPr id="506" name="AutoShape 5" descr="Álcool Étilico Hidratado 70° 1L TUPI">
          <a:extLst>
            <a:ext uri="{FF2B5EF4-FFF2-40B4-BE49-F238E27FC236}">
              <a16:creationId xmlns:a16="http://schemas.microsoft.com/office/drawing/2014/main" id="{C32214E1-512B-47DC-ADEE-725489D8243E}"/>
            </a:ext>
          </a:extLst>
        </xdr:cNvPr>
        <xdr:cNvSpPr>
          <a:spLocks noChangeAspect="1" noChangeArrowheads="1"/>
        </xdr:cNvSpPr>
      </xdr:nvSpPr>
      <xdr:spPr bwMode="auto">
        <a:xfrm>
          <a:off x="7197574" y="9799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29</xdr:row>
      <xdr:rowOff>464608</xdr:rowOff>
    </xdr:from>
    <xdr:ext cx="304800" cy="304800"/>
    <xdr:sp macro="" textlink="">
      <xdr:nvSpPr>
        <xdr:cNvPr id="507" name="AutoShape 5" descr="Álcool Étilico Hidratado 70° 1L TUPI">
          <a:extLst>
            <a:ext uri="{FF2B5EF4-FFF2-40B4-BE49-F238E27FC236}">
              <a16:creationId xmlns:a16="http://schemas.microsoft.com/office/drawing/2014/main" id="{C37C13D2-4442-4157-A3EC-CF2589C9460E}"/>
            </a:ext>
          </a:extLst>
        </xdr:cNvPr>
        <xdr:cNvSpPr>
          <a:spLocks noChangeAspect="1" noChangeArrowheads="1"/>
        </xdr:cNvSpPr>
      </xdr:nvSpPr>
      <xdr:spPr bwMode="auto">
        <a:xfrm>
          <a:off x="7197574" y="104386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29</xdr:row>
      <xdr:rowOff>390525</xdr:rowOff>
    </xdr:from>
    <xdr:ext cx="304800" cy="304800"/>
    <xdr:sp macro="" textlink="">
      <xdr:nvSpPr>
        <xdr:cNvPr id="508" name="AutoShape 5" descr="Álcool Étilico Hidratado 70° 1L TUPI">
          <a:extLst>
            <a:ext uri="{FF2B5EF4-FFF2-40B4-BE49-F238E27FC236}">
              <a16:creationId xmlns:a16="http://schemas.microsoft.com/office/drawing/2014/main" id="{B631A688-922A-485C-B053-0983F2E90758}"/>
            </a:ext>
          </a:extLst>
        </xdr:cNvPr>
        <xdr:cNvSpPr>
          <a:spLocks noChangeAspect="1" noChangeArrowheads="1"/>
        </xdr:cNvSpPr>
      </xdr:nvSpPr>
      <xdr:spPr bwMode="auto">
        <a:xfrm>
          <a:off x="6890657" y="103645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29</xdr:row>
      <xdr:rowOff>390525</xdr:rowOff>
    </xdr:from>
    <xdr:ext cx="304800" cy="304800"/>
    <xdr:sp macro="" textlink="">
      <xdr:nvSpPr>
        <xdr:cNvPr id="509" name="AutoShape 5" descr="Álcool Étilico Hidratado 70° 1L TUPI">
          <a:extLst>
            <a:ext uri="{FF2B5EF4-FFF2-40B4-BE49-F238E27FC236}">
              <a16:creationId xmlns:a16="http://schemas.microsoft.com/office/drawing/2014/main" id="{0DA97D81-BEBD-4F81-8B3A-CD04B8060384}"/>
            </a:ext>
          </a:extLst>
        </xdr:cNvPr>
        <xdr:cNvSpPr>
          <a:spLocks noChangeAspect="1" noChangeArrowheads="1"/>
        </xdr:cNvSpPr>
      </xdr:nvSpPr>
      <xdr:spPr bwMode="auto">
        <a:xfrm>
          <a:off x="6890657" y="103645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29</xdr:row>
      <xdr:rowOff>390525</xdr:rowOff>
    </xdr:from>
    <xdr:ext cx="304800" cy="304800"/>
    <xdr:sp macro="" textlink="">
      <xdr:nvSpPr>
        <xdr:cNvPr id="510" name="AutoShape 5" descr="Álcool Étilico Hidratado 70° 1L TUPI">
          <a:extLst>
            <a:ext uri="{FF2B5EF4-FFF2-40B4-BE49-F238E27FC236}">
              <a16:creationId xmlns:a16="http://schemas.microsoft.com/office/drawing/2014/main" id="{2FD7F81C-6883-4FE7-87DA-FA557FACA185}"/>
            </a:ext>
          </a:extLst>
        </xdr:cNvPr>
        <xdr:cNvSpPr>
          <a:spLocks noChangeAspect="1" noChangeArrowheads="1"/>
        </xdr:cNvSpPr>
      </xdr:nvSpPr>
      <xdr:spPr bwMode="auto">
        <a:xfrm>
          <a:off x="6890657" y="103645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29</xdr:row>
      <xdr:rowOff>464608</xdr:rowOff>
    </xdr:from>
    <xdr:ext cx="304800" cy="304800"/>
    <xdr:sp macro="" textlink="">
      <xdr:nvSpPr>
        <xdr:cNvPr id="511" name="AutoShape 5" descr="Álcool Étilico Hidratado 70° 1L TUPI">
          <a:extLst>
            <a:ext uri="{FF2B5EF4-FFF2-40B4-BE49-F238E27FC236}">
              <a16:creationId xmlns:a16="http://schemas.microsoft.com/office/drawing/2014/main" id="{CE44C184-27B6-4552-9666-C99452CB8D8C}"/>
            </a:ext>
          </a:extLst>
        </xdr:cNvPr>
        <xdr:cNvSpPr>
          <a:spLocks noChangeAspect="1" noChangeArrowheads="1"/>
        </xdr:cNvSpPr>
      </xdr:nvSpPr>
      <xdr:spPr bwMode="auto">
        <a:xfrm>
          <a:off x="7197574" y="104386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29</xdr:row>
      <xdr:rowOff>390525</xdr:rowOff>
    </xdr:from>
    <xdr:ext cx="304800" cy="304800"/>
    <xdr:sp macro="" textlink="">
      <xdr:nvSpPr>
        <xdr:cNvPr id="512" name="AutoShape 5" descr="Álcool Étilico Hidratado 70° 1L TUPI">
          <a:extLst>
            <a:ext uri="{FF2B5EF4-FFF2-40B4-BE49-F238E27FC236}">
              <a16:creationId xmlns:a16="http://schemas.microsoft.com/office/drawing/2014/main" id="{3AC2359B-D357-4067-B1D0-8E74A058E864}"/>
            </a:ext>
          </a:extLst>
        </xdr:cNvPr>
        <xdr:cNvSpPr>
          <a:spLocks noChangeAspect="1" noChangeArrowheads="1"/>
        </xdr:cNvSpPr>
      </xdr:nvSpPr>
      <xdr:spPr bwMode="auto">
        <a:xfrm>
          <a:off x="6890657" y="103645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29</xdr:row>
      <xdr:rowOff>390525</xdr:rowOff>
    </xdr:from>
    <xdr:ext cx="304800" cy="304800"/>
    <xdr:sp macro="" textlink="">
      <xdr:nvSpPr>
        <xdr:cNvPr id="513" name="AutoShape 5" descr="Álcool Étilico Hidratado 70° 1L TUPI">
          <a:extLst>
            <a:ext uri="{FF2B5EF4-FFF2-40B4-BE49-F238E27FC236}">
              <a16:creationId xmlns:a16="http://schemas.microsoft.com/office/drawing/2014/main" id="{85E35C27-1968-4A55-9D62-F34964B0E902}"/>
            </a:ext>
          </a:extLst>
        </xdr:cNvPr>
        <xdr:cNvSpPr>
          <a:spLocks noChangeAspect="1" noChangeArrowheads="1"/>
        </xdr:cNvSpPr>
      </xdr:nvSpPr>
      <xdr:spPr bwMode="auto">
        <a:xfrm>
          <a:off x="6890657" y="103645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29</xdr:row>
      <xdr:rowOff>390525</xdr:rowOff>
    </xdr:from>
    <xdr:ext cx="304800" cy="304800"/>
    <xdr:sp macro="" textlink="">
      <xdr:nvSpPr>
        <xdr:cNvPr id="514" name="AutoShape 5" descr="Álcool Étilico Hidratado 70° 1L TUPI">
          <a:extLst>
            <a:ext uri="{FF2B5EF4-FFF2-40B4-BE49-F238E27FC236}">
              <a16:creationId xmlns:a16="http://schemas.microsoft.com/office/drawing/2014/main" id="{A2202F99-C447-4E07-AFA2-25BA0544BEFF}"/>
            </a:ext>
          </a:extLst>
        </xdr:cNvPr>
        <xdr:cNvSpPr>
          <a:spLocks noChangeAspect="1" noChangeArrowheads="1"/>
        </xdr:cNvSpPr>
      </xdr:nvSpPr>
      <xdr:spPr bwMode="auto">
        <a:xfrm>
          <a:off x="6890657" y="103645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29</xdr:row>
      <xdr:rowOff>390525</xdr:rowOff>
    </xdr:from>
    <xdr:ext cx="304800" cy="304800"/>
    <xdr:sp macro="" textlink="">
      <xdr:nvSpPr>
        <xdr:cNvPr id="515" name="AutoShape 5" descr="Álcool Étilico Hidratado 70° 1L TUPI">
          <a:extLst>
            <a:ext uri="{FF2B5EF4-FFF2-40B4-BE49-F238E27FC236}">
              <a16:creationId xmlns:a16="http://schemas.microsoft.com/office/drawing/2014/main" id="{50D9E68B-CFC6-4732-B9D8-B6714DFD8688}"/>
            </a:ext>
          </a:extLst>
        </xdr:cNvPr>
        <xdr:cNvSpPr>
          <a:spLocks noChangeAspect="1" noChangeArrowheads="1"/>
        </xdr:cNvSpPr>
      </xdr:nvSpPr>
      <xdr:spPr bwMode="auto">
        <a:xfrm>
          <a:off x="6890657" y="103645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29</xdr:row>
      <xdr:rowOff>390525</xdr:rowOff>
    </xdr:from>
    <xdr:ext cx="304800" cy="304800"/>
    <xdr:sp macro="" textlink="">
      <xdr:nvSpPr>
        <xdr:cNvPr id="516" name="AutoShape 5" descr="Álcool Étilico Hidratado 70° 1L TUPI">
          <a:extLst>
            <a:ext uri="{FF2B5EF4-FFF2-40B4-BE49-F238E27FC236}">
              <a16:creationId xmlns:a16="http://schemas.microsoft.com/office/drawing/2014/main" id="{8B03ECEF-16AC-4AB3-A062-F127CE7DF21A}"/>
            </a:ext>
          </a:extLst>
        </xdr:cNvPr>
        <xdr:cNvSpPr>
          <a:spLocks noChangeAspect="1" noChangeArrowheads="1"/>
        </xdr:cNvSpPr>
      </xdr:nvSpPr>
      <xdr:spPr bwMode="auto">
        <a:xfrm>
          <a:off x="6890657" y="103645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29</xdr:row>
      <xdr:rowOff>390525</xdr:rowOff>
    </xdr:from>
    <xdr:ext cx="304800" cy="304800"/>
    <xdr:sp macro="" textlink="">
      <xdr:nvSpPr>
        <xdr:cNvPr id="517" name="AutoShape 5" descr="Álcool Étilico Hidratado 70° 1L TUPI">
          <a:extLst>
            <a:ext uri="{FF2B5EF4-FFF2-40B4-BE49-F238E27FC236}">
              <a16:creationId xmlns:a16="http://schemas.microsoft.com/office/drawing/2014/main" id="{CBD954D9-630F-4BD4-98C4-9A3F472CBC8C}"/>
            </a:ext>
          </a:extLst>
        </xdr:cNvPr>
        <xdr:cNvSpPr>
          <a:spLocks noChangeAspect="1" noChangeArrowheads="1"/>
        </xdr:cNvSpPr>
      </xdr:nvSpPr>
      <xdr:spPr bwMode="auto">
        <a:xfrm>
          <a:off x="6890657" y="103645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29</xdr:row>
      <xdr:rowOff>390525</xdr:rowOff>
    </xdr:from>
    <xdr:ext cx="304800" cy="304800"/>
    <xdr:sp macro="" textlink="">
      <xdr:nvSpPr>
        <xdr:cNvPr id="518" name="AutoShape 5" descr="Álcool Étilico Hidratado 70° 1L TUPI">
          <a:extLst>
            <a:ext uri="{FF2B5EF4-FFF2-40B4-BE49-F238E27FC236}">
              <a16:creationId xmlns:a16="http://schemas.microsoft.com/office/drawing/2014/main" id="{469CEC03-CAB3-48F2-A24A-E8804DA0481A}"/>
            </a:ext>
          </a:extLst>
        </xdr:cNvPr>
        <xdr:cNvSpPr>
          <a:spLocks noChangeAspect="1" noChangeArrowheads="1"/>
        </xdr:cNvSpPr>
      </xdr:nvSpPr>
      <xdr:spPr bwMode="auto">
        <a:xfrm>
          <a:off x="6890657" y="103645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29</xdr:row>
      <xdr:rowOff>390525</xdr:rowOff>
    </xdr:from>
    <xdr:ext cx="304800" cy="304800"/>
    <xdr:sp macro="" textlink="">
      <xdr:nvSpPr>
        <xdr:cNvPr id="519" name="AutoShape 5" descr="Álcool Étilico Hidratado 70° 1L TUPI">
          <a:extLst>
            <a:ext uri="{FF2B5EF4-FFF2-40B4-BE49-F238E27FC236}">
              <a16:creationId xmlns:a16="http://schemas.microsoft.com/office/drawing/2014/main" id="{11E0981D-B144-4037-921E-B5C6BC380267}"/>
            </a:ext>
          </a:extLst>
        </xdr:cNvPr>
        <xdr:cNvSpPr>
          <a:spLocks noChangeAspect="1" noChangeArrowheads="1"/>
        </xdr:cNvSpPr>
      </xdr:nvSpPr>
      <xdr:spPr bwMode="auto">
        <a:xfrm>
          <a:off x="6890657" y="103645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29</xdr:row>
      <xdr:rowOff>464608</xdr:rowOff>
    </xdr:from>
    <xdr:ext cx="304800" cy="304800"/>
    <xdr:sp macro="" textlink="">
      <xdr:nvSpPr>
        <xdr:cNvPr id="520" name="AutoShape 5" descr="Álcool Étilico Hidratado 70° 1L TUPI">
          <a:extLst>
            <a:ext uri="{FF2B5EF4-FFF2-40B4-BE49-F238E27FC236}">
              <a16:creationId xmlns:a16="http://schemas.microsoft.com/office/drawing/2014/main" id="{BE902B35-4A65-4572-A1EA-A8ABD3E425EF}"/>
            </a:ext>
          </a:extLst>
        </xdr:cNvPr>
        <xdr:cNvSpPr>
          <a:spLocks noChangeAspect="1" noChangeArrowheads="1"/>
        </xdr:cNvSpPr>
      </xdr:nvSpPr>
      <xdr:spPr bwMode="auto">
        <a:xfrm>
          <a:off x="7197574" y="104386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29</xdr:row>
      <xdr:rowOff>464608</xdr:rowOff>
    </xdr:from>
    <xdr:ext cx="304800" cy="304800"/>
    <xdr:sp macro="" textlink="">
      <xdr:nvSpPr>
        <xdr:cNvPr id="521" name="AutoShape 5" descr="Álcool Étilico Hidratado 70° 1L TUPI">
          <a:extLst>
            <a:ext uri="{FF2B5EF4-FFF2-40B4-BE49-F238E27FC236}">
              <a16:creationId xmlns:a16="http://schemas.microsoft.com/office/drawing/2014/main" id="{C3E27493-27FF-4565-8827-AD509E0861A2}"/>
            </a:ext>
          </a:extLst>
        </xdr:cNvPr>
        <xdr:cNvSpPr>
          <a:spLocks noChangeAspect="1" noChangeArrowheads="1"/>
        </xdr:cNvSpPr>
      </xdr:nvSpPr>
      <xdr:spPr bwMode="auto">
        <a:xfrm>
          <a:off x="7197574" y="104386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29</xdr:row>
      <xdr:rowOff>464608</xdr:rowOff>
    </xdr:from>
    <xdr:ext cx="304800" cy="304800"/>
    <xdr:sp macro="" textlink="">
      <xdr:nvSpPr>
        <xdr:cNvPr id="522" name="AutoShape 5" descr="Álcool Étilico Hidratado 70° 1L TUPI">
          <a:extLst>
            <a:ext uri="{FF2B5EF4-FFF2-40B4-BE49-F238E27FC236}">
              <a16:creationId xmlns:a16="http://schemas.microsoft.com/office/drawing/2014/main" id="{CE13BDBB-DF78-4A01-9008-728061C387A7}"/>
            </a:ext>
          </a:extLst>
        </xdr:cNvPr>
        <xdr:cNvSpPr>
          <a:spLocks noChangeAspect="1" noChangeArrowheads="1"/>
        </xdr:cNvSpPr>
      </xdr:nvSpPr>
      <xdr:spPr bwMode="auto">
        <a:xfrm>
          <a:off x="7197574" y="104386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27</xdr:row>
      <xdr:rowOff>0</xdr:rowOff>
    </xdr:from>
    <xdr:to>
      <xdr:col>0</xdr:col>
      <xdr:colOff>304800</xdr:colOff>
      <xdr:row>28</xdr:row>
      <xdr:rowOff>28575</xdr:rowOff>
    </xdr:to>
    <xdr:sp macro="" textlink="">
      <xdr:nvSpPr>
        <xdr:cNvPr id="2" name="AutoShape 2" descr="Álcool Étilico Hidratado 70° 1L TUPI">
          <a:extLst>
            <a:ext uri="{FF2B5EF4-FFF2-40B4-BE49-F238E27FC236}">
              <a16:creationId xmlns:a16="http://schemas.microsoft.com/office/drawing/2014/main" id="{FBF9B099-A4D2-472C-A23C-DD6F2CDBE236}"/>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27</xdr:row>
      <xdr:rowOff>0</xdr:rowOff>
    </xdr:from>
    <xdr:to>
      <xdr:col>0</xdr:col>
      <xdr:colOff>304800</xdr:colOff>
      <xdr:row>28</xdr:row>
      <xdr:rowOff>28575</xdr:rowOff>
    </xdr:to>
    <xdr:sp macro="" textlink="">
      <xdr:nvSpPr>
        <xdr:cNvPr id="3" name="AutoShape 3" descr="Álcool Étilico Hidratado 70° 1L TUPI">
          <a:extLst>
            <a:ext uri="{FF2B5EF4-FFF2-40B4-BE49-F238E27FC236}">
              <a16:creationId xmlns:a16="http://schemas.microsoft.com/office/drawing/2014/main" id="{E6AC89AD-D6D9-46CC-8EA4-4517C15A5AAC}"/>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27</xdr:row>
      <xdr:rowOff>0</xdr:rowOff>
    </xdr:from>
    <xdr:to>
      <xdr:col>0</xdr:col>
      <xdr:colOff>304800</xdr:colOff>
      <xdr:row>28</xdr:row>
      <xdr:rowOff>28575</xdr:rowOff>
    </xdr:to>
    <xdr:sp macro="" textlink="">
      <xdr:nvSpPr>
        <xdr:cNvPr id="4" name="AutoShape 4" descr="Álcool Étilico Hidratado 70° 1L TUPI">
          <a:extLst>
            <a:ext uri="{FF2B5EF4-FFF2-40B4-BE49-F238E27FC236}">
              <a16:creationId xmlns:a16="http://schemas.microsoft.com/office/drawing/2014/main" id="{2A5DD9FC-C846-4E07-82AC-A28D4BEF100B}"/>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27</xdr:row>
      <xdr:rowOff>0</xdr:rowOff>
    </xdr:from>
    <xdr:to>
      <xdr:col>0</xdr:col>
      <xdr:colOff>304800</xdr:colOff>
      <xdr:row>28</xdr:row>
      <xdr:rowOff>28575</xdr:rowOff>
    </xdr:to>
    <xdr:sp macro="" textlink="">
      <xdr:nvSpPr>
        <xdr:cNvPr id="5" name="AutoShape 5" descr="Álcool Étilico Hidratado 70° 1L TUPI">
          <a:extLst>
            <a:ext uri="{FF2B5EF4-FFF2-40B4-BE49-F238E27FC236}">
              <a16:creationId xmlns:a16="http://schemas.microsoft.com/office/drawing/2014/main" id="{E2D0B548-8600-464F-9699-3DED57EA2B07}"/>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27</xdr:row>
      <xdr:rowOff>0</xdr:rowOff>
    </xdr:from>
    <xdr:to>
      <xdr:col>0</xdr:col>
      <xdr:colOff>304800</xdr:colOff>
      <xdr:row>28</xdr:row>
      <xdr:rowOff>28575</xdr:rowOff>
    </xdr:to>
    <xdr:sp macro="" textlink="">
      <xdr:nvSpPr>
        <xdr:cNvPr id="6" name="AutoShape 6" descr="Álcool Étilico Hidratado 70° 1L TUPI">
          <a:extLst>
            <a:ext uri="{FF2B5EF4-FFF2-40B4-BE49-F238E27FC236}">
              <a16:creationId xmlns:a16="http://schemas.microsoft.com/office/drawing/2014/main" id="{467DD62E-2915-4F20-B8E2-F2C7C3E792EF}"/>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32658</xdr:colOff>
      <xdr:row>0</xdr:row>
      <xdr:rowOff>0</xdr:rowOff>
    </xdr:from>
    <xdr:to>
      <xdr:col>2</xdr:col>
      <xdr:colOff>1428477</xdr:colOff>
      <xdr:row>4</xdr:row>
      <xdr:rowOff>20881</xdr:rowOff>
    </xdr:to>
    <xdr:pic>
      <xdr:nvPicPr>
        <xdr:cNvPr id="7" name="Imagem 6" descr="Jurisprudência">
          <a:extLst>
            <a:ext uri="{FF2B5EF4-FFF2-40B4-BE49-F238E27FC236}">
              <a16:creationId xmlns:a16="http://schemas.microsoft.com/office/drawing/2014/main" id="{74F3497D-AF5D-40C5-94B9-20939F9365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658" y="0"/>
          <a:ext cx="2138769" cy="925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56</xdr:row>
      <xdr:rowOff>0</xdr:rowOff>
    </xdr:from>
    <xdr:to>
      <xdr:col>0</xdr:col>
      <xdr:colOff>304800</xdr:colOff>
      <xdr:row>58</xdr:row>
      <xdr:rowOff>106506</xdr:rowOff>
    </xdr:to>
    <xdr:sp macro="" textlink="">
      <xdr:nvSpPr>
        <xdr:cNvPr id="8" name="AutoShape 2" descr="Álcool Étilico Hidratado 70° 1L TUPI">
          <a:extLst>
            <a:ext uri="{FF2B5EF4-FFF2-40B4-BE49-F238E27FC236}">
              <a16:creationId xmlns:a16="http://schemas.microsoft.com/office/drawing/2014/main" id="{886D0057-2932-4401-B79E-D7B477F3E5B1}"/>
            </a:ext>
          </a:extLst>
        </xdr:cNvPr>
        <xdr:cNvSpPr>
          <a:spLocks noChangeAspect="1" noChangeArrowheads="1"/>
        </xdr:cNvSpPr>
      </xdr:nvSpPr>
      <xdr:spPr bwMode="auto">
        <a:xfrm>
          <a:off x="0" y="495300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56</xdr:row>
      <xdr:rowOff>0</xdr:rowOff>
    </xdr:from>
    <xdr:to>
      <xdr:col>0</xdr:col>
      <xdr:colOff>304800</xdr:colOff>
      <xdr:row>60</xdr:row>
      <xdr:rowOff>169075</xdr:rowOff>
    </xdr:to>
    <xdr:sp macro="" textlink="">
      <xdr:nvSpPr>
        <xdr:cNvPr id="9" name="AutoShape 3" descr="Álcool Étilico Hidratado 70° 1L TUPI">
          <a:extLst>
            <a:ext uri="{FF2B5EF4-FFF2-40B4-BE49-F238E27FC236}">
              <a16:creationId xmlns:a16="http://schemas.microsoft.com/office/drawing/2014/main" id="{A4268F69-4A4C-4FE7-99ED-5D041FA942C8}"/>
            </a:ext>
          </a:extLst>
        </xdr:cNvPr>
        <xdr:cNvSpPr>
          <a:spLocks noChangeAspect="1" noChangeArrowheads="1"/>
        </xdr:cNvSpPr>
      </xdr:nvSpPr>
      <xdr:spPr bwMode="auto">
        <a:xfrm>
          <a:off x="0" y="495300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56</xdr:row>
      <xdr:rowOff>0</xdr:rowOff>
    </xdr:from>
    <xdr:to>
      <xdr:col>0</xdr:col>
      <xdr:colOff>304800</xdr:colOff>
      <xdr:row>60</xdr:row>
      <xdr:rowOff>169075</xdr:rowOff>
    </xdr:to>
    <xdr:sp macro="" textlink="">
      <xdr:nvSpPr>
        <xdr:cNvPr id="10" name="AutoShape 4" descr="Álcool Étilico Hidratado 70° 1L TUPI">
          <a:extLst>
            <a:ext uri="{FF2B5EF4-FFF2-40B4-BE49-F238E27FC236}">
              <a16:creationId xmlns:a16="http://schemas.microsoft.com/office/drawing/2014/main" id="{83378D94-7978-4113-A3C9-4F8ED9BE2440}"/>
            </a:ext>
          </a:extLst>
        </xdr:cNvPr>
        <xdr:cNvSpPr>
          <a:spLocks noChangeAspect="1" noChangeArrowheads="1"/>
        </xdr:cNvSpPr>
      </xdr:nvSpPr>
      <xdr:spPr bwMode="auto">
        <a:xfrm>
          <a:off x="0" y="495300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56</xdr:row>
      <xdr:rowOff>0</xdr:rowOff>
    </xdr:from>
    <xdr:to>
      <xdr:col>0</xdr:col>
      <xdr:colOff>304800</xdr:colOff>
      <xdr:row>58</xdr:row>
      <xdr:rowOff>106506</xdr:rowOff>
    </xdr:to>
    <xdr:sp macro="" textlink="">
      <xdr:nvSpPr>
        <xdr:cNvPr id="11" name="AutoShape 5" descr="Álcool Étilico Hidratado 70° 1L TUPI">
          <a:extLst>
            <a:ext uri="{FF2B5EF4-FFF2-40B4-BE49-F238E27FC236}">
              <a16:creationId xmlns:a16="http://schemas.microsoft.com/office/drawing/2014/main" id="{C05ACB64-956E-4200-AA43-71666AE2ED46}"/>
            </a:ext>
          </a:extLst>
        </xdr:cNvPr>
        <xdr:cNvSpPr>
          <a:spLocks noChangeAspect="1" noChangeArrowheads="1"/>
        </xdr:cNvSpPr>
      </xdr:nvSpPr>
      <xdr:spPr bwMode="auto">
        <a:xfrm>
          <a:off x="0" y="495300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1524000</xdr:colOff>
      <xdr:row>56</xdr:row>
      <xdr:rowOff>0</xdr:rowOff>
    </xdr:from>
    <xdr:to>
      <xdr:col>2</xdr:col>
      <xdr:colOff>1784995</xdr:colOff>
      <xdr:row>58</xdr:row>
      <xdr:rowOff>110316</xdr:rowOff>
    </xdr:to>
    <xdr:sp macro="" textlink="">
      <xdr:nvSpPr>
        <xdr:cNvPr id="12" name="AutoShape 6" descr="Álcool Étilico Hidratado 70° 1L TUPI">
          <a:extLst>
            <a:ext uri="{FF2B5EF4-FFF2-40B4-BE49-F238E27FC236}">
              <a16:creationId xmlns:a16="http://schemas.microsoft.com/office/drawing/2014/main" id="{04C40A05-917C-437C-A3D2-365671B003D4}"/>
            </a:ext>
          </a:extLst>
        </xdr:cNvPr>
        <xdr:cNvSpPr>
          <a:spLocks noChangeAspect="1" noChangeArrowheads="1"/>
        </xdr:cNvSpPr>
      </xdr:nvSpPr>
      <xdr:spPr bwMode="auto">
        <a:xfrm>
          <a:off x="2266950" y="49530000"/>
          <a:ext cx="260995" cy="38245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0</xdr:col>
      <xdr:colOff>0</xdr:colOff>
      <xdr:row>56</xdr:row>
      <xdr:rowOff>0</xdr:rowOff>
    </xdr:from>
    <xdr:ext cx="304800" cy="304800"/>
    <xdr:sp macro="" textlink="">
      <xdr:nvSpPr>
        <xdr:cNvPr id="13" name="AutoShape 2" descr="Álcool Étilico Hidratado 70° 1L TUPI">
          <a:extLst>
            <a:ext uri="{FF2B5EF4-FFF2-40B4-BE49-F238E27FC236}">
              <a16:creationId xmlns:a16="http://schemas.microsoft.com/office/drawing/2014/main" id="{4A70055C-923F-4048-AB22-89C9AAE652F2}"/>
            </a:ext>
          </a:extLst>
        </xdr:cNvPr>
        <xdr:cNvSpPr>
          <a:spLocks noChangeAspect="1" noChangeArrowheads="1"/>
        </xdr:cNvSpPr>
      </xdr:nvSpPr>
      <xdr:spPr bwMode="auto">
        <a:xfrm>
          <a:off x="0" y="3690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04800"/>
    <xdr:sp macro="" textlink="">
      <xdr:nvSpPr>
        <xdr:cNvPr id="14" name="AutoShape 3" descr="Álcool Étilico Hidratado 70° 1L TUPI">
          <a:extLst>
            <a:ext uri="{FF2B5EF4-FFF2-40B4-BE49-F238E27FC236}">
              <a16:creationId xmlns:a16="http://schemas.microsoft.com/office/drawing/2014/main" id="{0BA7078D-6376-4C6E-8084-A1C333372C3C}"/>
            </a:ext>
          </a:extLst>
        </xdr:cNvPr>
        <xdr:cNvSpPr>
          <a:spLocks noChangeAspect="1" noChangeArrowheads="1"/>
        </xdr:cNvSpPr>
      </xdr:nvSpPr>
      <xdr:spPr bwMode="auto">
        <a:xfrm>
          <a:off x="0" y="37766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04800"/>
    <xdr:sp macro="" textlink="">
      <xdr:nvSpPr>
        <xdr:cNvPr id="15" name="AutoShape 4" descr="Álcool Étilico Hidratado 70° 1L TUPI">
          <a:extLst>
            <a:ext uri="{FF2B5EF4-FFF2-40B4-BE49-F238E27FC236}">
              <a16:creationId xmlns:a16="http://schemas.microsoft.com/office/drawing/2014/main" id="{E4E021CA-E20B-4344-9C9E-B31AE40C3034}"/>
            </a:ext>
          </a:extLst>
        </xdr:cNvPr>
        <xdr:cNvSpPr>
          <a:spLocks noChangeAspect="1" noChangeArrowheads="1"/>
        </xdr:cNvSpPr>
      </xdr:nvSpPr>
      <xdr:spPr bwMode="auto">
        <a:xfrm>
          <a:off x="0" y="37766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56</xdr:row>
      <xdr:rowOff>0</xdr:rowOff>
    </xdr:from>
    <xdr:ext cx="304800" cy="304800"/>
    <xdr:sp macro="" textlink="">
      <xdr:nvSpPr>
        <xdr:cNvPr id="16" name="AutoShape 5" descr="Álcool Étilico Hidratado 70° 1L TUPI">
          <a:extLst>
            <a:ext uri="{FF2B5EF4-FFF2-40B4-BE49-F238E27FC236}">
              <a16:creationId xmlns:a16="http://schemas.microsoft.com/office/drawing/2014/main" id="{1BCF9086-5506-435A-A6B0-B2B51D3CA8E8}"/>
            </a:ext>
          </a:extLst>
        </xdr:cNvPr>
        <xdr:cNvSpPr>
          <a:spLocks noChangeAspect="1" noChangeArrowheads="1"/>
        </xdr:cNvSpPr>
      </xdr:nvSpPr>
      <xdr:spPr bwMode="auto">
        <a:xfrm>
          <a:off x="6896100" y="36785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7" name="AutoShape 2" descr="Álcool Étilico Hidratado 70° 1L TUPI">
          <a:extLst>
            <a:ext uri="{FF2B5EF4-FFF2-40B4-BE49-F238E27FC236}">
              <a16:creationId xmlns:a16="http://schemas.microsoft.com/office/drawing/2014/main" id="{0993AF70-68EB-4307-BB6B-349BBFA0654F}"/>
            </a:ext>
          </a:extLst>
        </xdr:cNvPr>
        <xdr:cNvSpPr>
          <a:spLocks noChangeAspect="1" noChangeArrowheads="1"/>
        </xdr:cNvSpPr>
      </xdr:nvSpPr>
      <xdr:spPr bwMode="auto">
        <a:xfrm>
          <a:off x="0" y="533685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8" name="AutoShape 5" descr="Álcool Étilico Hidratado 70° 1L TUPI">
          <a:extLst>
            <a:ext uri="{FF2B5EF4-FFF2-40B4-BE49-F238E27FC236}">
              <a16:creationId xmlns:a16="http://schemas.microsoft.com/office/drawing/2014/main" id="{7C5E9DA6-4A3A-4991-854A-CEBCBC772648}"/>
            </a:ext>
          </a:extLst>
        </xdr:cNvPr>
        <xdr:cNvSpPr>
          <a:spLocks noChangeAspect="1" noChangeArrowheads="1"/>
        </xdr:cNvSpPr>
      </xdr:nvSpPr>
      <xdr:spPr bwMode="auto">
        <a:xfrm>
          <a:off x="0" y="533685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19" name="AutoShape 6" descr="Álcool Étilico Hidratado 70° 1L TUPI">
          <a:extLst>
            <a:ext uri="{FF2B5EF4-FFF2-40B4-BE49-F238E27FC236}">
              <a16:creationId xmlns:a16="http://schemas.microsoft.com/office/drawing/2014/main" id="{1E153B3D-B221-4DD7-992F-572D452E4501}"/>
            </a:ext>
          </a:extLst>
        </xdr:cNvPr>
        <xdr:cNvSpPr>
          <a:spLocks noChangeAspect="1" noChangeArrowheads="1"/>
        </xdr:cNvSpPr>
      </xdr:nvSpPr>
      <xdr:spPr bwMode="auto">
        <a:xfrm>
          <a:off x="2266950" y="533685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0" name="AutoShape 2" descr="Álcool Étilico Hidratado 70° 1L TUPI">
          <a:extLst>
            <a:ext uri="{FF2B5EF4-FFF2-40B4-BE49-F238E27FC236}">
              <a16:creationId xmlns:a16="http://schemas.microsoft.com/office/drawing/2014/main" id="{C71F4339-A026-44F6-8B9B-56713F340D98}"/>
            </a:ext>
          </a:extLst>
        </xdr:cNvPr>
        <xdr:cNvSpPr>
          <a:spLocks noChangeAspect="1" noChangeArrowheads="1"/>
        </xdr:cNvSpPr>
      </xdr:nvSpPr>
      <xdr:spPr bwMode="auto">
        <a:xfrm>
          <a:off x="0" y="57311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1" name="AutoShape 3" descr="Álcool Étilico Hidratado 70° 1L TUPI">
          <a:extLst>
            <a:ext uri="{FF2B5EF4-FFF2-40B4-BE49-F238E27FC236}">
              <a16:creationId xmlns:a16="http://schemas.microsoft.com/office/drawing/2014/main" id="{83A1CDDF-4D3D-476E-BCF4-2F68352D124D}"/>
            </a:ext>
          </a:extLst>
        </xdr:cNvPr>
        <xdr:cNvSpPr>
          <a:spLocks noChangeAspect="1" noChangeArrowheads="1"/>
        </xdr:cNvSpPr>
      </xdr:nvSpPr>
      <xdr:spPr bwMode="auto">
        <a:xfrm>
          <a:off x="0" y="57311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2" name="AutoShape 4" descr="Álcool Étilico Hidratado 70° 1L TUPI">
          <a:extLst>
            <a:ext uri="{FF2B5EF4-FFF2-40B4-BE49-F238E27FC236}">
              <a16:creationId xmlns:a16="http://schemas.microsoft.com/office/drawing/2014/main" id="{B3707A77-0098-4F85-AFF3-B5477005752D}"/>
            </a:ext>
          </a:extLst>
        </xdr:cNvPr>
        <xdr:cNvSpPr>
          <a:spLocks noChangeAspect="1" noChangeArrowheads="1"/>
        </xdr:cNvSpPr>
      </xdr:nvSpPr>
      <xdr:spPr bwMode="auto">
        <a:xfrm>
          <a:off x="0" y="57311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3" name="AutoShape 5" descr="Álcool Étilico Hidratado 70° 1L TUPI">
          <a:extLst>
            <a:ext uri="{FF2B5EF4-FFF2-40B4-BE49-F238E27FC236}">
              <a16:creationId xmlns:a16="http://schemas.microsoft.com/office/drawing/2014/main" id="{8EA848F9-D47A-4754-B999-4B476981D8C6}"/>
            </a:ext>
          </a:extLst>
        </xdr:cNvPr>
        <xdr:cNvSpPr>
          <a:spLocks noChangeAspect="1" noChangeArrowheads="1"/>
        </xdr:cNvSpPr>
      </xdr:nvSpPr>
      <xdr:spPr bwMode="auto">
        <a:xfrm>
          <a:off x="0" y="57311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24" name="AutoShape 6" descr="Álcool Étilico Hidratado 70° 1L TUPI">
          <a:extLst>
            <a:ext uri="{FF2B5EF4-FFF2-40B4-BE49-F238E27FC236}">
              <a16:creationId xmlns:a16="http://schemas.microsoft.com/office/drawing/2014/main" id="{4B9FDC1E-1219-4CC6-9D77-C9FB060AC757}"/>
            </a:ext>
          </a:extLst>
        </xdr:cNvPr>
        <xdr:cNvSpPr>
          <a:spLocks noChangeAspect="1" noChangeArrowheads="1"/>
        </xdr:cNvSpPr>
      </xdr:nvSpPr>
      <xdr:spPr bwMode="auto">
        <a:xfrm>
          <a:off x="2266950" y="57311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5" name="AutoShape 2" descr="Álcool Étilico Hidratado 70° 1L TUPI">
          <a:extLst>
            <a:ext uri="{FF2B5EF4-FFF2-40B4-BE49-F238E27FC236}">
              <a16:creationId xmlns:a16="http://schemas.microsoft.com/office/drawing/2014/main" id="{7A6D60E2-C54B-4C2D-8C78-047E173A6CD6}"/>
            </a:ext>
          </a:extLst>
        </xdr:cNvPr>
        <xdr:cNvSpPr>
          <a:spLocks noChangeAspect="1" noChangeArrowheads="1"/>
        </xdr:cNvSpPr>
      </xdr:nvSpPr>
      <xdr:spPr bwMode="auto">
        <a:xfrm>
          <a:off x="0" y="612076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6" name="AutoShape 3" descr="Álcool Étilico Hidratado 70° 1L TUPI">
          <a:extLst>
            <a:ext uri="{FF2B5EF4-FFF2-40B4-BE49-F238E27FC236}">
              <a16:creationId xmlns:a16="http://schemas.microsoft.com/office/drawing/2014/main" id="{A8325625-994A-493D-B971-42802A75DC49}"/>
            </a:ext>
          </a:extLst>
        </xdr:cNvPr>
        <xdr:cNvSpPr>
          <a:spLocks noChangeAspect="1" noChangeArrowheads="1"/>
        </xdr:cNvSpPr>
      </xdr:nvSpPr>
      <xdr:spPr bwMode="auto">
        <a:xfrm>
          <a:off x="0" y="612076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7" name="AutoShape 4" descr="Álcool Étilico Hidratado 70° 1L TUPI">
          <a:extLst>
            <a:ext uri="{FF2B5EF4-FFF2-40B4-BE49-F238E27FC236}">
              <a16:creationId xmlns:a16="http://schemas.microsoft.com/office/drawing/2014/main" id="{E6390E42-51E5-47F2-A35E-D4CB3F908EE2}"/>
            </a:ext>
          </a:extLst>
        </xdr:cNvPr>
        <xdr:cNvSpPr>
          <a:spLocks noChangeAspect="1" noChangeArrowheads="1"/>
        </xdr:cNvSpPr>
      </xdr:nvSpPr>
      <xdr:spPr bwMode="auto">
        <a:xfrm>
          <a:off x="0" y="612076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8" name="AutoShape 5" descr="Álcool Étilico Hidratado 70° 1L TUPI">
          <a:extLst>
            <a:ext uri="{FF2B5EF4-FFF2-40B4-BE49-F238E27FC236}">
              <a16:creationId xmlns:a16="http://schemas.microsoft.com/office/drawing/2014/main" id="{DD104870-0EF5-4C2B-A391-473BCC68262D}"/>
            </a:ext>
          </a:extLst>
        </xdr:cNvPr>
        <xdr:cNvSpPr>
          <a:spLocks noChangeAspect="1" noChangeArrowheads="1"/>
        </xdr:cNvSpPr>
      </xdr:nvSpPr>
      <xdr:spPr bwMode="auto">
        <a:xfrm>
          <a:off x="0" y="612076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29" name="AutoShape 6" descr="Álcool Étilico Hidratado 70° 1L TUPI">
          <a:extLst>
            <a:ext uri="{FF2B5EF4-FFF2-40B4-BE49-F238E27FC236}">
              <a16:creationId xmlns:a16="http://schemas.microsoft.com/office/drawing/2014/main" id="{FF139000-5407-41D4-A430-B4E440B0A2B0}"/>
            </a:ext>
          </a:extLst>
        </xdr:cNvPr>
        <xdr:cNvSpPr>
          <a:spLocks noChangeAspect="1" noChangeArrowheads="1"/>
        </xdr:cNvSpPr>
      </xdr:nvSpPr>
      <xdr:spPr bwMode="auto">
        <a:xfrm>
          <a:off x="2266950" y="612076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30" name="AutoShape 2" descr="Álcool Étilico Hidratado 70° 1L TUPI">
          <a:extLst>
            <a:ext uri="{FF2B5EF4-FFF2-40B4-BE49-F238E27FC236}">
              <a16:creationId xmlns:a16="http://schemas.microsoft.com/office/drawing/2014/main" id="{201D50EE-96D4-4B8B-833F-675F28EDC8B8}"/>
            </a:ext>
          </a:extLst>
        </xdr:cNvPr>
        <xdr:cNvSpPr>
          <a:spLocks noChangeAspect="1" noChangeArrowheads="1"/>
        </xdr:cNvSpPr>
      </xdr:nvSpPr>
      <xdr:spPr bwMode="auto">
        <a:xfrm>
          <a:off x="0" y="654558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31" name="AutoShape 3" descr="Álcool Étilico Hidratado 70° 1L TUPI">
          <a:extLst>
            <a:ext uri="{FF2B5EF4-FFF2-40B4-BE49-F238E27FC236}">
              <a16:creationId xmlns:a16="http://schemas.microsoft.com/office/drawing/2014/main" id="{8B0C4392-F8F4-4F2C-B6FC-B7636B65F72C}"/>
            </a:ext>
          </a:extLst>
        </xdr:cNvPr>
        <xdr:cNvSpPr>
          <a:spLocks noChangeAspect="1" noChangeArrowheads="1"/>
        </xdr:cNvSpPr>
      </xdr:nvSpPr>
      <xdr:spPr bwMode="auto">
        <a:xfrm>
          <a:off x="0" y="654558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32" name="AutoShape 4" descr="Álcool Étilico Hidratado 70° 1L TUPI">
          <a:extLst>
            <a:ext uri="{FF2B5EF4-FFF2-40B4-BE49-F238E27FC236}">
              <a16:creationId xmlns:a16="http://schemas.microsoft.com/office/drawing/2014/main" id="{AAAD9884-5B25-402A-A97F-A205A845FA5A}"/>
            </a:ext>
          </a:extLst>
        </xdr:cNvPr>
        <xdr:cNvSpPr>
          <a:spLocks noChangeAspect="1" noChangeArrowheads="1"/>
        </xdr:cNvSpPr>
      </xdr:nvSpPr>
      <xdr:spPr bwMode="auto">
        <a:xfrm>
          <a:off x="0" y="654558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33" name="AutoShape 5" descr="Álcool Étilico Hidratado 70° 1L TUPI">
          <a:extLst>
            <a:ext uri="{FF2B5EF4-FFF2-40B4-BE49-F238E27FC236}">
              <a16:creationId xmlns:a16="http://schemas.microsoft.com/office/drawing/2014/main" id="{56F9D79A-4EEB-4925-B43F-31625569F676}"/>
            </a:ext>
          </a:extLst>
        </xdr:cNvPr>
        <xdr:cNvSpPr>
          <a:spLocks noChangeAspect="1" noChangeArrowheads="1"/>
        </xdr:cNvSpPr>
      </xdr:nvSpPr>
      <xdr:spPr bwMode="auto">
        <a:xfrm>
          <a:off x="0" y="654558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34" name="AutoShape 6" descr="Álcool Étilico Hidratado 70° 1L TUPI">
          <a:extLst>
            <a:ext uri="{FF2B5EF4-FFF2-40B4-BE49-F238E27FC236}">
              <a16:creationId xmlns:a16="http://schemas.microsoft.com/office/drawing/2014/main" id="{0DB7D2D1-6DC4-4FCD-A8A0-78B624C669A8}"/>
            </a:ext>
          </a:extLst>
        </xdr:cNvPr>
        <xdr:cNvSpPr>
          <a:spLocks noChangeAspect="1" noChangeArrowheads="1"/>
        </xdr:cNvSpPr>
      </xdr:nvSpPr>
      <xdr:spPr bwMode="auto">
        <a:xfrm>
          <a:off x="2266950" y="654558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35" name="AutoShape 2" descr="Álcool Étilico Hidratado 70° 1L TUPI">
          <a:extLst>
            <a:ext uri="{FF2B5EF4-FFF2-40B4-BE49-F238E27FC236}">
              <a16:creationId xmlns:a16="http://schemas.microsoft.com/office/drawing/2014/main" id="{0B20BA4C-431D-4085-B0FB-B78DFD248F15}"/>
            </a:ext>
          </a:extLst>
        </xdr:cNvPr>
        <xdr:cNvSpPr>
          <a:spLocks noChangeAspect="1" noChangeArrowheads="1"/>
        </xdr:cNvSpPr>
      </xdr:nvSpPr>
      <xdr:spPr bwMode="auto">
        <a:xfrm>
          <a:off x="0" y="69675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36" name="AutoShape 3" descr="Álcool Étilico Hidratado 70° 1L TUPI">
          <a:extLst>
            <a:ext uri="{FF2B5EF4-FFF2-40B4-BE49-F238E27FC236}">
              <a16:creationId xmlns:a16="http://schemas.microsoft.com/office/drawing/2014/main" id="{3B833D35-C9C9-422A-9CE0-90AF974C7315}"/>
            </a:ext>
          </a:extLst>
        </xdr:cNvPr>
        <xdr:cNvSpPr>
          <a:spLocks noChangeAspect="1" noChangeArrowheads="1"/>
        </xdr:cNvSpPr>
      </xdr:nvSpPr>
      <xdr:spPr bwMode="auto">
        <a:xfrm>
          <a:off x="0" y="69675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37" name="AutoShape 4" descr="Álcool Étilico Hidratado 70° 1L TUPI">
          <a:extLst>
            <a:ext uri="{FF2B5EF4-FFF2-40B4-BE49-F238E27FC236}">
              <a16:creationId xmlns:a16="http://schemas.microsoft.com/office/drawing/2014/main" id="{F1DB9D23-EC70-4636-AC32-F959F8EFBD4C}"/>
            </a:ext>
          </a:extLst>
        </xdr:cNvPr>
        <xdr:cNvSpPr>
          <a:spLocks noChangeAspect="1" noChangeArrowheads="1"/>
        </xdr:cNvSpPr>
      </xdr:nvSpPr>
      <xdr:spPr bwMode="auto">
        <a:xfrm>
          <a:off x="0" y="69675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38" name="AutoShape 5" descr="Álcool Étilico Hidratado 70° 1L TUPI">
          <a:extLst>
            <a:ext uri="{FF2B5EF4-FFF2-40B4-BE49-F238E27FC236}">
              <a16:creationId xmlns:a16="http://schemas.microsoft.com/office/drawing/2014/main" id="{BE886A21-2220-461D-B140-1DEEDFECA5D1}"/>
            </a:ext>
          </a:extLst>
        </xdr:cNvPr>
        <xdr:cNvSpPr>
          <a:spLocks noChangeAspect="1" noChangeArrowheads="1"/>
        </xdr:cNvSpPr>
      </xdr:nvSpPr>
      <xdr:spPr bwMode="auto">
        <a:xfrm>
          <a:off x="0" y="69675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39" name="AutoShape 6" descr="Álcool Étilico Hidratado 70° 1L TUPI">
          <a:extLst>
            <a:ext uri="{FF2B5EF4-FFF2-40B4-BE49-F238E27FC236}">
              <a16:creationId xmlns:a16="http://schemas.microsoft.com/office/drawing/2014/main" id="{214FA93B-1E5B-4F92-81D7-D80E9AFA6A67}"/>
            </a:ext>
          </a:extLst>
        </xdr:cNvPr>
        <xdr:cNvSpPr>
          <a:spLocks noChangeAspect="1" noChangeArrowheads="1"/>
        </xdr:cNvSpPr>
      </xdr:nvSpPr>
      <xdr:spPr bwMode="auto">
        <a:xfrm>
          <a:off x="2266950" y="696753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41" name="AutoShape 2" descr="Álcool Étilico Hidratado 70° 1L TUPI">
          <a:extLst>
            <a:ext uri="{FF2B5EF4-FFF2-40B4-BE49-F238E27FC236}">
              <a16:creationId xmlns:a16="http://schemas.microsoft.com/office/drawing/2014/main" id="{13D7EB0C-EBD7-4175-84E5-3411B24D3B08}"/>
            </a:ext>
          </a:extLst>
        </xdr:cNvPr>
        <xdr:cNvSpPr>
          <a:spLocks noChangeAspect="1" noChangeArrowheads="1"/>
        </xdr:cNvSpPr>
      </xdr:nvSpPr>
      <xdr:spPr bwMode="auto">
        <a:xfrm>
          <a:off x="0" y="738949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42" name="AutoShape 3" descr="Álcool Étilico Hidratado 70° 1L TUPI">
          <a:extLst>
            <a:ext uri="{FF2B5EF4-FFF2-40B4-BE49-F238E27FC236}">
              <a16:creationId xmlns:a16="http://schemas.microsoft.com/office/drawing/2014/main" id="{2884FF5A-5884-42E3-BE9E-2093BC35924C}"/>
            </a:ext>
          </a:extLst>
        </xdr:cNvPr>
        <xdr:cNvSpPr>
          <a:spLocks noChangeAspect="1" noChangeArrowheads="1"/>
        </xdr:cNvSpPr>
      </xdr:nvSpPr>
      <xdr:spPr bwMode="auto">
        <a:xfrm>
          <a:off x="0" y="738949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43" name="AutoShape 4" descr="Álcool Étilico Hidratado 70° 1L TUPI">
          <a:extLst>
            <a:ext uri="{FF2B5EF4-FFF2-40B4-BE49-F238E27FC236}">
              <a16:creationId xmlns:a16="http://schemas.microsoft.com/office/drawing/2014/main" id="{3E164B04-CBFD-4604-93F4-9BE40B091038}"/>
            </a:ext>
          </a:extLst>
        </xdr:cNvPr>
        <xdr:cNvSpPr>
          <a:spLocks noChangeAspect="1" noChangeArrowheads="1"/>
        </xdr:cNvSpPr>
      </xdr:nvSpPr>
      <xdr:spPr bwMode="auto">
        <a:xfrm>
          <a:off x="0" y="738949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44" name="AutoShape 5" descr="Álcool Étilico Hidratado 70° 1L TUPI">
          <a:extLst>
            <a:ext uri="{FF2B5EF4-FFF2-40B4-BE49-F238E27FC236}">
              <a16:creationId xmlns:a16="http://schemas.microsoft.com/office/drawing/2014/main" id="{1401B994-0392-4BB7-9AA7-7444AF370292}"/>
            </a:ext>
          </a:extLst>
        </xdr:cNvPr>
        <xdr:cNvSpPr>
          <a:spLocks noChangeAspect="1" noChangeArrowheads="1"/>
        </xdr:cNvSpPr>
      </xdr:nvSpPr>
      <xdr:spPr bwMode="auto">
        <a:xfrm>
          <a:off x="0" y="738949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45" name="AutoShape 6" descr="Álcool Étilico Hidratado 70° 1L TUPI">
          <a:extLst>
            <a:ext uri="{FF2B5EF4-FFF2-40B4-BE49-F238E27FC236}">
              <a16:creationId xmlns:a16="http://schemas.microsoft.com/office/drawing/2014/main" id="{BE7CFE87-D677-48BC-B85F-A994B5322F95}"/>
            </a:ext>
          </a:extLst>
        </xdr:cNvPr>
        <xdr:cNvSpPr>
          <a:spLocks noChangeAspect="1" noChangeArrowheads="1"/>
        </xdr:cNvSpPr>
      </xdr:nvSpPr>
      <xdr:spPr bwMode="auto">
        <a:xfrm>
          <a:off x="2266950" y="738949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47" name="AutoShape 2" descr="Álcool Étilico Hidratado 70° 1L TUPI">
          <a:extLst>
            <a:ext uri="{FF2B5EF4-FFF2-40B4-BE49-F238E27FC236}">
              <a16:creationId xmlns:a16="http://schemas.microsoft.com/office/drawing/2014/main" id="{24618DE7-2FCD-4A15-AD6F-62D7DC67F796}"/>
            </a:ext>
          </a:extLst>
        </xdr:cNvPr>
        <xdr:cNvSpPr>
          <a:spLocks noChangeAspect="1" noChangeArrowheads="1"/>
        </xdr:cNvSpPr>
      </xdr:nvSpPr>
      <xdr:spPr bwMode="auto">
        <a:xfrm>
          <a:off x="0" y="780288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48" name="AutoShape 3" descr="Álcool Étilico Hidratado 70° 1L TUPI">
          <a:extLst>
            <a:ext uri="{FF2B5EF4-FFF2-40B4-BE49-F238E27FC236}">
              <a16:creationId xmlns:a16="http://schemas.microsoft.com/office/drawing/2014/main" id="{1F0DE7F2-DE1B-4F72-859C-79B2053EA497}"/>
            </a:ext>
          </a:extLst>
        </xdr:cNvPr>
        <xdr:cNvSpPr>
          <a:spLocks noChangeAspect="1" noChangeArrowheads="1"/>
        </xdr:cNvSpPr>
      </xdr:nvSpPr>
      <xdr:spPr bwMode="auto">
        <a:xfrm>
          <a:off x="0" y="780288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49" name="AutoShape 4" descr="Álcool Étilico Hidratado 70° 1L TUPI">
          <a:extLst>
            <a:ext uri="{FF2B5EF4-FFF2-40B4-BE49-F238E27FC236}">
              <a16:creationId xmlns:a16="http://schemas.microsoft.com/office/drawing/2014/main" id="{5A1B9EAC-A4C2-45BA-803E-B39F4166F249}"/>
            </a:ext>
          </a:extLst>
        </xdr:cNvPr>
        <xdr:cNvSpPr>
          <a:spLocks noChangeAspect="1" noChangeArrowheads="1"/>
        </xdr:cNvSpPr>
      </xdr:nvSpPr>
      <xdr:spPr bwMode="auto">
        <a:xfrm>
          <a:off x="0" y="780288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50" name="AutoShape 5" descr="Álcool Étilico Hidratado 70° 1L TUPI">
          <a:extLst>
            <a:ext uri="{FF2B5EF4-FFF2-40B4-BE49-F238E27FC236}">
              <a16:creationId xmlns:a16="http://schemas.microsoft.com/office/drawing/2014/main" id="{8176E182-EBDB-48DD-97CE-869831CF0D23}"/>
            </a:ext>
          </a:extLst>
        </xdr:cNvPr>
        <xdr:cNvSpPr>
          <a:spLocks noChangeAspect="1" noChangeArrowheads="1"/>
        </xdr:cNvSpPr>
      </xdr:nvSpPr>
      <xdr:spPr bwMode="auto">
        <a:xfrm>
          <a:off x="0" y="780288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51" name="AutoShape 6" descr="Álcool Étilico Hidratado 70° 1L TUPI">
          <a:extLst>
            <a:ext uri="{FF2B5EF4-FFF2-40B4-BE49-F238E27FC236}">
              <a16:creationId xmlns:a16="http://schemas.microsoft.com/office/drawing/2014/main" id="{B683E744-2099-4B8B-9BBC-4D7D1819A8F1}"/>
            </a:ext>
          </a:extLst>
        </xdr:cNvPr>
        <xdr:cNvSpPr>
          <a:spLocks noChangeAspect="1" noChangeArrowheads="1"/>
        </xdr:cNvSpPr>
      </xdr:nvSpPr>
      <xdr:spPr bwMode="auto">
        <a:xfrm>
          <a:off x="2266950" y="780288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53" name="AutoShape 2" descr="Álcool Étilico Hidratado 70° 1L TUPI">
          <a:extLst>
            <a:ext uri="{FF2B5EF4-FFF2-40B4-BE49-F238E27FC236}">
              <a16:creationId xmlns:a16="http://schemas.microsoft.com/office/drawing/2014/main" id="{D4AD8657-E88E-4F21-B410-19BCA94053C3}"/>
            </a:ext>
          </a:extLst>
        </xdr:cNvPr>
        <xdr:cNvSpPr>
          <a:spLocks noChangeAspect="1" noChangeArrowheads="1"/>
        </xdr:cNvSpPr>
      </xdr:nvSpPr>
      <xdr:spPr bwMode="auto">
        <a:xfrm>
          <a:off x="0" y="82210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54" name="AutoShape 3" descr="Álcool Étilico Hidratado 70° 1L TUPI">
          <a:extLst>
            <a:ext uri="{FF2B5EF4-FFF2-40B4-BE49-F238E27FC236}">
              <a16:creationId xmlns:a16="http://schemas.microsoft.com/office/drawing/2014/main" id="{81AD14B7-B615-4C3F-8E5D-3054956A6FEF}"/>
            </a:ext>
          </a:extLst>
        </xdr:cNvPr>
        <xdr:cNvSpPr>
          <a:spLocks noChangeAspect="1" noChangeArrowheads="1"/>
        </xdr:cNvSpPr>
      </xdr:nvSpPr>
      <xdr:spPr bwMode="auto">
        <a:xfrm>
          <a:off x="0" y="82210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55" name="AutoShape 4" descr="Álcool Étilico Hidratado 70° 1L TUPI">
          <a:extLst>
            <a:ext uri="{FF2B5EF4-FFF2-40B4-BE49-F238E27FC236}">
              <a16:creationId xmlns:a16="http://schemas.microsoft.com/office/drawing/2014/main" id="{5762EB5C-DA63-4AC2-B721-97DFA5655FD6}"/>
            </a:ext>
          </a:extLst>
        </xdr:cNvPr>
        <xdr:cNvSpPr>
          <a:spLocks noChangeAspect="1" noChangeArrowheads="1"/>
        </xdr:cNvSpPr>
      </xdr:nvSpPr>
      <xdr:spPr bwMode="auto">
        <a:xfrm>
          <a:off x="0" y="82210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56" name="AutoShape 5" descr="Álcool Étilico Hidratado 70° 1L TUPI">
          <a:extLst>
            <a:ext uri="{FF2B5EF4-FFF2-40B4-BE49-F238E27FC236}">
              <a16:creationId xmlns:a16="http://schemas.microsoft.com/office/drawing/2014/main" id="{BD38CCF2-9FC5-41C0-ACE6-28B8C0252F75}"/>
            </a:ext>
          </a:extLst>
        </xdr:cNvPr>
        <xdr:cNvSpPr>
          <a:spLocks noChangeAspect="1" noChangeArrowheads="1"/>
        </xdr:cNvSpPr>
      </xdr:nvSpPr>
      <xdr:spPr bwMode="auto">
        <a:xfrm>
          <a:off x="0" y="82210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57" name="AutoShape 6" descr="Álcool Étilico Hidratado 70° 1L TUPI">
          <a:extLst>
            <a:ext uri="{FF2B5EF4-FFF2-40B4-BE49-F238E27FC236}">
              <a16:creationId xmlns:a16="http://schemas.microsoft.com/office/drawing/2014/main" id="{C41805F7-3BAE-4275-A0E4-76FC4BD4E224}"/>
            </a:ext>
          </a:extLst>
        </xdr:cNvPr>
        <xdr:cNvSpPr>
          <a:spLocks noChangeAspect="1" noChangeArrowheads="1"/>
        </xdr:cNvSpPr>
      </xdr:nvSpPr>
      <xdr:spPr bwMode="auto">
        <a:xfrm>
          <a:off x="2266950" y="82210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59" name="AutoShape 2" descr="Álcool Étilico Hidratado 70° 1L TUPI">
          <a:extLst>
            <a:ext uri="{FF2B5EF4-FFF2-40B4-BE49-F238E27FC236}">
              <a16:creationId xmlns:a16="http://schemas.microsoft.com/office/drawing/2014/main" id="{F86305A0-51C1-4936-9685-A6F1D037F34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60" name="AutoShape 3" descr="Álcool Étilico Hidratado 70° 1L TUPI">
          <a:extLst>
            <a:ext uri="{FF2B5EF4-FFF2-40B4-BE49-F238E27FC236}">
              <a16:creationId xmlns:a16="http://schemas.microsoft.com/office/drawing/2014/main" id="{AA25254F-4B1D-48BE-8D6D-ACC9E34E8C5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61" name="AutoShape 4" descr="Álcool Étilico Hidratado 70° 1L TUPI">
          <a:extLst>
            <a:ext uri="{FF2B5EF4-FFF2-40B4-BE49-F238E27FC236}">
              <a16:creationId xmlns:a16="http://schemas.microsoft.com/office/drawing/2014/main" id="{BBDC7470-4837-4620-BDCA-1B5D6C3E51C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62" name="AutoShape 5" descr="Álcool Étilico Hidratado 70° 1L TUPI">
          <a:extLst>
            <a:ext uri="{FF2B5EF4-FFF2-40B4-BE49-F238E27FC236}">
              <a16:creationId xmlns:a16="http://schemas.microsoft.com/office/drawing/2014/main" id="{D1B171E2-6421-4397-8D63-C2495D01CF7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63" name="AutoShape 6" descr="Álcool Étilico Hidratado 70° 1L TUPI">
          <a:extLst>
            <a:ext uri="{FF2B5EF4-FFF2-40B4-BE49-F238E27FC236}">
              <a16:creationId xmlns:a16="http://schemas.microsoft.com/office/drawing/2014/main" id="{91475AEC-0211-4208-B344-B42807AAC5C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65" name="AutoShape 2" descr="Álcool Étilico Hidratado 70° 1L TUPI">
          <a:extLst>
            <a:ext uri="{FF2B5EF4-FFF2-40B4-BE49-F238E27FC236}">
              <a16:creationId xmlns:a16="http://schemas.microsoft.com/office/drawing/2014/main" id="{0D1D310D-9367-499A-A6DE-782F58F1B96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66" name="AutoShape 3" descr="Álcool Étilico Hidratado 70° 1L TUPI">
          <a:extLst>
            <a:ext uri="{FF2B5EF4-FFF2-40B4-BE49-F238E27FC236}">
              <a16:creationId xmlns:a16="http://schemas.microsoft.com/office/drawing/2014/main" id="{41E744F5-5E82-44C8-8DDD-5395353B599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67" name="AutoShape 4" descr="Álcool Étilico Hidratado 70° 1L TUPI">
          <a:extLst>
            <a:ext uri="{FF2B5EF4-FFF2-40B4-BE49-F238E27FC236}">
              <a16:creationId xmlns:a16="http://schemas.microsoft.com/office/drawing/2014/main" id="{C52F0752-2ED6-4F5F-97C1-C8E5AEED963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68" name="AutoShape 5" descr="Álcool Étilico Hidratado 70° 1L TUPI">
          <a:extLst>
            <a:ext uri="{FF2B5EF4-FFF2-40B4-BE49-F238E27FC236}">
              <a16:creationId xmlns:a16="http://schemas.microsoft.com/office/drawing/2014/main" id="{546F7F7D-1AC1-4639-8AB7-A6FC36420D2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69" name="AutoShape 6" descr="Álcool Étilico Hidratado 70° 1L TUPI">
          <a:extLst>
            <a:ext uri="{FF2B5EF4-FFF2-40B4-BE49-F238E27FC236}">
              <a16:creationId xmlns:a16="http://schemas.microsoft.com/office/drawing/2014/main" id="{D8912DC2-CC85-4C04-9AAE-76EA8AEE1B58}"/>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70" name="AutoShape 2" descr="Álcool Étilico Hidratado 70° 1L TUPI">
          <a:extLst>
            <a:ext uri="{FF2B5EF4-FFF2-40B4-BE49-F238E27FC236}">
              <a16:creationId xmlns:a16="http://schemas.microsoft.com/office/drawing/2014/main" id="{904BC9C6-28AA-484D-8E4A-9587D3C4ABC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71" name="AutoShape 3" descr="Álcool Étilico Hidratado 70° 1L TUPI">
          <a:extLst>
            <a:ext uri="{FF2B5EF4-FFF2-40B4-BE49-F238E27FC236}">
              <a16:creationId xmlns:a16="http://schemas.microsoft.com/office/drawing/2014/main" id="{BFE4AAB5-D636-4C34-A534-597348E11F3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72" name="AutoShape 4" descr="Álcool Étilico Hidratado 70° 1L TUPI">
          <a:extLst>
            <a:ext uri="{FF2B5EF4-FFF2-40B4-BE49-F238E27FC236}">
              <a16:creationId xmlns:a16="http://schemas.microsoft.com/office/drawing/2014/main" id="{68C2FD99-89C4-48ED-8816-EF081B5CCF4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73" name="AutoShape 5" descr="Álcool Étilico Hidratado 70° 1L TUPI">
          <a:extLst>
            <a:ext uri="{FF2B5EF4-FFF2-40B4-BE49-F238E27FC236}">
              <a16:creationId xmlns:a16="http://schemas.microsoft.com/office/drawing/2014/main" id="{07D2EAB3-8074-419D-B552-FDEA183BCD9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74" name="AutoShape 6" descr="Álcool Étilico Hidratado 70° 1L TUPI">
          <a:extLst>
            <a:ext uri="{FF2B5EF4-FFF2-40B4-BE49-F238E27FC236}">
              <a16:creationId xmlns:a16="http://schemas.microsoft.com/office/drawing/2014/main" id="{5FEAD3B2-8C9E-4548-B86C-166E312A784B}"/>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56</xdr:row>
      <xdr:rowOff>0</xdr:rowOff>
    </xdr:from>
    <xdr:ext cx="304800" cy="304800"/>
    <xdr:sp macro="" textlink="">
      <xdr:nvSpPr>
        <xdr:cNvPr id="75" name="AutoShape 5" descr="Álcool Étilico Hidratado 70° 1L TUPI">
          <a:extLst>
            <a:ext uri="{FF2B5EF4-FFF2-40B4-BE49-F238E27FC236}">
              <a16:creationId xmlns:a16="http://schemas.microsoft.com/office/drawing/2014/main" id="{9CD94535-BB2D-487D-BA5E-012933392996}"/>
            </a:ext>
          </a:extLst>
        </xdr:cNvPr>
        <xdr:cNvSpPr>
          <a:spLocks noChangeAspect="1" noChangeArrowheads="1"/>
        </xdr:cNvSpPr>
      </xdr:nvSpPr>
      <xdr:spPr bwMode="auto">
        <a:xfrm>
          <a:off x="6896100" y="37766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56</xdr:row>
      <xdr:rowOff>0</xdr:rowOff>
    </xdr:from>
    <xdr:ext cx="304800" cy="304800"/>
    <xdr:sp macro="" textlink="">
      <xdr:nvSpPr>
        <xdr:cNvPr id="76" name="AutoShape 5" descr="Álcool Étilico Hidratado 70° 1L TUPI">
          <a:extLst>
            <a:ext uri="{FF2B5EF4-FFF2-40B4-BE49-F238E27FC236}">
              <a16:creationId xmlns:a16="http://schemas.microsoft.com/office/drawing/2014/main" id="{D0605769-7965-4273-985E-A65EFD342E15}"/>
            </a:ext>
          </a:extLst>
        </xdr:cNvPr>
        <xdr:cNvSpPr>
          <a:spLocks noChangeAspect="1" noChangeArrowheads="1"/>
        </xdr:cNvSpPr>
      </xdr:nvSpPr>
      <xdr:spPr bwMode="auto">
        <a:xfrm>
          <a:off x="6896100" y="32356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56</xdr:row>
      <xdr:rowOff>0</xdr:rowOff>
    </xdr:from>
    <xdr:ext cx="304800" cy="304800"/>
    <xdr:sp macro="" textlink="">
      <xdr:nvSpPr>
        <xdr:cNvPr id="77" name="AutoShape 5" descr="Álcool Étilico Hidratado 70° 1L TUPI">
          <a:extLst>
            <a:ext uri="{FF2B5EF4-FFF2-40B4-BE49-F238E27FC236}">
              <a16:creationId xmlns:a16="http://schemas.microsoft.com/office/drawing/2014/main" id="{01FD6F76-03A8-486E-B219-401E8998BBD1}"/>
            </a:ext>
          </a:extLst>
        </xdr:cNvPr>
        <xdr:cNvSpPr>
          <a:spLocks noChangeAspect="1" noChangeArrowheads="1"/>
        </xdr:cNvSpPr>
      </xdr:nvSpPr>
      <xdr:spPr bwMode="auto">
        <a:xfrm>
          <a:off x="7203017" y="33535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384711</xdr:colOff>
      <xdr:row>51</xdr:row>
      <xdr:rowOff>314200</xdr:rowOff>
    </xdr:from>
    <xdr:to>
      <xdr:col>18</xdr:col>
      <xdr:colOff>1451625</xdr:colOff>
      <xdr:row>51</xdr:row>
      <xdr:rowOff>454850</xdr:rowOff>
    </xdr:to>
    <xdr:sp macro="" textlink="">
      <xdr:nvSpPr>
        <xdr:cNvPr id="87" name="Seta: para a Esquerda 86">
          <a:extLst>
            <a:ext uri="{FF2B5EF4-FFF2-40B4-BE49-F238E27FC236}">
              <a16:creationId xmlns:a16="http://schemas.microsoft.com/office/drawing/2014/main" id="{5BE66F88-5BEC-481A-977D-DE5938ACBBE1}"/>
            </a:ext>
          </a:extLst>
        </xdr:cNvPr>
        <xdr:cNvSpPr/>
      </xdr:nvSpPr>
      <xdr:spPr>
        <a:xfrm rot="10800000">
          <a:off x="20550497" y="20466379"/>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588818</xdr:colOff>
      <xdr:row>42</xdr:row>
      <xdr:rowOff>481198</xdr:rowOff>
    </xdr:from>
    <xdr:to>
      <xdr:col>18</xdr:col>
      <xdr:colOff>1655732</xdr:colOff>
      <xdr:row>42</xdr:row>
      <xdr:rowOff>621848</xdr:rowOff>
    </xdr:to>
    <xdr:sp macro="" textlink="">
      <xdr:nvSpPr>
        <xdr:cNvPr id="88" name="Seta: para a Esquerda 87">
          <a:extLst>
            <a:ext uri="{FF2B5EF4-FFF2-40B4-BE49-F238E27FC236}">
              <a16:creationId xmlns:a16="http://schemas.microsoft.com/office/drawing/2014/main" id="{575CBDA3-1818-445F-9CB6-FDDB3B60B1F5}"/>
            </a:ext>
          </a:extLst>
        </xdr:cNvPr>
        <xdr:cNvSpPr/>
      </xdr:nvSpPr>
      <xdr:spPr>
        <a:xfrm rot="10800000">
          <a:off x="20754604" y="18388198"/>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505938</xdr:colOff>
      <xdr:row>37</xdr:row>
      <xdr:rowOff>465118</xdr:rowOff>
    </xdr:from>
    <xdr:to>
      <xdr:col>18</xdr:col>
      <xdr:colOff>1572852</xdr:colOff>
      <xdr:row>37</xdr:row>
      <xdr:rowOff>605768</xdr:rowOff>
    </xdr:to>
    <xdr:sp macro="" textlink="">
      <xdr:nvSpPr>
        <xdr:cNvPr id="89" name="Seta: para a Esquerda 88">
          <a:extLst>
            <a:ext uri="{FF2B5EF4-FFF2-40B4-BE49-F238E27FC236}">
              <a16:creationId xmlns:a16="http://schemas.microsoft.com/office/drawing/2014/main" id="{580FC6FC-65EB-411E-AE0C-5CBFF6DD346C}"/>
            </a:ext>
          </a:extLst>
        </xdr:cNvPr>
        <xdr:cNvSpPr/>
      </xdr:nvSpPr>
      <xdr:spPr>
        <a:xfrm rot="10800000">
          <a:off x="20671724" y="15174439"/>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513360</xdr:colOff>
      <xdr:row>30</xdr:row>
      <xdr:rowOff>529443</xdr:rowOff>
    </xdr:from>
    <xdr:to>
      <xdr:col>18</xdr:col>
      <xdr:colOff>1580274</xdr:colOff>
      <xdr:row>30</xdr:row>
      <xdr:rowOff>670093</xdr:rowOff>
    </xdr:to>
    <xdr:sp macro="" textlink="">
      <xdr:nvSpPr>
        <xdr:cNvPr id="90" name="Seta: para a Esquerda 89">
          <a:extLst>
            <a:ext uri="{FF2B5EF4-FFF2-40B4-BE49-F238E27FC236}">
              <a16:creationId xmlns:a16="http://schemas.microsoft.com/office/drawing/2014/main" id="{FBE6BC3F-51AA-48B9-B9FA-E4209FCE2F69}"/>
            </a:ext>
          </a:extLst>
        </xdr:cNvPr>
        <xdr:cNvSpPr/>
      </xdr:nvSpPr>
      <xdr:spPr>
        <a:xfrm rot="10800000">
          <a:off x="20679146" y="11143014"/>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525730</xdr:colOff>
      <xdr:row>23</xdr:row>
      <xdr:rowOff>17318</xdr:rowOff>
    </xdr:from>
    <xdr:to>
      <xdr:col>18</xdr:col>
      <xdr:colOff>1592644</xdr:colOff>
      <xdr:row>23</xdr:row>
      <xdr:rowOff>190499</xdr:rowOff>
    </xdr:to>
    <xdr:sp macro="" textlink="">
      <xdr:nvSpPr>
        <xdr:cNvPr id="91" name="Seta: para a Esquerda 90">
          <a:extLst>
            <a:ext uri="{FF2B5EF4-FFF2-40B4-BE49-F238E27FC236}">
              <a16:creationId xmlns:a16="http://schemas.microsoft.com/office/drawing/2014/main" id="{9CB6ADDC-54A6-42C4-8CBF-842FB596FE7F}"/>
            </a:ext>
          </a:extLst>
        </xdr:cNvPr>
        <xdr:cNvSpPr/>
      </xdr:nvSpPr>
      <xdr:spPr>
        <a:xfrm rot="10800000">
          <a:off x="20691516" y="7256318"/>
          <a:ext cx="1066914" cy="17318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602426</xdr:colOff>
      <xdr:row>16</xdr:row>
      <xdr:rowOff>569026</xdr:rowOff>
    </xdr:from>
    <xdr:to>
      <xdr:col>18</xdr:col>
      <xdr:colOff>1669340</xdr:colOff>
      <xdr:row>16</xdr:row>
      <xdr:rowOff>709676</xdr:rowOff>
    </xdr:to>
    <xdr:sp macro="" textlink="">
      <xdr:nvSpPr>
        <xdr:cNvPr id="92" name="Seta: para a Esquerda 91">
          <a:extLst>
            <a:ext uri="{FF2B5EF4-FFF2-40B4-BE49-F238E27FC236}">
              <a16:creationId xmlns:a16="http://schemas.microsoft.com/office/drawing/2014/main" id="{F2CC574C-33F8-46B5-9D8A-7732FB2F52EC}"/>
            </a:ext>
          </a:extLst>
        </xdr:cNvPr>
        <xdr:cNvSpPr/>
      </xdr:nvSpPr>
      <xdr:spPr>
        <a:xfrm rot="10800000">
          <a:off x="20768212" y="5072990"/>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0</xdr:col>
      <xdr:colOff>0</xdr:colOff>
      <xdr:row>56</xdr:row>
      <xdr:rowOff>0</xdr:rowOff>
    </xdr:from>
    <xdr:ext cx="304800" cy="378648"/>
    <xdr:sp macro="" textlink="">
      <xdr:nvSpPr>
        <xdr:cNvPr id="93" name="AutoShape 2" descr="Álcool Étilico Hidratado 70° 1L TUPI">
          <a:extLst>
            <a:ext uri="{FF2B5EF4-FFF2-40B4-BE49-F238E27FC236}">
              <a16:creationId xmlns:a16="http://schemas.microsoft.com/office/drawing/2014/main" id="{C7D76F19-BB0C-441D-8B70-C6ECAE7E613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94" name="AutoShape 3" descr="Álcool Étilico Hidratado 70° 1L TUPI">
          <a:extLst>
            <a:ext uri="{FF2B5EF4-FFF2-40B4-BE49-F238E27FC236}">
              <a16:creationId xmlns:a16="http://schemas.microsoft.com/office/drawing/2014/main" id="{F6CA44F8-0F50-48DF-9D76-7C320C7FA80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95" name="AutoShape 4" descr="Álcool Étilico Hidratado 70° 1L TUPI">
          <a:extLst>
            <a:ext uri="{FF2B5EF4-FFF2-40B4-BE49-F238E27FC236}">
              <a16:creationId xmlns:a16="http://schemas.microsoft.com/office/drawing/2014/main" id="{7D397C33-7E39-47B8-BF5C-E0A7193FDA7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96" name="AutoShape 5" descr="Álcool Étilico Hidratado 70° 1L TUPI">
          <a:extLst>
            <a:ext uri="{FF2B5EF4-FFF2-40B4-BE49-F238E27FC236}">
              <a16:creationId xmlns:a16="http://schemas.microsoft.com/office/drawing/2014/main" id="{18043FA5-81C1-4B4D-AC38-1D233B54561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97" name="AutoShape 6" descr="Álcool Étilico Hidratado 70° 1L TUPI">
          <a:extLst>
            <a:ext uri="{FF2B5EF4-FFF2-40B4-BE49-F238E27FC236}">
              <a16:creationId xmlns:a16="http://schemas.microsoft.com/office/drawing/2014/main" id="{B1DA0182-5976-4204-A42F-EE509D7663DB}"/>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98" name="AutoShape 2" descr="Álcool Étilico Hidratado 70° 1L TUPI">
          <a:extLst>
            <a:ext uri="{FF2B5EF4-FFF2-40B4-BE49-F238E27FC236}">
              <a16:creationId xmlns:a16="http://schemas.microsoft.com/office/drawing/2014/main" id="{3AF25C76-B36F-4C89-A1D7-F122A48F892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99" name="AutoShape 3" descr="Álcool Étilico Hidratado 70° 1L TUPI">
          <a:extLst>
            <a:ext uri="{FF2B5EF4-FFF2-40B4-BE49-F238E27FC236}">
              <a16:creationId xmlns:a16="http://schemas.microsoft.com/office/drawing/2014/main" id="{0A465A2A-FC6D-45D5-865B-286F3B12DBE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00" name="AutoShape 4" descr="Álcool Étilico Hidratado 70° 1L TUPI">
          <a:extLst>
            <a:ext uri="{FF2B5EF4-FFF2-40B4-BE49-F238E27FC236}">
              <a16:creationId xmlns:a16="http://schemas.microsoft.com/office/drawing/2014/main" id="{5BC23018-E5F3-4FAB-B5A2-875CB97B09C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01" name="AutoShape 5" descr="Álcool Étilico Hidratado 70° 1L TUPI">
          <a:extLst>
            <a:ext uri="{FF2B5EF4-FFF2-40B4-BE49-F238E27FC236}">
              <a16:creationId xmlns:a16="http://schemas.microsoft.com/office/drawing/2014/main" id="{FD694D5C-8613-40A0-92AF-A5441F97A28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102" name="AutoShape 6" descr="Álcool Étilico Hidratado 70° 1L TUPI">
          <a:extLst>
            <a:ext uri="{FF2B5EF4-FFF2-40B4-BE49-F238E27FC236}">
              <a16:creationId xmlns:a16="http://schemas.microsoft.com/office/drawing/2014/main" id="{2F08A541-DD7C-4558-9AF3-8425CE5AFA54}"/>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03" name="AutoShape 2" descr="Álcool Étilico Hidratado 70° 1L TUPI">
          <a:extLst>
            <a:ext uri="{FF2B5EF4-FFF2-40B4-BE49-F238E27FC236}">
              <a16:creationId xmlns:a16="http://schemas.microsoft.com/office/drawing/2014/main" id="{71631CF2-9081-4EC2-8071-E1BDA3A3704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04" name="AutoShape 3" descr="Álcool Étilico Hidratado 70° 1L TUPI">
          <a:extLst>
            <a:ext uri="{FF2B5EF4-FFF2-40B4-BE49-F238E27FC236}">
              <a16:creationId xmlns:a16="http://schemas.microsoft.com/office/drawing/2014/main" id="{98440D36-573E-45BE-9E9B-C236CEBF978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05" name="AutoShape 4" descr="Álcool Étilico Hidratado 70° 1L TUPI">
          <a:extLst>
            <a:ext uri="{FF2B5EF4-FFF2-40B4-BE49-F238E27FC236}">
              <a16:creationId xmlns:a16="http://schemas.microsoft.com/office/drawing/2014/main" id="{2C68D827-7451-45A5-93A9-6B732549A2A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06" name="AutoShape 5" descr="Álcool Étilico Hidratado 70° 1L TUPI">
          <a:extLst>
            <a:ext uri="{FF2B5EF4-FFF2-40B4-BE49-F238E27FC236}">
              <a16:creationId xmlns:a16="http://schemas.microsoft.com/office/drawing/2014/main" id="{7AFB2412-F618-484A-BC6F-0658497BA2A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107" name="AutoShape 6" descr="Álcool Étilico Hidratado 70° 1L TUPI">
          <a:extLst>
            <a:ext uri="{FF2B5EF4-FFF2-40B4-BE49-F238E27FC236}">
              <a16:creationId xmlns:a16="http://schemas.microsoft.com/office/drawing/2014/main" id="{19D8E26F-63EB-491F-880D-71C12B72462D}"/>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08" name="AutoShape 2" descr="Álcool Étilico Hidratado 70° 1L TUPI">
          <a:extLst>
            <a:ext uri="{FF2B5EF4-FFF2-40B4-BE49-F238E27FC236}">
              <a16:creationId xmlns:a16="http://schemas.microsoft.com/office/drawing/2014/main" id="{DEE81B6E-1DAE-4169-8ED0-EFCACFFB55F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09" name="AutoShape 3" descr="Álcool Étilico Hidratado 70° 1L TUPI">
          <a:extLst>
            <a:ext uri="{FF2B5EF4-FFF2-40B4-BE49-F238E27FC236}">
              <a16:creationId xmlns:a16="http://schemas.microsoft.com/office/drawing/2014/main" id="{4FFAF196-0952-4A02-9C51-F2FB5B2CDA4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10" name="AutoShape 4" descr="Álcool Étilico Hidratado 70° 1L TUPI">
          <a:extLst>
            <a:ext uri="{FF2B5EF4-FFF2-40B4-BE49-F238E27FC236}">
              <a16:creationId xmlns:a16="http://schemas.microsoft.com/office/drawing/2014/main" id="{890E2E0A-FFDF-4E41-9064-1FFC3E606F9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11" name="AutoShape 5" descr="Álcool Étilico Hidratado 70° 1L TUPI">
          <a:extLst>
            <a:ext uri="{FF2B5EF4-FFF2-40B4-BE49-F238E27FC236}">
              <a16:creationId xmlns:a16="http://schemas.microsoft.com/office/drawing/2014/main" id="{80D7CB22-AB7C-4023-91AC-99580F785B3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112" name="AutoShape 6" descr="Álcool Étilico Hidratado 70° 1L TUPI">
          <a:extLst>
            <a:ext uri="{FF2B5EF4-FFF2-40B4-BE49-F238E27FC236}">
              <a16:creationId xmlns:a16="http://schemas.microsoft.com/office/drawing/2014/main" id="{887ABD47-4CAA-4EFA-B8B7-19DC95CF79E8}"/>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13" name="AutoShape 2" descr="Álcool Étilico Hidratado 70° 1L TUPI">
          <a:extLst>
            <a:ext uri="{FF2B5EF4-FFF2-40B4-BE49-F238E27FC236}">
              <a16:creationId xmlns:a16="http://schemas.microsoft.com/office/drawing/2014/main" id="{7167A570-F902-4FE9-9AC6-D619F18F83E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14" name="AutoShape 3" descr="Álcool Étilico Hidratado 70° 1L TUPI">
          <a:extLst>
            <a:ext uri="{FF2B5EF4-FFF2-40B4-BE49-F238E27FC236}">
              <a16:creationId xmlns:a16="http://schemas.microsoft.com/office/drawing/2014/main" id="{3987FD9A-88B4-4BD9-993B-FDB768A8777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15" name="AutoShape 4" descr="Álcool Étilico Hidratado 70° 1L TUPI">
          <a:extLst>
            <a:ext uri="{FF2B5EF4-FFF2-40B4-BE49-F238E27FC236}">
              <a16:creationId xmlns:a16="http://schemas.microsoft.com/office/drawing/2014/main" id="{7316F695-AABF-4E23-9F32-65A621E755F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16" name="AutoShape 5" descr="Álcool Étilico Hidratado 70° 1L TUPI">
          <a:extLst>
            <a:ext uri="{FF2B5EF4-FFF2-40B4-BE49-F238E27FC236}">
              <a16:creationId xmlns:a16="http://schemas.microsoft.com/office/drawing/2014/main" id="{C40A7B97-70CA-411F-B4AD-95A9E0044A9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117" name="AutoShape 6" descr="Álcool Étilico Hidratado 70° 1L TUPI">
          <a:extLst>
            <a:ext uri="{FF2B5EF4-FFF2-40B4-BE49-F238E27FC236}">
              <a16:creationId xmlns:a16="http://schemas.microsoft.com/office/drawing/2014/main" id="{EF4138D7-0C85-4AEA-A399-ADAF9341AA89}"/>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18" name="AutoShape 2" descr="Álcool Étilico Hidratado 70° 1L TUPI">
          <a:extLst>
            <a:ext uri="{FF2B5EF4-FFF2-40B4-BE49-F238E27FC236}">
              <a16:creationId xmlns:a16="http://schemas.microsoft.com/office/drawing/2014/main" id="{E51BA7B2-6EB7-46CE-8D21-7C9DF74918A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19" name="AutoShape 3" descr="Álcool Étilico Hidratado 70° 1L TUPI">
          <a:extLst>
            <a:ext uri="{FF2B5EF4-FFF2-40B4-BE49-F238E27FC236}">
              <a16:creationId xmlns:a16="http://schemas.microsoft.com/office/drawing/2014/main" id="{98528C17-2A8E-4969-9242-BC1EB59E578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20" name="AutoShape 4" descr="Álcool Étilico Hidratado 70° 1L TUPI">
          <a:extLst>
            <a:ext uri="{FF2B5EF4-FFF2-40B4-BE49-F238E27FC236}">
              <a16:creationId xmlns:a16="http://schemas.microsoft.com/office/drawing/2014/main" id="{6BA3E12F-8953-4B92-87DE-E273E1FEC7E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21" name="AutoShape 5" descr="Álcool Étilico Hidratado 70° 1L TUPI">
          <a:extLst>
            <a:ext uri="{FF2B5EF4-FFF2-40B4-BE49-F238E27FC236}">
              <a16:creationId xmlns:a16="http://schemas.microsoft.com/office/drawing/2014/main" id="{857AC560-ED57-4FAB-B86D-32A0C43C1A8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122" name="AutoShape 6" descr="Álcool Étilico Hidratado 70° 1L TUPI">
          <a:extLst>
            <a:ext uri="{FF2B5EF4-FFF2-40B4-BE49-F238E27FC236}">
              <a16:creationId xmlns:a16="http://schemas.microsoft.com/office/drawing/2014/main" id="{3FB874CA-09D3-40B4-B3C4-4A1C09A3E1CB}"/>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23" name="AutoShape 2" descr="Álcool Étilico Hidratado 70° 1L TUPI">
          <a:extLst>
            <a:ext uri="{FF2B5EF4-FFF2-40B4-BE49-F238E27FC236}">
              <a16:creationId xmlns:a16="http://schemas.microsoft.com/office/drawing/2014/main" id="{B8622D44-FDC9-46C7-89C9-872C50EA23E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24" name="AutoShape 3" descr="Álcool Étilico Hidratado 70° 1L TUPI">
          <a:extLst>
            <a:ext uri="{FF2B5EF4-FFF2-40B4-BE49-F238E27FC236}">
              <a16:creationId xmlns:a16="http://schemas.microsoft.com/office/drawing/2014/main" id="{8D1B9991-B065-4B4E-A21C-17B90CF7E1F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25" name="AutoShape 4" descr="Álcool Étilico Hidratado 70° 1L TUPI">
          <a:extLst>
            <a:ext uri="{FF2B5EF4-FFF2-40B4-BE49-F238E27FC236}">
              <a16:creationId xmlns:a16="http://schemas.microsoft.com/office/drawing/2014/main" id="{FED25D52-AE6B-4CA6-B119-351B9944F60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26" name="AutoShape 5" descr="Álcool Étilico Hidratado 70° 1L TUPI">
          <a:extLst>
            <a:ext uri="{FF2B5EF4-FFF2-40B4-BE49-F238E27FC236}">
              <a16:creationId xmlns:a16="http://schemas.microsoft.com/office/drawing/2014/main" id="{B8EDB2AA-89BD-4082-8E29-7F647660CB5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127" name="AutoShape 6" descr="Álcool Étilico Hidratado 70° 1L TUPI">
          <a:extLst>
            <a:ext uri="{FF2B5EF4-FFF2-40B4-BE49-F238E27FC236}">
              <a16:creationId xmlns:a16="http://schemas.microsoft.com/office/drawing/2014/main" id="{2AD2ADF2-EDCE-4B45-BC4F-BA28B8207D43}"/>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28" name="AutoShape 2" descr="Álcool Étilico Hidratado 70° 1L TUPI">
          <a:extLst>
            <a:ext uri="{FF2B5EF4-FFF2-40B4-BE49-F238E27FC236}">
              <a16:creationId xmlns:a16="http://schemas.microsoft.com/office/drawing/2014/main" id="{F92D358E-F481-48B6-B738-238A1CE791B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29" name="AutoShape 3" descr="Álcool Étilico Hidratado 70° 1L TUPI">
          <a:extLst>
            <a:ext uri="{FF2B5EF4-FFF2-40B4-BE49-F238E27FC236}">
              <a16:creationId xmlns:a16="http://schemas.microsoft.com/office/drawing/2014/main" id="{E7406DBF-D089-43E6-B26A-6EF5CE447B1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30" name="AutoShape 4" descr="Álcool Étilico Hidratado 70° 1L TUPI">
          <a:extLst>
            <a:ext uri="{FF2B5EF4-FFF2-40B4-BE49-F238E27FC236}">
              <a16:creationId xmlns:a16="http://schemas.microsoft.com/office/drawing/2014/main" id="{F1E46F5B-6B91-49E5-874E-EA3981451F4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31" name="AutoShape 5" descr="Álcool Étilico Hidratado 70° 1L TUPI">
          <a:extLst>
            <a:ext uri="{FF2B5EF4-FFF2-40B4-BE49-F238E27FC236}">
              <a16:creationId xmlns:a16="http://schemas.microsoft.com/office/drawing/2014/main" id="{97044022-DFFC-4367-8C06-49B9A5A52AF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132" name="AutoShape 6" descr="Álcool Étilico Hidratado 70° 1L TUPI">
          <a:extLst>
            <a:ext uri="{FF2B5EF4-FFF2-40B4-BE49-F238E27FC236}">
              <a16:creationId xmlns:a16="http://schemas.microsoft.com/office/drawing/2014/main" id="{BFD4423A-06D2-4B5C-8F4D-400AD6833B40}"/>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33" name="AutoShape 2" descr="Álcool Étilico Hidratado 70° 1L TUPI">
          <a:extLst>
            <a:ext uri="{FF2B5EF4-FFF2-40B4-BE49-F238E27FC236}">
              <a16:creationId xmlns:a16="http://schemas.microsoft.com/office/drawing/2014/main" id="{D6C542F2-F190-4FFB-94D3-1D4A5886A39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34" name="AutoShape 3" descr="Álcool Étilico Hidratado 70° 1L TUPI">
          <a:extLst>
            <a:ext uri="{FF2B5EF4-FFF2-40B4-BE49-F238E27FC236}">
              <a16:creationId xmlns:a16="http://schemas.microsoft.com/office/drawing/2014/main" id="{7F54B85C-2982-45BF-9E5C-21497269AB6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35" name="AutoShape 4" descr="Álcool Étilico Hidratado 70° 1L TUPI">
          <a:extLst>
            <a:ext uri="{FF2B5EF4-FFF2-40B4-BE49-F238E27FC236}">
              <a16:creationId xmlns:a16="http://schemas.microsoft.com/office/drawing/2014/main" id="{74831081-CA2B-4FC6-B28B-BF0DB85769C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36" name="AutoShape 5" descr="Álcool Étilico Hidratado 70° 1L TUPI">
          <a:extLst>
            <a:ext uri="{FF2B5EF4-FFF2-40B4-BE49-F238E27FC236}">
              <a16:creationId xmlns:a16="http://schemas.microsoft.com/office/drawing/2014/main" id="{6F7913B3-8CD7-460F-A8C9-1AC8D450AFE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137" name="AutoShape 6" descr="Álcool Étilico Hidratado 70° 1L TUPI">
          <a:extLst>
            <a:ext uri="{FF2B5EF4-FFF2-40B4-BE49-F238E27FC236}">
              <a16:creationId xmlns:a16="http://schemas.microsoft.com/office/drawing/2014/main" id="{990806A2-5C55-4738-98B0-149A68F47ED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38" name="AutoShape 2" descr="Álcool Étilico Hidratado 70° 1L TUPI">
          <a:extLst>
            <a:ext uri="{FF2B5EF4-FFF2-40B4-BE49-F238E27FC236}">
              <a16:creationId xmlns:a16="http://schemas.microsoft.com/office/drawing/2014/main" id="{62DEF4E7-7D8A-42F0-B028-C3841A3F9BA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39" name="AutoShape 3" descr="Álcool Étilico Hidratado 70° 1L TUPI">
          <a:extLst>
            <a:ext uri="{FF2B5EF4-FFF2-40B4-BE49-F238E27FC236}">
              <a16:creationId xmlns:a16="http://schemas.microsoft.com/office/drawing/2014/main" id="{27B8D00F-D8E3-4EAD-90AF-C5A63F305D9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40" name="AutoShape 4" descr="Álcool Étilico Hidratado 70° 1L TUPI">
          <a:extLst>
            <a:ext uri="{FF2B5EF4-FFF2-40B4-BE49-F238E27FC236}">
              <a16:creationId xmlns:a16="http://schemas.microsoft.com/office/drawing/2014/main" id="{E8708866-6DD2-413D-A117-D3D9068B15D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41" name="AutoShape 5" descr="Álcool Étilico Hidratado 70° 1L TUPI">
          <a:extLst>
            <a:ext uri="{FF2B5EF4-FFF2-40B4-BE49-F238E27FC236}">
              <a16:creationId xmlns:a16="http://schemas.microsoft.com/office/drawing/2014/main" id="{B1857C36-C08B-4AFC-9DE6-334AC21018C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142" name="AutoShape 6" descr="Álcool Étilico Hidratado 70° 1L TUPI">
          <a:extLst>
            <a:ext uri="{FF2B5EF4-FFF2-40B4-BE49-F238E27FC236}">
              <a16:creationId xmlns:a16="http://schemas.microsoft.com/office/drawing/2014/main" id="{C781418F-E5BF-48CA-820D-90F8AC6944F9}"/>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43" name="AutoShape 2" descr="Álcool Étilico Hidratado 70° 1L TUPI">
          <a:extLst>
            <a:ext uri="{FF2B5EF4-FFF2-40B4-BE49-F238E27FC236}">
              <a16:creationId xmlns:a16="http://schemas.microsoft.com/office/drawing/2014/main" id="{D30C1A3D-27C7-4672-B628-539CABF0F1E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44" name="AutoShape 3" descr="Álcool Étilico Hidratado 70° 1L TUPI">
          <a:extLst>
            <a:ext uri="{FF2B5EF4-FFF2-40B4-BE49-F238E27FC236}">
              <a16:creationId xmlns:a16="http://schemas.microsoft.com/office/drawing/2014/main" id="{D7925557-2FCC-422A-952A-F799382E229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45" name="AutoShape 4" descr="Álcool Étilico Hidratado 70° 1L TUPI">
          <a:extLst>
            <a:ext uri="{FF2B5EF4-FFF2-40B4-BE49-F238E27FC236}">
              <a16:creationId xmlns:a16="http://schemas.microsoft.com/office/drawing/2014/main" id="{CD5A4F3D-2E76-48DC-8087-4E52FACD82D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46" name="AutoShape 5" descr="Álcool Étilico Hidratado 70° 1L TUPI">
          <a:extLst>
            <a:ext uri="{FF2B5EF4-FFF2-40B4-BE49-F238E27FC236}">
              <a16:creationId xmlns:a16="http://schemas.microsoft.com/office/drawing/2014/main" id="{9B631E6E-4F4A-4C2B-95B1-7FEF0792151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147" name="AutoShape 6" descr="Álcool Étilico Hidratado 70° 1L TUPI">
          <a:extLst>
            <a:ext uri="{FF2B5EF4-FFF2-40B4-BE49-F238E27FC236}">
              <a16:creationId xmlns:a16="http://schemas.microsoft.com/office/drawing/2014/main" id="{2937622D-8981-43F7-9B90-5D29384AA88D}"/>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48" name="AutoShape 2" descr="Álcool Étilico Hidratado 70° 1L TUPI">
          <a:extLst>
            <a:ext uri="{FF2B5EF4-FFF2-40B4-BE49-F238E27FC236}">
              <a16:creationId xmlns:a16="http://schemas.microsoft.com/office/drawing/2014/main" id="{81A25349-4926-4F32-BC66-D815300228A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49" name="AutoShape 3" descr="Álcool Étilico Hidratado 70° 1L TUPI">
          <a:extLst>
            <a:ext uri="{FF2B5EF4-FFF2-40B4-BE49-F238E27FC236}">
              <a16:creationId xmlns:a16="http://schemas.microsoft.com/office/drawing/2014/main" id="{66806F59-D128-4FDA-9A52-3B4E6925AFE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50" name="AutoShape 4" descr="Álcool Étilico Hidratado 70° 1L TUPI">
          <a:extLst>
            <a:ext uri="{FF2B5EF4-FFF2-40B4-BE49-F238E27FC236}">
              <a16:creationId xmlns:a16="http://schemas.microsoft.com/office/drawing/2014/main" id="{B7E57C81-64C4-4DCA-8835-E5067A630C7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51" name="AutoShape 5" descr="Álcool Étilico Hidratado 70° 1L TUPI">
          <a:extLst>
            <a:ext uri="{FF2B5EF4-FFF2-40B4-BE49-F238E27FC236}">
              <a16:creationId xmlns:a16="http://schemas.microsoft.com/office/drawing/2014/main" id="{E1F1E559-01F7-4BF0-8D43-4035092474F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152" name="AutoShape 6" descr="Álcool Étilico Hidratado 70° 1L TUPI">
          <a:extLst>
            <a:ext uri="{FF2B5EF4-FFF2-40B4-BE49-F238E27FC236}">
              <a16:creationId xmlns:a16="http://schemas.microsoft.com/office/drawing/2014/main" id="{852B5308-4C04-49E7-8D2C-2EA1D01C1B5B}"/>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53" name="AutoShape 2" descr="Álcool Étilico Hidratado 70° 1L TUPI">
          <a:extLst>
            <a:ext uri="{FF2B5EF4-FFF2-40B4-BE49-F238E27FC236}">
              <a16:creationId xmlns:a16="http://schemas.microsoft.com/office/drawing/2014/main" id="{7BE1E532-E943-419F-A005-A0E13141CC7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54" name="AutoShape 3" descr="Álcool Étilico Hidratado 70° 1L TUPI">
          <a:extLst>
            <a:ext uri="{FF2B5EF4-FFF2-40B4-BE49-F238E27FC236}">
              <a16:creationId xmlns:a16="http://schemas.microsoft.com/office/drawing/2014/main" id="{BCF2BBA9-5D7F-4437-9CE2-44AE6EE5B80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55" name="AutoShape 4" descr="Álcool Étilico Hidratado 70° 1L TUPI">
          <a:extLst>
            <a:ext uri="{FF2B5EF4-FFF2-40B4-BE49-F238E27FC236}">
              <a16:creationId xmlns:a16="http://schemas.microsoft.com/office/drawing/2014/main" id="{8CF95708-1147-45C7-BC3C-96B54BAB033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56" name="AutoShape 5" descr="Álcool Étilico Hidratado 70° 1L TUPI">
          <a:extLst>
            <a:ext uri="{FF2B5EF4-FFF2-40B4-BE49-F238E27FC236}">
              <a16:creationId xmlns:a16="http://schemas.microsoft.com/office/drawing/2014/main" id="{ED284907-C8A9-4014-9539-323D8D5811E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157" name="AutoShape 6" descr="Álcool Étilico Hidratado 70° 1L TUPI">
          <a:extLst>
            <a:ext uri="{FF2B5EF4-FFF2-40B4-BE49-F238E27FC236}">
              <a16:creationId xmlns:a16="http://schemas.microsoft.com/office/drawing/2014/main" id="{82C19345-C9BA-4A82-9741-5EC9482F1BBC}"/>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58" name="AutoShape 2" descr="Álcool Étilico Hidratado 70° 1L TUPI">
          <a:extLst>
            <a:ext uri="{FF2B5EF4-FFF2-40B4-BE49-F238E27FC236}">
              <a16:creationId xmlns:a16="http://schemas.microsoft.com/office/drawing/2014/main" id="{0660FD95-94B2-4D4B-85A0-CE0282D63DC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59" name="AutoShape 3" descr="Álcool Étilico Hidratado 70° 1L TUPI">
          <a:extLst>
            <a:ext uri="{FF2B5EF4-FFF2-40B4-BE49-F238E27FC236}">
              <a16:creationId xmlns:a16="http://schemas.microsoft.com/office/drawing/2014/main" id="{393BEBC7-192C-4C12-B8AA-784B2A2FC4C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60" name="AutoShape 4" descr="Álcool Étilico Hidratado 70° 1L TUPI">
          <a:extLst>
            <a:ext uri="{FF2B5EF4-FFF2-40B4-BE49-F238E27FC236}">
              <a16:creationId xmlns:a16="http://schemas.microsoft.com/office/drawing/2014/main" id="{A9467252-3793-4DC5-8EE2-C6207D3A4B3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61" name="AutoShape 5" descr="Álcool Étilico Hidratado 70° 1L TUPI">
          <a:extLst>
            <a:ext uri="{FF2B5EF4-FFF2-40B4-BE49-F238E27FC236}">
              <a16:creationId xmlns:a16="http://schemas.microsoft.com/office/drawing/2014/main" id="{8750082C-27F9-41F8-8B63-EF458D8B843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162" name="AutoShape 6" descr="Álcool Étilico Hidratado 70° 1L TUPI">
          <a:extLst>
            <a:ext uri="{FF2B5EF4-FFF2-40B4-BE49-F238E27FC236}">
              <a16:creationId xmlns:a16="http://schemas.microsoft.com/office/drawing/2014/main" id="{BC5B48DB-91A7-4233-9905-4FEFA51843AE}"/>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63" name="AutoShape 2" descr="Álcool Étilico Hidratado 70° 1L TUPI">
          <a:extLst>
            <a:ext uri="{FF2B5EF4-FFF2-40B4-BE49-F238E27FC236}">
              <a16:creationId xmlns:a16="http://schemas.microsoft.com/office/drawing/2014/main" id="{8BFBB153-E8FE-43D7-BCE6-6598A5DED46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64" name="AutoShape 3" descr="Álcool Étilico Hidratado 70° 1L TUPI">
          <a:extLst>
            <a:ext uri="{FF2B5EF4-FFF2-40B4-BE49-F238E27FC236}">
              <a16:creationId xmlns:a16="http://schemas.microsoft.com/office/drawing/2014/main" id="{C39149B5-A695-4A7D-BF52-B65485A1419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65" name="AutoShape 4" descr="Álcool Étilico Hidratado 70° 1L TUPI">
          <a:extLst>
            <a:ext uri="{FF2B5EF4-FFF2-40B4-BE49-F238E27FC236}">
              <a16:creationId xmlns:a16="http://schemas.microsoft.com/office/drawing/2014/main" id="{5CD49F53-E108-4675-931E-5B9D5D0E20C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66" name="AutoShape 5" descr="Álcool Étilico Hidratado 70° 1L TUPI">
          <a:extLst>
            <a:ext uri="{FF2B5EF4-FFF2-40B4-BE49-F238E27FC236}">
              <a16:creationId xmlns:a16="http://schemas.microsoft.com/office/drawing/2014/main" id="{A77287C6-B337-4D1A-96F8-A6051FEC16E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167" name="AutoShape 6" descr="Álcool Étilico Hidratado 70° 1L TUPI">
          <a:extLst>
            <a:ext uri="{FF2B5EF4-FFF2-40B4-BE49-F238E27FC236}">
              <a16:creationId xmlns:a16="http://schemas.microsoft.com/office/drawing/2014/main" id="{3BDD2DB7-1396-4903-AEAF-A5930083A330}"/>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68" name="AutoShape 2" descr="Álcool Étilico Hidratado 70° 1L TUPI">
          <a:extLst>
            <a:ext uri="{FF2B5EF4-FFF2-40B4-BE49-F238E27FC236}">
              <a16:creationId xmlns:a16="http://schemas.microsoft.com/office/drawing/2014/main" id="{7A3154CF-4043-48B9-8CF9-33E4AFEC92D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69" name="AutoShape 3" descr="Álcool Étilico Hidratado 70° 1L TUPI">
          <a:extLst>
            <a:ext uri="{FF2B5EF4-FFF2-40B4-BE49-F238E27FC236}">
              <a16:creationId xmlns:a16="http://schemas.microsoft.com/office/drawing/2014/main" id="{6D6E23E9-5EC0-4310-8681-A2221450156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70" name="AutoShape 4" descr="Álcool Étilico Hidratado 70° 1L TUPI">
          <a:extLst>
            <a:ext uri="{FF2B5EF4-FFF2-40B4-BE49-F238E27FC236}">
              <a16:creationId xmlns:a16="http://schemas.microsoft.com/office/drawing/2014/main" id="{65D8ED2D-57AD-496D-A677-3D37B8DCE15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71" name="AutoShape 5" descr="Álcool Étilico Hidratado 70° 1L TUPI">
          <a:extLst>
            <a:ext uri="{FF2B5EF4-FFF2-40B4-BE49-F238E27FC236}">
              <a16:creationId xmlns:a16="http://schemas.microsoft.com/office/drawing/2014/main" id="{1D0AFDF4-97CB-4FCE-A853-72BE5C2CCBF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172" name="AutoShape 6" descr="Álcool Étilico Hidratado 70° 1L TUPI">
          <a:extLst>
            <a:ext uri="{FF2B5EF4-FFF2-40B4-BE49-F238E27FC236}">
              <a16:creationId xmlns:a16="http://schemas.microsoft.com/office/drawing/2014/main" id="{D70A3C77-EEB6-4F76-AFD1-90A29C03B8A3}"/>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73" name="AutoShape 2" descr="Álcool Étilico Hidratado 70° 1L TUPI">
          <a:extLst>
            <a:ext uri="{FF2B5EF4-FFF2-40B4-BE49-F238E27FC236}">
              <a16:creationId xmlns:a16="http://schemas.microsoft.com/office/drawing/2014/main" id="{9D954C3B-82A3-4FDF-BA01-4684827306E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74" name="AutoShape 3" descr="Álcool Étilico Hidratado 70° 1L TUPI">
          <a:extLst>
            <a:ext uri="{FF2B5EF4-FFF2-40B4-BE49-F238E27FC236}">
              <a16:creationId xmlns:a16="http://schemas.microsoft.com/office/drawing/2014/main" id="{5B1DAC98-EF0C-48CE-BCFB-3CAF69626EF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75" name="AutoShape 4" descr="Álcool Étilico Hidratado 70° 1L TUPI">
          <a:extLst>
            <a:ext uri="{FF2B5EF4-FFF2-40B4-BE49-F238E27FC236}">
              <a16:creationId xmlns:a16="http://schemas.microsoft.com/office/drawing/2014/main" id="{62CB044D-26EC-4F36-B984-CDD5FF5B2AB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76" name="AutoShape 5" descr="Álcool Étilico Hidratado 70° 1L TUPI">
          <a:extLst>
            <a:ext uri="{FF2B5EF4-FFF2-40B4-BE49-F238E27FC236}">
              <a16:creationId xmlns:a16="http://schemas.microsoft.com/office/drawing/2014/main" id="{353C7B93-8ACE-43FE-A8FA-FF9E982F908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177" name="AutoShape 6" descr="Álcool Étilico Hidratado 70° 1L TUPI">
          <a:extLst>
            <a:ext uri="{FF2B5EF4-FFF2-40B4-BE49-F238E27FC236}">
              <a16:creationId xmlns:a16="http://schemas.microsoft.com/office/drawing/2014/main" id="{D7EE5563-A205-479A-B122-B11A507AFF9A}"/>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78" name="AutoShape 2" descr="Álcool Étilico Hidratado 70° 1L TUPI">
          <a:extLst>
            <a:ext uri="{FF2B5EF4-FFF2-40B4-BE49-F238E27FC236}">
              <a16:creationId xmlns:a16="http://schemas.microsoft.com/office/drawing/2014/main" id="{0B436264-77A3-45D9-80F1-946AA0B439F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79" name="AutoShape 3" descr="Álcool Étilico Hidratado 70° 1L TUPI">
          <a:extLst>
            <a:ext uri="{FF2B5EF4-FFF2-40B4-BE49-F238E27FC236}">
              <a16:creationId xmlns:a16="http://schemas.microsoft.com/office/drawing/2014/main" id="{90423231-7523-4958-A79F-552A777FA08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80" name="AutoShape 4" descr="Álcool Étilico Hidratado 70° 1L TUPI">
          <a:extLst>
            <a:ext uri="{FF2B5EF4-FFF2-40B4-BE49-F238E27FC236}">
              <a16:creationId xmlns:a16="http://schemas.microsoft.com/office/drawing/2014/main" id="{3E122E7F-2B52-4C57-81DE-CB6E8AA749F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81" name="AutoShape 5" descr="Álcool Étilico Hidratado 70° 1L TUPI">
          <a:extLst>
            <a:ext uri="{FF2B5EF4-FFF2-40B4-BE49-F238E27FC236}">
              <a16:creationId xmlns:a16="http://schemas.microsoft.com/office/drawing/2014/main" id="{343C80CD-BBF7-4501-8B9B-B82F808205F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182" name="AutoShape 6" descr="Álcool Étilico Hidratado 70° 1L TUPI">
          <a:extLst>
            <a:ext uri="{FF2B5EF4-FFF2-40B4-BE49-F238E27FC236}">
              <a16:creationId xmlns:a16="http://schemas.microsoft.com/office/drawing/2014/main" id="{943115D9-4C84-4D18-8899-2216B5C8DDFD}"/>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83" name="AutoShape 2" descr="Álcool Étilico Hidratado 70° 1L TUPI">
          <a:extLst>
            <a:ext uri="{FF2B5EF4-FFF2-40B4-BE49-F238E27FC236}">
              <a16:creationId xmlns:a16="http://schemas.microsoft.com/office/drawing/2014/main" id="{971F3917-42E6-434B-8528-3B8A1101F24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84" name="AutoShape 3" descr="Álcool Étilico Hidratado 70° 1L TUPI">
          <a:extLst>
            <a:ext uri="{FF2B5EF4-FFF2-40B4-BE49-F238E27FC236}">
              <a16:creationId xmlns:a16="http://schemas.microsoft.com/office/drawing/2014/main" id="{3D4F0A45-0603-4F12-AE0F-70FDEF1B54E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85" name="AutoShape 4" descr="Álcool Étilico Hidratado 70° 1L TUPI">
          <a:extLst>
            <a:ext uri="{FF2B5EF4-FFF2-40B4-BE49-F238E27FC236}">
              <a16:creationId xmlns:a16="http://schemas.microsoft.com/office/drawing/2014/main" id="{E6E4CF3E-B3AD-492D-AD31-B320F7DEA58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86" name="AutoShape 5" descr="Álcool Étilico Hidratado 70° 1L TUPI">
          <a:extLst>
            <a:ext uri="{FF2B5EF4-FFF2-40B4-BE49-F238E27FC236}">
              <a16:creationId xmlns:a16="http://schemas.microsoft.com/office/drawing/2014/main" id="{60A85229-E4B4-4EC4-9583-3CB2CBC7B07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187" name="AutoShape 6" descr="Álcool Étilico Hidratado 70° 1L TUPI">
          <a:extLst>
            <a:ext uri="{FF2B5EF4-FFF2-40B4-BE49-F238E27FC236}">
              <a16:creationId xmlns:a16="http://schemas.microsoft.com/office/drawing/2014/main" id="{9D0DD04B-BB01-465D-AE44-FBCC7FB1CDD8}"/>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88" name="AutoShape 2" descr="Álcool Étilico Hidratado 70° 1L TUPI">
          <a:extLst>
            <a:ext uri="{FF2B5EF4-FFF2-40B4-BE49-F238E27FC236}">
              <a16:creationId xmlns:a16="http://schemas.microsoft.com/office/drawing/2014/main" id="{945158B4-7ABF-44D4-8CDC-9C6EDD866F8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89" name="AutoShape 3" descr="Álcool Étilico Hidratado 70° 1L TUPI">
          <a:extLst>
            <a:ext uri="{FF2B5EF4-FFF2-40B4-BE49-F238E27FC236}">
              <a16:creationId xmlns:a16="http://schemas.microsoft.com/office/drawing/2014/main" id="{40AF2AB5-C282-4C9E-A3B3-FA7ED0AC762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90" name="AutoShape 4" descr="Álcool Étilico Hidratado 70° 1L TUPI">
          <a:extLst>
            <a:ext uri="{FF2B5EF4-FFF2-40B4-BE49-F238E27FC236}">
              <a16:creationId xmlns:a16="http://schemas.microsoft.com/office/drawing/2014/main" id="{FC8F84E4-D4FF-4CBB-BDA0-BBE9D97275B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91" name="AutoShape 5" descr="Álcool Étilico Hidratado 70° 1L TUPI">
          <a:extLst>
            <a:ext uri="{FF2B5EF4-FFF2-40B4-BE49-F238E27FC236}">
              <a16:creationId xmlns:a16="http://schemas.microsoft.com/office/drawing/2014/main" id="{61CE4375-DBA4-45EA-B4FF-DEF8A0466A2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192" name="AutoShape 6" descr="Álcool Étilico Hidratado 70° 1L TUPI">
          <a:extLst>
            <a:ext uri="{FF2B5EF4-FFF2-40B4-BE49-F238E27FC236}">
              <a16:creationId xmlns:a16="http://schemas.microsoft.com/office/drawing/2014/main" id="{DCB33691-60A6-4A98-949B-4147BEE90D1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93" name="AutoShape 2" descr="Álcool Étilico Hidratado 70° 1L TUPI">
          <a:extLst>
            <a:ext uri="{FF2B5EF4-FFF2-40B4-BE49-F238E27FC236}">
              <a16:creationId xmlns:a16="http://schemas.microsoft.com/office/drawing/2014/main" id="{2C9DFF48-0A3D-407E-9988-8291DEB7039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94" name="AutoShape 3" descr="Álcool Étilico Hidratado 70° 1L TUPI">
          <a:extLst>
            <a:ext uri="{FF2B5EF4-FFF2-40B4-BE49-F238E27FC236}">
              <a16:creationId xmlns:a16="http://schemas.microsoft.com/office/drawing/2014/main" id="{3BB37559-2739-4A1E-ACA3-83186A41D24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95" name="AutoShape 4" descr="Álcool Étilico Hidratado 70° 1L TUPI">
          <a:extLst>
            <a:ext uri="{FF2B5EF4-FFF2-40B4-BE49-F238E27FC236}">
              <a16:creationId xmlns:a16="http://schemas.microsoft.com/office/drawing/2014/main" id="{F380DEDA-70B6-4D2F-B658-62FEAD8F5BC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96" name="AutoShape 5" descr="Álcool Étilico Hidratado 70° 1L TUPI">
          <a:extLst>
            <a:ext uri="{FF2B5EF4-FFF2-40B4-BE49-F238E27FC236}">
              <a16:creationId xmlns:a16="http://schemas.microsoft.com/office/drawing/2014/main" id="{4B60741F-A43C-4AAB-BC52-C7DB23BD1F5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197" name="AutoShape 6" descr="Álcool Étilico Hidratado 70° 1L TUPI">
          <a:extLst>
            <a:ext uri="{FF2B5EF4-FFF2-40B4-BE49-F238E27FC236}">
              <a16:creationId xmlns:a16="http://schemas.microsoft.com/office/drawing/2014/main" id="{AE6B3DAE-6E84-4FA2-8D33-F80F42D0933B}"/>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198" name="AutoShape 2" descr="Álcool Étilico Hidratado 70° 1L TUPI">
          <a:extLst>
            <a:ext uri="{FF2B5EF4-FFF2-40B4-BE49-F238E27FC236}">
              <a16:creationId xmlns:a16="http://schemas.microsoft.com/office/drawing/2014/main" id="{4F256550-A97A-4253-9312-899796B809D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199" name="AutoShape 3" descr="Álcool Étilico Hidratado 70° 1L TUPI">
          <a:extLst>
            <a:ext uri="{FF2B5EF4-FFF2-40B4-BE49-F238E27FC236}">
              <a16:creationId xmlns:a16="http://schemas.microsoft.com/office/drawing/2014/main" id="{06A3AD6D-0F03-4D91-ACE7-7FA036FD1BF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00" name="AutoShape 4" descr="Álcool Étilico Hidratado 70° 1L TUPI">
          <a:extLst>
            <a:ext uri="{FF2B5EF4-FFF2-40B4-BE49-F238E27FC236}">
              <a16:creationId xmlns:a16="http://schemas.microsoft.com/office/drawing/2014/main" id="{70682B1F-3107-4310-A34A-5CF227F87E2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01" name="AutoShape 5" descr="Álcool Étilico Hidratado 70° 1L TUPI">
          <a:extLst>
            <a:ext uri="{FF2B5EF4-FFF2-40B4-BE49-F238E27FC236}">
              <a16:creationId xmlns:a16="http://schemas.microsoft.com/office/drawing/2014/main" id="{8B66BE20-C3C8-464E-A7C8-3D5D7BC84B6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202" name="AutoShape 6" descr="Álcool Étilico Hidratado 70° 1L TUPI">
          <a:extLst>
            <a:ext uri="{FF2B5EF4-FFF2-40B4-BE49-F238E27FC236}">
              <a16:creationId xmlns:a16="http://schemas.microsoft.com/office/drawing/2014/main" id="{EDD0A662-A62D-49CA-9DB0-1908D03795B2}"/>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03" name="AutoShape 2" descr="Álcool Étilico Hidratado 70° 1L TUPI">
          <a:extLst>
            <a:ext uri="{FF2B5EF4-FFF2-40B4-BE49-F238E27FC236}">
              <a16:creationId xmlns:a16="http://schemas.microsoft.com/office/drawing/2014/main" id="{B88FF69A-5887-40B7-A8A2-B058841B781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04" name="AutoShape 3" descr="Álcool Étilico Hidratado 70° 1L TUPI">
          <a:extLst>
            <a:ext uri="{FF2B5EF4-FFF2-40B4-BE49-F238E27FC236}">
              <a16:creationId xmlns:a16="http://schemas.microsoft.com/office/drawing/2014/main" id="{D4042D5B-8F2B-42FB-BD61-28CDE89FD8B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05" name="AutoShape 4" descr="Álcool Étilico Hidratado 70° 1L TUPI">
          <a:extLst>
            <a:ext uri="{FF2B5EF4-FFF2-40B4-BE49-F238E27FC236}">
              <a16:creationId xmlns:a16="http://schemas.microsoft.com/office/drawing/2014/main" id="{27ECEB6B-7B21-4A6B-AD3C-3F1DF747BD5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06" name="AutoShape 5" descr="Álcool Étilico Hidratado 70° 1L TUPI">
          <a:extLst>
            <a:ext uri="{FF2B5EF4-FFF2-40B4-BE49-F238E27FC236}">
              <a16:creationId xmlns:a16="http://schemas.microsoft.com/office/drawing/2014/main" id="{EC2C6C4C-A41E-40D9-8D93-0F19A60178D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207" name="AutoShape 6" descr="Álcool Étilico Hidratado 70° 1L TUPI">
          <a:extLst>
            <a:ext uri="{FF2B5EF4-FFF2-40B4-BE49-F238E27FC236}">
              <a16:creationId xmlns:a16="http://schemas.microsoft.com/office/drawing/2014/main" id="{BF3536B8-49E1-4D80-98AE-35D9278358E8}"/>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08" name="AutoShape 2" descr="Álcool Étilico Hidratado 70° 1L TUPI">
          <a:extLst>
            <a:ext uri="{FF2B5EF4-FFF2-40B4-BE49-F238E27FC236}">
              <a16:creationId xmlns:a16="http://schemas.microsoft.com/office/drawing/2014/main" id="{5221A052-91F9-4EAE-A13C-E7BE0686A98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09" name="AutoShape 3" descr="Álcool Étilico Hidratado 70° 1L TUPI">
          <a:extLst>
            <a:ext uri="{FF2B5EF4-FFF2-40B4-BE49-F238E27FC236}">
              <a16:creationId xmlns:a16="http://schemas.microsoft.com/office/drawing/2014/main" id="{FA933722-7E36-4C31-9CA3-752328BD842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10" name="AutoShape 4" descr="Álcool Étilico Hidratado 70° 1L TUPI">
          <a:extLst>
            <a:ext uri="{FF2B5EF4-FFF2-40B4-BE49-F238E27FC236}">
              <a16:creationId xmlns:a16="http://schemas.microsoft.com/office/drawing/2014/main" id="{5E7ECB14-1427-478C-ABF4-89C8FFDFF7B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11" name="AutoShape 5" descr="Álcool Étilico Hidratado 70° 1L TUPI">
          <a:extLst>
            <a:ext uri="{FF2B5EF4-FFF2-40B4-BE49-F238E27FC236}">
              <a16:creationId xmlns:a16="http://schemas.microsoft.com/office/drawing/2014/main" id="{E97EC629-C49B-4BC0-84AB-678D887C619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212" name="AutoShape 6" descr="Álcool Étilico Hidratado 70° 1L TUPI">
          <a:extLst>
            <a:ext uri="{FF2B5EF4-FFF2-40B4-BE49-F238E27FC236}">
              <a16:creationId xmlns:a16="http://schemas.microsoft.com/office/drawing/2014/main" id="{92DAD494-4E27-46B5-92FF-9CCBB479FF8D}"/>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13" name="AutoShape 2" descr="Álcool Étilico Hidratado 70° 1L TUPI">
          <a:extLst>
            <a:ext uri="{FF2B5EF4-FFF2-40B4-BE49-F238E27FC236}">
              <a16:creationId xmlns:a16="http://schemas.microsoft.com/office/drawing/2014/main" id="{82B743B1-7B1A-4169-BA58-1B322EC71F6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14" name="AutoShape 3" descr="Álcool Étilico Hidratado 70° 1L TUPI">
          <a:extLst>
            <a:ext uri="{FF2B5EF4-FFF2-40B4-BE49-F238E27FC236}">
              <a16:creationId xmlns:a16="http://schemas.microsoft.com/office/drawing/2014/main" id="{2146A896-5CA8-40E4-8A36-0E9FA73BE5C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15" name="AutoShape 4" descr="Álcool Étilico Hidratado 70° 1L TUPI">
          <a:extLst>
            <a:ext uri="{FF2B5EF4-FFF2-40B4-BE49-F238E27FC236}">
              <a16:creationId xmlns:a16="http://schemas.microsoft.com/office/drawing/2014/main" id="{83A4F665-5048-4D92-8DB2-BA63B9B1027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16" name="AutoShape 5" descr="Álcool Étilico Hidratado 70° 1L TUPI">
          <a:extLst>
            <a:ext uri="{FF2B5EF4-FFF2-40B4-BE49-F238E27FC236}">
              <a16:creationId xmlns:a16="http://schemas.microsoft.com/office/drawing/2014/main" id="{7AD0CC92-FF5C-4F9A-95B9-C1C07CB6541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217" name="AutoShape 6" descr="Álcool Étilico Hidratado 70° 1L TUPI">
          <a:extLst>
            <a:ext uri="{FF2B5EF4-FFF2-40B4-BE49-F238E27FC236}">
              <a16:creationId xmlns:a16="http://schemas.microsoft.com/office/drawing/2014/main" id="{6E2AA47F-4003-4984-B08D-C7BC8D101016}"/>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18" name="AutoShape 2" descr="Álcool Étilico Hidratado 70° 1L TUPI">
          <a:extLst>
            <a:ext uri="{FF2B5EF4-FFF2-40B4-BE49-F238E27FC236}">
              <a16:creationId xmlns:a16="http://schemas.microsoft.com/office/drawing/2014/main" id="{6C9F8EEF-AE4C-4C40-AED9-48B4E70FE26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19" name="AutoShape 3" descr="Álcool Étilico Hidratado 70° 1L TUPI">
          <a:extLst>
            <a:ext uri="{FF2B5EF4-FFF2-40B4-BE49-F238E27FC236}">
              <a16:creationId xmlns:a16="http://schemas.microsoft.com/office/drawing/2014/main" id="{B3AEC4F6-5CD8-4F19-BE1A-48C5050D143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20" name="AutoShape 4" descr="Álcool Étilico Hidratado 70° 1L TUPI">
          <a:extLst>
            <a:ext uri="{FF2B5EF4-FFF2-40B4-BE49-F238E27FC236}">
              <a16:creationId xmlns:a16="http://schemas.microsoft.com/office/drawing/2014/main" id="{77605102-A5C8-4219-BB9D-8F57D244D20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21" name="AutoShape 5" descr="Álcool Étilico Hidratado 70° 1L TUPI">
          <a:extLst>
            <a:ext uri="{FF2B5EF4-FFF2-40B4-BE49-F238E27FC236}">
              <a16:creationId xmlns:a16="http://schemas.microsoft.com/office/drawing/2014/main" id="{F0DBB640-EA08-4F60-AC2E-5462827E713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222" name="AutoShape 6" descr="Álcool Étilico Hidratado 70° 1L TUPI">
          <a:extLst>
            <a:ext uri="{FF2B5EF4-FFF2-40B4-BE49-F238E27FC236}">
              <a16:creationId xmlns:a16="http://schemas.microsoft.com/office/drawing/2014/main" id="{DF46453D-E464-4E3C-ABDD-D3FDEBE906EA}"/>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23" name="AutoShape 2" descr="Álcool Étilico Hidratado 70° 1L TUPI">
          <a:extLst>
            <a:ext uri="{FF2B5EF4-FFF2-40B4-BE49-F238E27FC236}">
              <a16:creationId xmlns:a16="http://schemas.microsoft.com/office/drawing/2014/main" id="{A9F415F5-C3E6-4772-8FFF-9886DBB9C72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24" name="AutoShape 3" descr="Álcool Étilico Hidratado 70° 1L TUPI">
          <a:extLst>
            <a:ext uri="{FF2B5EF4-FFF2-40B4-BE49-F238E27FC236}">
              <a16:creationId xmlns:a16="http://schemas.microsoft.com/office/drawing/2014/main" id="{BF2B8649-67DF-4EA3-B617-C19B2ED02B7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25" name="AutoShape 4" descr="Álcool Étilico Hidratado 70° 1L TUPI">
          <a:extLst>
            <a:ext uri="{FF2B5EF4-FFF2-40B4-BE49-F238E27FC236}">
              <a16:creationId xmlns:a16="http://schemas.microsoft.com/office/drawing/2014/main" id="{128A9D17-41CB-4E24-8C6B-6F631ED2D2B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26" name="AutoShape 5" descr="Álcool Étilico Hidratado 70° 1L TUPI">
          <a:extLst>
            <a:ext uri="{FF2B5EF4-FFF2-40B4-BE49-F238E27FC236}">
              <a16:creationId xmlns:a16="http://schemas.microsoft.com/office/drawing/2014/main" id="{58965CD2-C954-4EEE-89B0-5FEA8EC5E6A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227" name="AutoShape 6" descr="Álcool Étilico Hidratado 70° 1L TUPI">
          <a:extLst>
            <a:ext uri="{FF2B5EF4-FFF2-40B4-BE49-F238E27FC236}">
              <a16:creationId xmlns:a16="http://schemas.microsoft.com/office/drawing/2014/main" id="{6BD4A05E-29BA-4B72-BE3A-E3FA43ADDF30}"/>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28" name="AutoShape 2" descr="Álcool Étilico Hidratado 70° 1L TUPI">
          <a:extLst>
            <a:ext uri="{FF2B5EF4-FFF2-40B4-BE49-F238E27FC236}">
              <a16:creationId xmlns:a16="http://schemas.microsoft.com/office/drawing/2014/main" id="{14E9AD7F-B177-4399-9462-4206228DE99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29" name="AutoShape 3" descr="Álcool Étilico Hidratado 70° 1L TUPI">
          <a:extLst>
            <a:ext uri="{FF2B5EF4-FFF2-40B4-BE49-F238E27FC236}">
              <a16:creationId xmlns:a16="http://schemas.microsoft.com/office/drawing/2014/main" id="{B18959C9-5741-46DF-B078-42138D32949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30" name="AutoShape 4" descr="Álcool Étilico Hidratado 70° 1L TUPI">
          <a:extLst>
            <a:ext uri="{FF2B5EF4-FFF2-40B4-BE49-F238E27FC236}">
              <a16:creationId xmlns:a16="http://schemas.microsoft.com/office/drawing/2014/main" id="{6439C105-BF51-42EF-88BB-B63388359CD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31" name="AutoShape 5" descr="Álcool Étilico Hidratado 70° 1L TUPI">
          <a:extLst>
            <a:ext uri="{FF2B5EF4-FFF2-40B4-BE49-F238E27FC236}">
              <a16:creationId xmlns:a16="http://schemas.microsoft.com/office/drawing/2014/main" id="{ABCD92ED-98FB-4AD8-AB83-EB632FAEB35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232" name="AutoShape 6" descr="Álcool Étilico Hidratado 70° 1L TUPI">
          <a:extLst>
            <a:ext uri="{FF2B5EF4-FFF2-40B4-BE49-F238E27FC236}">
              <a16:creationId xmlns:a16="http://schemas.microsoft.com/office/drawing/2014/main" id="{6A10BBB0-A1DC-4688-AF51-3BA538F0E683}"/>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33" name="AutoShape 2" descr="Álcool Étilico Hidratado 70° 1L TUPI">
          <a:extLst>
            <a:ext uri="{FF2B5EF4-FFF2-40B4-BE49-F238E27FC236}">
              <a16:creationId xmlns:a16="http://schemas.microsoft.com/office/drawing/2014/main" id="{81CCC362-B2AD-4E0B-A7DE-9BCBA5B5751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34" name="AutoShape 3" descr="Álcool Étilico Hidratado 70° 1L TUPI">
          <a:extLst>
            <a:ext uri="{FF2B5EF4-FFF2-40B4-BE49-F238E27FC236}">
              <a16:creationId xmlns:a16="http://schemas.microsoft.com/office/drawing/2014/main" id="{9D3A6F88-F1A4-48F4-BDA9-44BFA97379A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35" name="AutoShape 4" descr="Álcool Étilico Hidratado 70° 1L TUPI">
          <a:extLst>
            <a:ext uri="{FF2B5EF4-FFF2-40B4-BE49-F238E27FC236}">
              <a16:creationId xmlns:a16="http://schemas.microsoft.com/office/drawing/2014/main" id="{0FAF9F54-73B3-47CB-B325-0B2C51ACFE5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36" name="AutoShape 5" descr="Álcool Étilico Hidratado 70° 1L TUPI">
          <a:extLst>
            <a:ext uri="{FF2B5EF4-FFF2-40B4-BE49-F238E27FC236}">
              <a16:creationId xmlns:a16="http://schemas.microsoft.com/office/drawing/2014/main" id="{6CFD1438-73E9-4177-9028-102394D3113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237" name="AutoShape 6" descr="Álcool Étilico Hidratado 70° 1L TUPI">
          <a:extLst>
            <a:ext uri="{FF2B5EF4-FFF2-40B4-BE49-F238E27FC236}">
              <a16:creationId xmlns:a16="http://schemas.microsoft.com/office/drawing/2014/main" id="{D82E384B-F728-4C2A-B672-9B751EBC5C00}"/>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38" name="AutoShape 2" descr="Álcool Étilico Hidratado 70° 1L TUPI">
          <a:extLst>
            <a:ext uri="{FF2B5EF4-FFF2-40B4-BE49-F238E27FC236}">
              <a16:creationId xmlns:a16="http://schemas.microsoft.com/office/drawing/2014/main" id="{7836D699-160C-4E8C-B6C8-FC5351B9F2D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39" name="AutoShape 3" descr="Álcool Étilico Hidratado 70° 1L TUPI">
          <a:extLst>
            <a:ext uri="{FF2B5EF4-FFF2-40B4-BE49-F238E27FC236}">
              <a16:creationId xmlns:a16="http://schemas.microsoft.com/office/drawing/2014/main" id="{3A299534-043F-44AE-8977-B4975787F29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40" name="AutoShape 4" descr="Álcool Étilico Hidratado 70° 1L TUPI">
          <a:extLst>
            <a:ext uri="{FF2B5EF4-FFF2-40B4-BE49-F238E27FC236}">
              <a16:creationId xmlns:a16="http://schemas.microsoft.com/office/drawing/2014/main" id="{A952BEF0-82A9-43DF-80C3-5F7B04E131C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41" name="AutoShape 5" descr="Álcool Étilico Hidratado 70° 1L TUPI">
          <a:extLst>
            <a:ext uri="{FF2B5EF4-FFF2-40B4-BE49-F238E27FC236}">
              <a16:creationId xmlns:a16="http://schemas.microsoft.com/office/drawing/2014/main" id="{6F449BF4-E4AC-42A4-9A27-D316C715A4D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242" name="AutoShape 6" descr="Álcool Étilico Hidratado 70° 1L TUPI">
          <a:extLst>
            <a:ext uri="{FF2B5EF4-FFF2-40B4-BE49-F238E27FC236}">
              <a16:creationId xmlns:a16="http://schemas.microsoft.com/office/drawing/2014/main" id="{9FB358E9-CD46-4860-9638-FE0C74922F82}"/>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43" name="AutoShape 2" descr="Álcool Étilico Hidratado 70° 1L TUPI">
          <a:extLst>
            <a:ext uri="{FF2B5EF4-FFF2-40B4-BE49-F238E27FC236}">
              <a16:creationId xmlns:a16="http://schemas.microsoft.com/office/drawing/2014/main" id="{FEF9090F-49C9-4159-B5F6-94A02514CBD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44" name="AutoShape 3" descr="Álcool Étilico Hidratado 70° 1L TUPI">
          <a:extLst>
            <a:ext uri="{FF2B5EF4-FFF2-40B4-BE49-F238E27FC236}">
              <a16:creationId xmlns:a16="http://schemas.microsoft.com/office/drawing/2014/main" id="{D17323B0-A225-49AE-9C8A-650E319FF56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45" name="AutoShape 4" descr="Álcool Étilico Hidratado 70° 1L TUPI">
          <a:extLst>
            <a:ext uri="{FF2B5EF4-FFF2-40B4-BE49-F238E27FC236}">
              <a16:creationId xmlns:a16="http://schemas.microsoft.com/office/drawing/2014/main" id="{C3CE9D98-7BDE-4521-8B68-F0604BFF28D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46" name="AutoShape 5" descr="Álcool Étilico Hidratado 70° 1L TUPI">
          <a:extLst>
            <a:ext uri="{FF2B5EF4-FFF2-40B4-BE49-F238E27FC236}">
              <a16:creationId xmlns:a16="http://schemas.microsoft.com/office/drawing/2014/main" id="{1BFE53AE-A1C0-4008-AD30-413C2839897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247" name="AutoShape 6" descr="Álcool Étilico Hidratado 70° 1L TUPI">
          <a:extLst>
            <a:ext uri="{FF2B5EF4-FFF2-40B4-BE49-F238E27FC236}">
              <a16:creationId xmlns:a16="http://schemas.microsoft.com/office/drawing/2014/main" id="{02DDC52F-305B-4878-AD1D-9BD2D0A8977E}"/>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48" name="AutoShape 2" descr="Álcool Étilico Hidratado 70° 1L TUPI">
          <a:extLst>
            <a:ext uri="{FF2B5EF4-FFF2-40B4-BE49-F238E27FC236}">
              <a16:creationId xmlns:a16="http://schemas.microsoft.com/office/drawing/2014/main" id="{16D8F7E0-0D90-40E4-862A-2788A37B831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49" name="AutoShape 3" descr="Álcool Étilico Hidratado 70° 1L TUPI">
          <a:extLst>
            <a:ext uri="{FF2B5EF4-FFF2-40B4-BE49-F238E27FC236}">
              <a16:creationId xmlns:a16="http://schemas.microsoft.com/office/drawing/2014/main" id="{E028A4E2-953E-48B5-BFD6-4B0FDF1A161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50" name="AutoShape 4" descr="Álcool Étilico Hidratado 70° 1L TUPI">
          <a:extLst>
            <a:ext uri="{FF2B5EF4-FFF2-40B4-BE49-F238E27FC236}">
              <a16:creationId xmlns:a16="http://schemas.microsoft.com/office/drawing/2014/main" id="{0C1EB9E2-FCE0-403C-9608-56C33BD1214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51" name="AutoShape 5" descr="Álcool Étilico Hidratado 70° 1L TUPI">
          <a:extLst>
            <a:ext uri="{FF2B5EF4-FFF2-40B4-BE49-F238E27FC236}">
              <a16:creationId xmlns:a16="http://schemas.microsoft.com/office/drawing/2014/main" id="{106B726B-A314-41E2-8B9E-ADCB4775979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252" name="AutoShape 6" descr="Álcool Étilico Hidratado 70° 1L TUPI">
          <a:extLst>
            <a:ext uri="{FF2B5EF4-FFF2-40B4-BE49-F238E27FC236}">
              <a16:creationId xmlns:a16="http://schemas.microsoft.com/office/drawing/2014/main" id="{707A6FEE-A9E1-4402-B7EB-FC6B93A3E903}"/>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53" name="AutoShape 2" descr="Álcool Étilico Hidratado 70° 1L TUPI">
          <a:extLst>
            <a:ext uri="{FF2B5EF4-FFF2-40B4-BE49-F238E27FC236}">
              <a16:creationId xmlns:a16="http://schemas.microsoft.com/office/drawing/2014/main" id="{00E61E49-4F58-44DD-BE1D-B430A54DCAF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54" name="AutoShape 3" descr="Álcool Étilico Hidratado 70° 1L TUPI">
          <a:extLst>
            <a:ext uri="{FF2B5EF4-FFF2-40B4-BE49-F238E27FC236}">
              <a16:creationId xmlns:a16="http://schemas.microsoft.com/office/drawing/2014/main" id="{28A78B6A-1EDF-4418-AFBE-6E55010F984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55" name="AutoShape 4" descr="Álcool Étilico Hidratado 70° 1L TUPI">
          <a:extLst>
            <a:ext uri="{FF2B5EF4-FFF2-40B4-BE49-F238E27FC236}">
              <a16:creationId xmlns:a16="http://schemas.microsoft.com/office/drawing/2014/main" id="{A443486C-A62E-4148-9F80-D63D8AEA8C9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56" name="AutoShape 5" descr="Álcool Étilico Hidratado 70° 1L TUPI">
          <a:extLst>
            <a:ext uri="{FF2B5EF4-FFF2-40B4-BE49-F238E27FC236}">
              <a16:creationId xmlns:a16="http://schemas.microsoft.com/office/drawing/2014/main" id="{B57E019C-24FD-4D99-AA60-C0A4943530B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257" name="AutoShape 6" descr="Álcool Étilico Hidratado 70° 1L TUPI">
          <a:extLst>
            <a:ext uri="{FF2B5EF4-FFF2-40B4-BE49-F238E27FC236}">
              <a16:creationId xmlns:a16="http://schemas.microsoft.com/office/drawing/2014/main" id="{63A70D5D-D906-4D52-A5F0-C83DBAD49806}"/>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58" name="AutoShape 2" descr="Álcool Étilico Hidratado 70° 1L TUPI">
          <a:extLst>
            <a:ext uri="{FF2B5EF4-FFF2-40B4-BE49-F238E27FC236}">
              <a16:creationId xmlns:a16="http://schemas.microsoft.com/office/drawing/2014/main" id="{2CB74AFF-4FDA-420A-AC00-51E933850C9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59" name="AutoShape 3" descr="Álcool Étilico Hidratado 70° 1L TUPI">
          <a:extLst>
            <a:ext uri="{FF2B5EF4-FFF2-40B4-BE49-F238E27FC236}">
              <a16:creationId xmlns:a16="http://schemas.microsoft.com/office/drawing/2014/main" id="{E07519CB-9396-4272-B42A-CFE4B58033E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60" name="AutoShape 4" descr="Álcool Étilico Hidratado 70° 1L TUPI">
          <a:extLst>
            <a:ext uri="{FF2B5EF4-FFF2-40B4-BE49-F238E27FC236}">
              <a16:creationId xmlns:a16="http://schemas.microsoft.com/office/drawing/2014/main" id="{0BAEA1F9-97D8-4311-97A3-4E4F5CC8BCB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61" name="AutoShape 5" descr="Álcool Étilico Hidratado 70° 1L TUPI">
          <a:extLst>
            <a:ext uri="{FF2B5EF4-FFF2-40B4-BE49-F238E27FC236}">
              <a16:creationId xmlns:a16="http://schemas.microsoft.com/office/drawing/2014/main" id="{02420123-916E-4702-83BE-9E27FFEDD94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262" name="AutoShape 6" descr="Álcool Étilico Hidratado 70° 1L TUPI">
          <a:extLst>
            <a:ext uri="{FF2B5EF4-FFF2-40B4-BE49-F238E27FC236}">
              <a16:creationId xmlns:a16="http://schemas.microsoft.com/office/drawing/2014/main" id="{3346967C-DE92-48A1-B173-E7591331A1E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63" name="AutoShape 2" descr="Álcool Étilico Hidratado 70° 1L TUPI">
          <a:extLst>
            <a:ext uri="{FF2B5EF4-FFF2-40B4-BE49-F238E27FC236}">
              <a16:creationId xmlns:a16="http://schemas.microsoft.com/office/drawing/2014/main" id="{9AB3C5A7-A29C-4131-9AC4-51FD09BC63D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64" name="AutoShape 3" descr="Álcool Étilico Hidratado 70° 1L TUPI">
          <a:extLst>
            <a:ext uri="{FF2B5EF4-FFF2-40B4-BE49-F238E27FC236}">
              <a16:creationId xmlns:a16="http://schemas.microsoft.com/office/drawing/2014/main" id="{EA7A1123-DB46-4FCC-B08D-57112090954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65" name="AutoShape 4" descr="Álcool Étilico Hidratado 70° 1L TUPI">
          <a:extLst>
            <a:ext uri="{FF2B5EF4-FFF2-40B4-BE49-F238E27FC236}">
              <a16:creationId xmlns:a16="http://schemas.microsoft.com/office/drawing/2014/main" id="{A349ACA2-2EEC-4019-BAFC-6CF9A6B99FC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66" name="AutoShape 5" descr="Álcool Étilico Hidratado 70° 1L TUPI">
          <a:extLst>
            <a:ext uri="{FF2B5EF4-FFF2-40B4-BE49-F238E27FC236}">
              <a16:creationId xmlns:a16="http://schemas.microsoft.com/office/drawing/2014/main" id="{12C564C7-11DE-45C7-9E68-2CFB14EA685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267" name="AutoShape 6" descr="Álcool Étilico Hidratado 70° 1L TUPI">
          <a:extLst>
            <a:ext uri="{FF2B5EF4-FFF2-40B4-BE49-F238E27FC236}">
              <a16:creationId xmlns:a16="http://schemas.microsoft.com/office/drawing/2014/main" id="{086DA3B8-3393-47FC-A2C4-B88B61157B8C}"/>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68" name="AutoShape 2" descr="Álcool Étilico Hidratado 70° 1L TUPI">
          <a:extLst>
            <a:ext uri="{FF2B5EF4-FFF2-40B4-BE49-F238E27FC236}">
              <a16:creationId xmlns:a16="http://schemas.microsoft.com/office/drawing/2014/main" id="{C245B131-53B9-44AC-B4BA-186C5AFF4DC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69" name="AutoShape 3" descr="Álcool Étilico Hidratado 70° 1L TUPI">
          <a:extLst>
            <a:ext uri="{FF2B5EF4-FFF2-40B4-BE49-F238E27FC236}">
              <a16:creationId xmlns:a16="http://schemas.microsoft.com/office/drawing/2014/main" id="{87122337-873C-4CEF-93D3-6AD3AB74E18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70" name="AutoShape 4" descr="Álcool Étilico Hidratado 70° 1L TUPI">
          <a:extLst>
            <a:ext uri="{FF2B5EF4-FFF2-40B4-BE49-F238E27FC236}">
              <a16:creationId xmlns:a16="http://schemas.microsoft.com/office/drawing/2014/main" id="{0606D0DA-88A0-4D47-B689-3015F718415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71" name="AutoShape 5" descr="Álcool Étilico Hidratado 70° 1L TUPI">
          <a:extLst>
            <a:ext uri="{FF2B5EF4-FFF2-40B4-BE49-F238E27FC236}">
              <a16:creationId xmlns:a16="http://schemas.microsoft.com/office/drawing/2014/main" id="{9671D1C9-2504-4958-B265-D123A520D93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272" name="AutoShape 6" descr="Álcool Étilico Hidratado 70° 1L TUPI">
          <a:extLst>
            <a:ext uri="{FF2B5EF4-FFF2-40B4-BE49-F238E27FC236}">
              <a16:creationId xmlns:a16="http://schemas.microsoft.com/office/drawing/2014/main" id="{832A3E2A-1482-464A-849E-50733B14E8B0}"/>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73" name="AutoShape 2" descr="Álcool Étilico Hidratado 70° 1L TUPI">
          <a:extLst>
            <a:ext uri="{FF2B5EF4-FFF2-40B4-BE49-F238E27FC236}">
              <a16:creationId xmlns:a16="http://schemas.microsoft.com/office/drawing/2014/main" id="{A0481444-2021-43B4-BE26-32C92472130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74" name="AutoShape 3" descr="Álcool Étilico Hidratado 70° 1L TUPI">
          <a:extLst>
            <a:ext uri="{FF2B5EF4-FFF2-40B4-BE49-F238E27FC236}">
              <a16:creationId xmlns:a16="http://schemas.microsoft.com/office/drawing/2014/main" id="{00411327-7D21-4955-9BCC-C78E7F8DB29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75" name="AutoShape 4" descr="Álcool Étilico Hidratado 70° 1L TUPI">
          <a:extLst>
            <a:ext uri="{FF2B5EF4-FFF2-40B4-BE49-F238E27FC236}">
              <a16:creationId xmlns:a16="http://schemas.microsoft.com/office/drawing/2014/main" id="{0FC4BAD7-4290-49B4-9679-C5D1653327E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76" name="AutoShape 5" descr="Álcool Étilico Hidratado 70° 1L TUPI">
          <a:extLst>
            <a:ext uri="{FF2B5EF4-FFF2-40B4-BE49-F238E27FC236}">
              <a16:creationId xmlns:a16="http://schemas.microsoft.com/office/drawing/2014/main" id="{024195A6-C0B0-4F86-A7D3-35B2FC17DB4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277" name="AutoShape 6" descr="Álcool Étilico Hidratado 70° 1L TUPI">
          <a:extLst>
            <a:ext uri="{FF2B5EF4-FFF2-40B4-BE49-F238E27FC236}">
              <a16:creationId xmlns:a16="http://schemas.microsoft.com/office/drawing/2014/main" id="{49D24435-798A-487C-A416-52458679DBEE}"/>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78" name="AutoShape 2" descr="Álcool Étilico Hidratado 70° 1L TUPI">
          <a:extLst>
            <a:ext uri="{FF2B5EF4-FFF2-40B4-BE49-F238E27FC236}">
              <a16:creationId xmlns:a16="http://schemas.microsoft.com/office/drawing/2014/main" id="{DC5382FF-43AB-4FB8-A656-31E135AF1DB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79" name="AutoShape 3" descr="Álcool Étilico Hidratado 70° 1L TUPI">
          <a:extLst>
            <a:ext uri="{FF2B5EF4-FFF2-40B4-BE49-F238E27FC236}">
              <a16:creationId xmlns:a16="http://schemas.microsoft.com/office/drawing/2014/main" id="{4B5A2249-3865-49AD-99A5-E913952EC98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80" name="AutoShape 4" descr="Álcool Étilico Hidratado 70° 1L TUPI">
          <a:extLst>
            <a:ext uri="{FF2B5EF4-FFF2-40B4-BE49-F238E27FC236}">
              <a16:creationId xmlns:a16="http://schemas.microsoft.com/office/drawing/2014/main" id="{80AD6C80-6DFE-4882-B92A-4C010714058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81" name="AutoShape 5" descr="Álcool Étilico Hidratado 70° 1L TUPI">
          <a:extLst>
            <a:ext uri="{FF2B5EF4-FFF2-40B4-BE49-F238E27FC236}">
              <a16:creationId xmlns:a16="http://schemas.microsoft.com/office/drawing/2014/main" id="{F1570094-1B72-49DC-8891-31E2917E367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282" name="AutoShape 6" descr="Álcool Étilico Hidratado 70° 1L TUPI">
          <a:extLst>
            <a:ext uri="{FF2B5EF4-FFF2-40B4-BE49-F238E27FC236}">
              <a16:creationId xmlns:a16="http://schemas.microsoft.com/office/drawing/2014/main" id="{D5C42C0A-1B54-4F34-9CF3-72495B7FAF71}"/>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83" name="AutoShape 2" descr="Álcool Étilico Hidratado 70° 1L TUPI">
          <a:extLst>
            <a:ext uri="{FF2B5EF4-FFF2-40B4-BE49-F238E27FC236}">
              <a16:creationId xmlns:a16="http://schemas.microsoft.com/office/drawing/2014/main" id="{9E20ABB4-6299-46D8-A5EE-2927A572EA1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84" name="AutoShape 3" descr="Álcool Étilico Hidratado 70° 1L TUPI">
          <a:extLst>
            <a:ext uri="{FF2B5EF4-FFF2-40B4-BE49-F238E27FC236}">
              <a16:creationId xmlns:a16="http://schemas.microsoft.com/office/drawing/2014/main" id="{30FB944A-0CFD-45FF-B58F-CF17AE81621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85" name="AutoShape 4" descr="Álcool Étilico Hidratado 70° 1L TUPI">
          <a:extLst>
            <a:ext uri="{FF2B5EF4-FFF2-40B4-BE49-F238E27FC236}">
              <a16:creationId xmlns:a16="http://schemas.microsoft.com/office/drawing/2014/main" id="{FB5967CA-2CCA-447A-A0A2-E2EFC349AD7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86" name="AutoShape 5" descr="Álcool Étilico Hidratado 70° 1L TUPI">
          <a:extLst>
            <a:ext uri="{FF2B5EF4-FFF2-40B4-BE49-F238E27FC236}">
              <a16:creationId xmlns:a16="http://schemas.microsoft.com/office/drawing/2014/main" id="{7A1CBB67-8FF1-44C9-834B-881AC33B3DB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287" name="AutoShape 6" descr="Álcool Étilico Hidratado 70° 1L TUPI">
          <a:extLst>
            <a:ext uri="{FF2B5EF4-FFF2-40B4-BE49-F238E27FC236}">
              <a16:creationId xmlns:a16="http://schemas.microsoft.com/office/drawing/2014/main" id="{7CA66C1C-18DB-49BC-8369-D4820187CF8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88" name="AutoShape 2" descr="Álcool Étilico Hidratado 70° 1L TUPI">
          <a:extLst>
            <a:ext uri="{FF2B5EF4-FFF2-40B4-BE49-F238E27FC236}">
              <a16:creationId xmlns:a16="http://schemas.microsoft.com/office/drawing/2014/main" id="{5EFDFC28-B52A-4A0B-BD86-ECE8BF6115E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89" name="AutoShape 3" descr="Álcool Étilico Hidratado 70° 1L TUPI">
          <a:extLst>
            <a:ext uri="{FF2B5EF4-FFF2-40B4-BE49-F238E27FC236}">
              <a16:creationId xmlns:a16="http://schemas.microsoft.com/office/drawing/2014/main" id="{8FEE26AA-74EC-4A0A-8D8B-3E1C0A9FFE6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90" name="AutoShape 4" descr="Álcool Étilico Hidratado 70° 1L TUPI">
          <a:extLst>
            <a:ext uri="{FF2B5EF4-FFF2-40B4-BE49-F238E27FC236}">
              <a16:creationId xmlns:a16="http://schemas.microsoft.com/office/drawing/2014/main" id="{E2292837-350D-4BBE-B9D8-97473768021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91" name="AutoShape 5" descr="Álcool Étilico Hidratado 70° 1L TUPI">
          <a:extLst>
            <a:ext uri="{FF2B5EF4-FFF2-40B4-BE49-F238E27FC236}">
              <a16:creationId xmlns:a16="http://schemas.microsoft.com/office/drawing/2014/main" id="{6E04AC19-AE11-45F8-87C4-F648408D63C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292" name="AutoShape 6" descr="Álcool Étilico Hidratado 70° 1L TUPI">
          <a:extLst>
            <a:ext uri="{FF2B5EF4-FFF2-40B4-BE49-F238E27FC236}">
              <a16:creationId xmlns:a16="http://schemas.microsoft.com/office/drawing/2014/main" id="{61F0343B-A2DB-422A-9913-1A6EA3D17DD2}"/>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93" name="AutoShape 2" descr="Álcool Étilico Hidratado 70° 1L TUPI">
          <a:extLst>
            <a:ext uri="{FF2B5EF4-FFF2-40B4-BE49-F238E27FC236}">
              <a16:creationId xmlns:a16="http://schemas.microsoft.com/office/drawing/2014/main" id="{94C9D7DA-F358-4D61-B551-B49766C832E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94" name="AutoShape 3" descr="Álcool Étilico Hidratado 70° 1L TUPI">
          <a:extLst>
            <a:ext uri="{FF2B5EF4-FFF2-40B4-BE49-F238E27FC236}">
              <a16:creationId xmlns:a16="http://schemas.microsoft.com/office/drawing/2014/main" id="{B0B3AA99-B375-460C-B73B-D78858378CC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95" name="AutoShape 4" descr="Álcool Étilico Hidratado 70° 1L TUPI">
          <a:extLst>
            <a:ext uri="{FF2B5EF4-FFF2-40B4-BE49-F238E27FC236}">
              <a16:creationId xmlns:a16="http://schemas.microsoft.com/office/drawing/2014/main" id="{BDE5D1DA-1E97-4476-9739-325A1447689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96" name="AutoShape 5" descr="Álcool Étilico Hidratado 70° 1L TUPI">
          <a:extLst>
            <a:ext uri="{FF2B5EF4-FFF2-40B4-BE49-F238E27FC236}">
              <a16:creationId xmlns:a16="http://schemas.microsoft.com/office/drawing/2014/main" id="{4D4CB9DA-6C85-451E-9AB7-1CD94114C7D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297" name="AutoShape 6" descr="Álcool Étilico Hidratado 70° 1L TUPI">
          <a:extLst>
            <a:ext uri="{FF2B5EF4-FFF2-40B4-BE49-F238E27FC236}">
              <a16:creationId xmlns:a16="http://schemas.microsoft.com/office/drawing/2014/main" id="{73208185-9FBC-4837-888F-D73DAE226C49}"/>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298" name="AutoShape 2" descr="Álcool Étilico Hidratado 70° 1L TUPI">
          <a:extLst>
            <a:ext uri="{FF2B5EF4-FFF2-40B4-BE49-F238E27FC236}">
              <a16:creationId xmlns:a16="http://schemas.microsoft.com/office/drawing/2014/main" id="{D7DF968D-F851-4BED-850E-CDC3349F646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299" name="AutoShape 3" descr="Álcool Étilico Hidratado 70° 1L TUPI">
          <a:extLst>
            <a:ext uri="{FF2B5EF4-FFF2-40B4-BE49-F238E27FC236}">
              <a16:creationId xmlns:a16="http://schemas.microsoft.com/office/drawing/2014/main" id="{63B9CE29-340B-41D3-BBCC-75C6FA91FDD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300" name="AutoShape 4" descr="Álcool Étilico Hidratado 70° 1L TUPI">
          <a:extLst>
            <a:ext uri="{FF2B5EF4-FFF2-40B4-BE49-F238E27FC236}">
              <a16:creationId xmlns:a16="http://schemas.microsoft.com/office/drawing/2014/main" id="{2C312D23-5305-4A8F-B74C-81785CF3DA1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301" name="AutoShape 5" descr="Álcool Étilico Hidratado 70° 1L TUPI">
          <a:extLst>
            <a:ext uri="{FF2B5EF4-FFF2-40B4-BE49-F238E27FC236}">
              <a16:creationId xmlns:a16="http://schemas.microsoft.com/office/drawing/2014/main" id="{DF66030B-1233-4BBF-8E12-77F009AD728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302" name="AutoShape 6" descr="Álcool Étilico Hidratado 70° 1L TUPI">
          <a:extLst>
            <a:ext uri="{FF2B5EF4-FFF2-40B4-BE49-F238E27FC236}">
              <a16:creationId xmlns:a16="http://schemas.microsoft.com/office/drawing/2014/main" id="{7A48BD0F-AC88-49C2-A4D1-EB3E27326F0A}"/>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303" name="AutoShape 2" descr="Álcool Étilico Hidratado 70° 1L TUPI">
          <a:extLst>
            <a:ext uri="{FF2B5EF4-FFF2-40B4-BE49-F238E27FC236}">
              <a16:creationId xmlns:a16="http://schemas.microsoft.com/office/drawing/2014/main" id="{741824B2-B996-4E9B-9965-9DAD3A2A54D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304" name="AutoShape 3" descr="Álcool Étilico Hidratado 70° 1L TUPI">
          <a:extLst>
            <a:ext uri="{FF2B5EF4-FFF2-40B4-BE49-F238E27FC236}">
              <a16:creationId xmlns:a16="http://schemas.microsoft.com/office/drawing/2014/main" id="{92F5710A-6D87-4C57-846B-207C671A0C4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305" name="AutoShape 4" descr="Álcool Étilico Hidratado 70° 1L TUPI">
          <a:extLst>
            <a:ext uri="{FF2B5EF4-FFF2-40B4-BE49-F238E27FC236}">
              <a16:creationId xmlns:a16="http://schemas.microsoft.com/office/drawing/2014/main" id="{77BF856F-6130-4AB4-8EFE-03C6B349A63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306" name="AutoShape 5" descr="Álcool Étilico Hidratado 70° 1L TUPI">
          <a:extLst>
            <a:ext uri="{FF2B5EF4-FFF2-40B4-BE49-F238E27FC236}">
              <a16:creationId xmlns:a16="http://schemas.microsoft.com/office/drawing/2014/main" id="{520A8A5D-EB8A-447D-BC24-7008D75A5BE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307" name="AutoShape 6" descr="Álcool Étilico Hidratado 70° 1L TUPI">
          <a:extLst>
            <a:ext uri="{FF2B5EF4-FFF2-40B4-BE49-F238E27FC236}">
              <a16:creationId xmlns:a16="http://schemas.microsoft.com/office/drawing/2014/main" id="{908BB901-A60A-4F57-A68F-F10C40E3DA77}"/>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308" name="AutoShape 2" descr="Álcool Étilico Hidratado 70° 1L TUPI">
          <a:extLst>
            <a:ext uri="{FF2B5EF4-FFF2-40B4-BE49-F238E27FC236}">
              <a16:creationId xmlns:a16="http://schemas.microsoft.com/office/drawing/2014/main" id="{BC21E1CA-15FE-4A67-B8B3-912B68CF5C3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309" name="AutoShape 3" descr="Álcool Étilico Hidratado 70° 1L TUPI">
          <a:extLst>
            <a:ext uri="{FF2B5EF4-FFF2-40B4-BE49-F238E27FC236}">
              <a16:creationId xmlns:a16="http://schemas.microsoft.com/office/drawing/2014/main" id="{906239B4-1D1B-4EBA-9401-6C6F06671E0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310" name="AutoShape 4" descr="Álcool Étilico Hidratado 70° 1L TUPI">
          <a:extLst>
            <a:ext uri="{FF2B5EF4-FFF2-40B4-BE49-F238E27FC236}">
              <a16:creationId xmlns:a16="http://schemas.microsoft.com/office/drawing/2014/main" id="{30BAD692-7893-4FF0-A4B6-138CB3C9A42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311" name="AutoShape 5" descr="Álcool Étilico Hidratado 70° 1L TUPI">
          <a:extLst>
            <a:ext uri="{FF2B5EF4-FFF2-40B4-BE49-F238E27FC236}">
              <a16:creationId xmlns:a16="http://schemas.microsoft.com/office/drawing/2014/main" id="{83754BCC-A72B-4452-9A81-E2B23ACBDBB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312" name="AutoShape 6" descr="Álcool Étilico Hidratado 70° 1L TUPI">
          <a:extLst>
            <a:ext uri="{FF2B5EF4-FFF2-40B4-BE49-F238E27FC236}">
              <a16:creationId xmlns:a16="http://schemas.microsoft.com/office/drawing/2014/main" id="{7645BB4D-9D02-4B18-93F0-5DACF42579A5}"/>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313" name="AutoShape 2" descr="Álcool Étilico Hidratado 70° 1L TUPI">
          <a:extLst>
            <a:ext uri="{FF2B5EF4-FFF2-40B4-BE49-F238E27FC236}">
              <a16:creationId xmlns:a16="http://schemas.microsoft.com/office/drawing/2014/main" id="{3FE0E6EE-D6C9-46E6-9D7E-5FC9F8ED403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314" name="AutoShape 3" descr="Álcool Étilico Hidratado 70° 1L TUPI">
          <a:extLst>
            <a:ext uri="{FF2B5EF4-FFF2-40B4-BE49-F238E27FC236}">
              <a16:creationId xmlns:a16="http://schemas.microsoft.com/office/drawing/2014/main" id="{4C625785-E047-44F3-A483-CFF337D91C9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315" name="AutoShape 4" descr="Álcool Étilico Hidratado 70° 1L TUPI">
          <a:extLst>
            <a:ext uri="{FF2B5EF4-FFF2-40B4-BE49-F238E27FC236}">
              <a16:creationId xmlns:a16="http://schemas.microsoft.com/office/drawing/2014/main" id="{76463E59-85B2-4872-9223-EFF95F26D8D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316" name="AutoShape 5" descr="Álcool Étilico Hidratado 70° 1L TUPI">
          <a:extLst>
            <a:ext uri="{FF2B5EF4-FFF2-40B4-BE49-F238E27FC236}">
              <a16:creationId xmlns:a16="http://schemas.microsoft.com/office/drawing/2014/main" id="{DD282467-E6B2-4400-A458-E80AD60D529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317" name="AutoShape 6" descr="Álcool Étilico Hidratado 70° 1L TUPI">
          <a:extLst>
            <a:ext uri="{FF2B5EF4-FFF2-40B4-BE49-F238E27FC236}">
              <a16:creationId xmlns:a16="http://schemas.microsoft.com/office/drawing/2014/main" id="{3EDC589A-EC0D-4AB1-9C1D-CE8C0F7E02B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318" name="AutoShape 2" descr="Álcool Étilico Hidratado 70° 1L TUPI">
          <a:extLst>
            <a:ext uri="{FF2B5EF4-FFF2-40B4-BE49-F238E27FC236}">
              <a16:creationId xmlns:a16="http://schemas.microsoft.com/office/drawing/2014/main" id="{E041E235-F0FE-4B30-883B-68085BD556B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319" name="AutoShape 3" descr="Álcool Étilico Hidratado 70° 1L TUPI">
          <a:extLst>
            <a:ext uri="{FF2B5EF4-FFF2-40B4-BE49-F238E27FC236}">
              <a16:creationId xmlns:a16="http://schemas.microsoft.com/office/drawing/2014/main" id="{196413A5-51D1-4FEE-B472-BF0BBB27AEB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320" name="AutoShape 4" descr="Álcool Étilico Hidratado 70° 1L TUPI">
          <a:extLst>
            <a:ext uri="{FF2B5EF4-FFF2-40B4-BE49-F238E27FC236}">
              <a16:creationId xmlns:a16="http://schemas.microsoft.com/office/drawing/2014/main" id="{9F1A8291-0CD9-46D8-BBCC-3988CCFE5D9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321" name="AutoShape 5" descr="Álcool Étilico Hidratado 70° 1L TUPI">
          <a:extLst>
            <a:ext uri="{FF2B5EF4-FFF2-40B4-BE49-F238E27FC236}">
              <a16:creationId xmlns:a16="http://schemas.microsoft.com/office/drawing/2014/main" id="{990638A0-0993-4A76-B541-00FBEA90B77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322" name="AutoShape 6" descr="Álcool Étilico Hidratado 70° 1L TUPI">
          <a:extLst>
            <a:ext uri="{FF2B5EF4-FFF2-40B4-BE49-F238E27FC236}">
              <a16:creationId xmlns:a16="http://schemas.microsoft.com/office/drawing/2014/main" id="{1A23ED7A-77B7-4B39-BD80-5681D437731C}"/>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323" name="AutoShape 2" descr="Álcool Étilico Hidratado 70° 1L TUPI">
          <a:extLst>
            <a:ext uri="{FF2B5EF4-FFF2-40B4-BE49-F238E27FC236}">
              <a16:creationId xmlns:a16="http://schemas.microsoft.com/office/drawing/2014/main" id="{D7560A00-F1C8-48A4-9C78-FE460D993E0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324" name="AutoShape 3" descr="Álcool Étilico Hidratado 70° 1L TUPI">
          <a:extLst>
            <a:ext uri="{FF2B5EF4-FFF2-40B4-BE49-F238E27FC236}">
              <a16:creationId xmlns:a16="http://schemas.microsoft.com/office/drawing/2014/main" id="{4257ECA4-097F-4E7B-9562-D2486E13482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325" name="AutoShape 4" descr="Álcool Étilico Hidratado 70° 1L TUPI">
          <a:extLst>
            <a:ext uri="{FF2B5EF4-FFF2-40B4-BE49-F238E27FC236}">
              <a16:creationId xmlns:a16="http://schemas.microsoft.com/office/drawing/2014/main" id="{9E306E75-EBAF-4413-9B95-BCF2A9D7532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326" name="AutoShape 5" descr="Álcool Étilico Hidratado 70° 1L TUPI">
          <a:extLst>
            <a:ext uri="{FF2B5EF4-FFF2-40B4-BE49-F238E27FC236}">
              <a16:creationId xmlns:a16="http://schemas.microsoft.com/office/drawing/2014/main" id="{6C35EAB7-7799-40FA-BC2E-28E73DB66ED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327" name="AutoShape 6" descr="Álcool Étilico Hidratado 70° 1L TUPI">
          <a:extLst>
            <a:ext uri="{FF2B5EF4-FFF2-40B4-BE49-F238E27FC236}">
              <a16:creationId xmlns:a16="http://schemas.microsoft.com/office/drawing/2014/main" id="{69FDAA71-294E-4768-A9DC-0A96FDF3215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328" name="AutoShape 2" descr="Álcool Étilico Hidratado 70° 1L TUPI">
          <a:extLst>
            <a:ext uri="{FF2B5EF4-FFF2-40B4-BE49-F238E27FC236}">
              <a16:creationId xmlns:a16="http://schemas.microsoft.com/office/drawing/2014/main" id="{E531DF84-E8E0-487E-AE2C-4F92AA5AA1E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329" name="AutoShape 3" descr="Álcool Étilico Hidratado 70° 1L TUPI">
          <a:extLst>
            <a:ext uri="{FF2B5EF4-FFF2-40B4-BE49-F238E27FC236}">
              <a16:creationId xmlns:a16="http://schemas.microsoft.com/office/drawing/2014/main" id="{73A9E2F5-1B24-481F-B6B0-80F4B33DE7B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817022"/>
    <xdr:sp macro="" textlink="">
      <xdr:nvSpPr>
        <xdr:cNvPr id="330" name="AutoShape 4" descr="Álcool Étilico Hidratado 70° 1L TUPI">
          <a:extLst>
            <a:ext uri="{FF2B5EF4-FFF2-40B4-BE49-F238E27FC236}">
              <a16:creationId xmlns:a16="http://schemas.microsoft.com/office/drawing/2014/main" id="{58198873-7197-4959-B382-44F49E87B51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56</xdr:row>
      <xdr:rowOff>0</xdr:rowOff>
    </xdr:from>
    <xdr:ext cx="304800" cy="378648"/>
    <xdr:sp macro="" textlink="">
      <xdr:nvSpPr>
        <xdr:cNvPr id="331" name="AutoShape 5" descr="Álcool Étilico Hidratado 70° 1L TUPI">
          <a:extLst>
            <a:ext uri="{FF2B5EF4-FFF2-40B4-BE49-F238E27FC236}">
              <a16:creationId xmlns:a16="http://schemas.microsoft.com/office/drawing/2014/main" id="{7407BFD8-8D25-4B1E-9678-529E62FD943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56</xdr:row>
      <xdr:rowOff>0</xdr:rowOff>
    </xdr:from>
    <xdr:ext cx="254934" cy="382458"/>
    <xdr:sp macro="" textlink="">
      <xdr:nvSpPr>
        <xdr:cNvPr id="332" name="AutoShape 6" descr="Álcool Étilico Hidratado 70° 1L TUPI">
          <a:extLst>
            <a:ext uri="{FF2B5EF4-FFF2-40B4-BE49-F238E27FC236}">
              <a16:creationId xmlns:a16="http://schemas.microsoft.com/office/drawing/2014/main" id="{6F7A3337-41F8-4FB3-BD07-C78A16141D6A}"/>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57</xdr:row>
      <xdr:rowOff>0</xdr:rowOff>
    </xdr:from>
    <xdr:ext cx="304800" cy="378648"/>
    <xdr:sp macro="" textlink="">
      <xdr:nvSpPr>
        <xdr:cNvPr id="333" name="AutoShape 2" descr="Álcool Étilico Hidratado 70° 1L TUPI">
          <a:extLst>
            <a:ext uri="{FF2B5EF4-FFF2-40B4-BE49-F238E27FC236}">
              <a16:creationId xmlns:a16="http://schemas.microsoft.com/office/drawing/2014/main" id="{4F9A712B-BF2B-45C9-B050-ADDAA50FC345}"/>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57</xdr:row>
      <xdr:rowOff>0</xdr:rowOff>
    </xdr:from>
    <xdr:ext cx="304800" cy="817022"/>
    <xdr:sp macro="" textlink="">
      <xdr:nvSpPr>
        <xdr:cNvPr id="334" name="AutoShape 3" descr="Álcool Étilico Hidratado 70° 1L TUPI">
          <a:extLst>
            <a:ext uri="{FF2B5EF4-FFF2-40B4-BE49-F238E27FC236}">
              <a16:creationId xmlns:a16="http://schemas.microsoft.com/office/drawing/2014/main" id="{92849C0E-2624-45BD-91D0-1293041E06D4}"/>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57</xdr:row>
      <xdr:rowOff>0</xdr:rowOff>
    </xdr:from>
    <xdr:ext cx="304800" cy="817022"/>
    <xdr:sp macro="" textlink="">
      <xdr:nvSpPr>
        <xdr:cNvPr id="335" name="AutoShape 4" descr="Álcool Étilico Hidratado 70° 1L TUPI">
          <a:extLst>
            <a:ext uri="{FF2B5EF4-FFF2-40B4-BE49-F238E27FC236}">
              <a16:creationId xmlns:a16="http://schemas.microsoft.com/office/drawing/2014/main" id="{1C972CF8-F71B-4488-A1EB-8E2FA44A734A}"/>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57</xdr:row>
      <xdr:rowOff>0</xdr:rowOff>
    </xdr:from>
    <xdr:ext cx="304800" cy="378648"/>
    <xdr:sp macro="" textlink="">
      <xdr:nvSpPr>
        <xdr:cNvPr id="336" name="AutoShape 5" descr="Álcool Étilico Hidratado 70° 1L TUPI">
          <a:extLst>
            <a:ext uri="{FF2B5EF4-FFF2-40B4-BE49-F238E27FC236}">
              <a16:creationId xmlns:a16="http://schemas.microsoft.com/office/drawing/2014/main" id="{BE3EFC4A-6D04-4ADB-B3F2-9F5C40DBE510}"/>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57</xdr:row>
      <xdr:rowOff>0</xdr:rowOff>
    </xdr:from>
    <xdr:ext cx="254934" cy="382458"/>
    <xdr:sp macro="" textlink="">
      <xdr:nvSpPr>
        <xdr:cNvPr id="337" name="AutoShape 6" descr="Álcool Étilico Hidratado 70° 1L TUPI">
          <a:extLst>
            <a:ext uri="{FF2B5EF4-FFF2-40B4-BE49-F238E27FC236}">
              <a16:creationId xmlns:a16="http://schemas.microsoft.com/office/drawing/2014/main" id="{1227E2FD-7F26-409B-8456-0FB40AECA8C0}"/>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57</xdr:row>
      <xdr:rowOff>0</xdr:rowOff>
    </xdr:from>
    <xdr:ext cx="304800" cy="378648"/>
    <xdr:sp macro="" textlink="">
      <xdr:nvSpPr>
        <xdr:cNvPr id="338" name="AutoShape 2" descr="Álcool Étilico Hidratado 70° 1L TUPI">
          <a:extLst>
            <a:ext uri="{FF2B5EF4-FFF2-40B4-BE49-F238E27FC236}">
              <a16:creationId xmlns:a16="http://schemas.microsoft.com/office/drawing/2014/main" id="{8A299811-8F5F-43BC-96FB-0394B9A1A61F}"/>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57</xdr:row>
      <xdr:rowOff>0</xdr:rowOff>
    </xdr:from>
    <xdr:ext cx="304800" cy="817022"/>
    <xdr:sp macro="" textlink="">
      <xdr:nvSpPr>
        <xdr:cNvPr id="339" name="AutoShape 3" descr="Álcool Étilico Hidratado 70° 1L TUPI">
          <a:extLst>
            <a:ext uri="{FF2B5EF4-FFF2-40B4-BE49-F238E27FC236}">
              <a16:creationId xmlns:a16="http://schemas.microsoft.com/office/drawing/2014/main" id="{4E15D59F-639F-49DC-A32F-F1BF1B19CB71}"/>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57</xdr:row>
      <xdr:rowOff>0</xdr:rowOff>
    </xdr:from>
    <xdr:ext cx="304800" cy="817022"/>
    <xdr:sp macro="" textlink="">
      <xdr:nvSpPr>
        <xdr:cNvPr id="340" name="AutoShape 4" descr="Álcool Étilico Hidratado 70° 1L TUPI">
          <a:extLst>
            <a:ext uri="{FF2B5EF4-FFF2-40B4-BE49-F238E27FC236}">
              <a16:creationId xmlns:a16="http://schemas.microsoft.com/office/drawing/2014/main" id="{BCD5253C-C89F-409F-B9FD-7A83D12B84C3}"/>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57</xdr:row>
      <xdr:rowOff>0</xdr:rowOff>
    </xdr:from>
    <xdr:ext cx="304800" cy="378648"/>
    <xdr:sp macro="" textlink="">
      <xdr:nvSpPr>
        <xdr:cNvPr id="341" name="AutoShape 5" descr="Álcool Étilico Hidratado 70° 1L TUPI">
          <a:extLst>
            <a:ext uri="{FF2B5EF4-FFF2-40B4-BE49-F238E27FC236}">
              <a16:creationId xmlns:a16="http://schemas.microsoft.com/office/drawing/2014/main" id="{AD3D38CC-6ABA-40D7-A4F4-F7F331F99731}"/>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57</xdr:row>
      <xdr:rowOff>0</xdr:rowOff>
    </xdr:from>
    <xdr:ext cx="254934" cy="382458"/>
    <xdr:sp macro="" textlink="">
      <xdr:nvSpPr>
        <xdr:cNvPr id="342" name="AutoShape 6" descr="Álcool Étilico Hidratado 70° 1L TUPI">
          <a:extLst>
            <a:ext uri="{FF2B5EF4-FFF2-40B4-BE49-F238E27FC236}">
              <a16:creationId xmlns:a16="http://schemas.microsoft.com/office/drawing/2014/main" id="{E02425E8-7710-4C40-A10D-808A05B9E2D8}"/>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57</xdr:row>
      <xdr:rowOff>0</xdr:rowOff>
    </xdr:from>
    <xdr:ext cx="304800" cy="378648"/>
    <xdr:sp macro="" textlink="">
      <xdr:nvSpPr>
        <xdr:cNvPr id="343" name="AutoShape 2" descr="Álcool Étilico Hidratado 70° 1L TUPI">
          <a:extLst>
            <a:ext uri="{FF2B5EF4-FFF2-40B4-BE49-F238E27FC236}">
              <a16:creationId xmlns:a16="http://schemas.microsoft.com/office/drawing/2014/main" id="{E116A2F0-0D1E-4AC0-96AC-92F7E083EF84}"/>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57</xdr:row>
      <xdr:rowOff>0</xdr:rowOff>
    </xdr:from>
    <xdr:ext cx="304800" cy="817022"/>
    <xdr:sp macro="" textlink="">
      <xdr:nvSpPr>
        <xdr:cNvPr id="344" name="AutoShape 3" descr="Álcool Étilico Hidratado 70° 1L TUPI">
          <a:extLst>
            <a:ext uri="{FF2B5EF4-FFF2-40B4-BE49-F238E27FC236}">
              <a16:creationId xmlns:a16="http://schemas.microsoft.com/office/drawing/2014/main" id="{C8DAA408-4C44-4535-92D0-7EABD44C069D}"/>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57</xdr:row>
      <xdr:rowOff>0</xdr:rowOff>
    </xdr:from>
    <xdr:ext cx="304800" cy="817022"/>
    <xdr:sp macro="" textlink="">
      <xdr:nvSpPr>
        <xdr:cNvPr id="345" name="AutoShape 4" descr="Álcool Étilico Hidratado 70° 1L TUPI">
          <a:extLst>
            <a:ext uri="{FF2B5EF4-FFF2-40B4-BE49-F238E27FC236}">
              <a16:creationId xmlns:a16="http://schemas.microsoft.com/office/drawing/2014/main" id="{02753307-67D4-4F6B-867D-98594033074F}"/>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57</xdr:row>
      <xdr:rowOff>0</xdr:rowOff>
    </xdr:from>
    <xdr:ext cx="304800" cy="378648"/>
    <xdr:sp macro="" textlink="">
      <xdr:nvSpPr>
        <xdr:cNvPr id="346" name="AutoShape 5" descr="Álcool Étilico Hidratado 70° 1L TUPI">
          <a:extLst>
            <a:ext uri="{FF2B5EF4-FFF2-40B4-BE49-F238E27FC236}">
              <a16:creationId xmlns:a16="http://schemas.microsoft.com/office/drawing/2014/main" id="{C53F9DA1-0B7A-4D9C-8239-53D269070724}"/>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57</xdr:row>
      <xdr:rowOff>0</xdr:rowOff>
    </xdr:from>
    <xdr:ext cx="254934" cy="382458"/>
    <xdr:sp macro="" textlink="">
      <xdr:nvSpPr>
        <xdr:cNvPr id="347" name="AutoShape 6" descr="Álcool Étilico Hidratado 70° 1L TUPI">
          <a:extLst>
            <a:ext uri="{FF2B5EF4-FFF2-40B4-BE49-F238E27FC236}">
              <a16:creationId xmlns:a16="http://schemas.microsoft.com/office/drawing/2014/main" id="{30BCE01D-D36C-4197-812E-2F0C6725CCA8}"/>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57</xdr:row>
      <xdr:rowOff>0</xdr:rowOff>
    </xdr:from>
    <xdr:ext cx="304800" cy="378648"/>
    <xdr:sp macro="" textlink="">
      <xdr:nvSpPr>
        <xdr:cNvPr id="348" name="AutoShape 2" descr="Álcool Étilico Hidratado 70° 1L TUPI">
          <a:extLst>
            <a:ext uri="{FF2B5EF4-FFF2-40B4-BE49-F238E27FC236}">
              <a16:creationId xmlns:a16="http://schemas.microsoft.com/office/drawing/2014/main" id="{FE3EAD83-BBD1-4CCE-ACC1-C453E8EABD07}"/>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57</xdr:row>
      <xdr:rowOff>0</xdr:rowOff>
    </xdr:from>
    <xdr:ext cx="304800" cy="817022"/>
    <xdr:sp macro="" textlink="">
      <xdr:nvSpPr>
        <xdr:cNvPr id="349" name="AutoShape 3" descr="Álcool Étilico Hidratado 70° 1L TUPI">
          <a:extLst>
            <a:ext uri="{FF2B5EF4-FFF2-40B4-BE49-F238E27FC236}">
              <a16:creationId xmlns:a16="http://schemas.microsoft.com/office/drawing/2014/main" id="{D6847094-F621-4DB6-AA9D-C41E741A89C0}"/>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57</xdr:row>
      <xdr:rowOff>0</xdr:rowOff>
    </xdr:from>
    <xdr:ext cx="304800" cy="817022"/>
    <xdr:sp macro="" textlink="">
      <xdr:nvSpPr>
        <xdr:cNvPr id="350" name="AutoShape 4" descr="Álcool Étilico Hidratado 70° 1L TUPI">
          <a:extLst>
            <a:ext uri="{FF2B5EF4-FFF2-40B4-BE49-F238E27FC236}">
              <a16:creationId xmlns:a16="http://schemas.microsoft.com/office/drawing/2014/main" id="{BD039061-BDFB-47D4-B41D-41A970B15A72}"/>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57</xdr:row>
      <xdr:rowOff>0</xdr:rowOff>
    </xdr:from>
    <xdr:ext cx="304800" cy="378648"/>
    <xdr:sp macro="" textlink="">
      <xdr:nvSpPr>
        <xdr:cNvPr id="351" name="AutoShape 5" descr="Álcool Étilico Hidratado 70° 1L TUPI">
          <a:extLst>
            <a:ext uri="{FF2B5EF4-FFF2-40B4-BE49-F238E27FC236}">
              <a16:creationId xmlns:a16="http://schemas.microsoft.com/office/drawing/2014/main" id="{022F1929-8F42-4FEB-86FE-0E8029F1AB6E}"/>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57</xdr:row>
      <xdr:rowOff>0</xdr:rowOff>
    </xdr:from>
    <xdr:ext cx="254934" cy="382458"/>
    <xdr:sp macro="" textlink="">
      <xdr:nvSpPr>
        <xdr:cNvPr id="352" name="AutoShape 6" descr="Álcool Étilico Hidratado 70° 1L TUPI">
          <a:extLst>
            <a:ext uri="{FF2B5EF4-FFF2-40B4-BE49-F238E27FC236}">
              <a16:creationId xmlns:a16="http://schemas.microsoft.com/office/drawing/2014/main" id="{54537A63-3C1C-4B46-A10E-01B4ADB896BB}"/>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57</xdr:row>
      <xdr:rowOff>0</xdr:rowOff>
    </xdr:from>
    <xdr:ext cx="304800" cy="378648"/>
    <xdr:sp macro="" textlink="">
      <xdr:nvSpPr>
        <xdr:cNvPr id="353" name="AutoShape 2" descr="Álcool Étilico Hidratado 70° 1L TUPI">
          <a:extLst>
            <a:ext uri="{FF2B5EF4-FFF2-40B4-BE49-F238E27FC236}">
              <a16:creationId xmlns:a16="http://schemas.microsoft.com/office/drawing/2014/main" id="{E87EA124-893C-4C8F-99EE-3A5863E7F09D}"/>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57</xdr:row>
      <xdr:rowOff>0</xdr:rowOff>
    </xdr:from>
    <xdr:ext cx="304800" cy="817022"/>
    <xdr:sp macro="" textlink="">
      <xdr:nvSpPr>
        <xdr:cNvPr id="354" name="AutoShape 3" descr="Álcool Étilico Hidratado 70° 1L TUPI">
          <a:extLst>
            <a:ext uri="{FF2B5EF4-FFF2-40B4-BE49-F238E27FC236}">
              <a16:creationId xmlns:a16="http://schemas.microsoft.com/office/drawing/2014/main" id="{E7E547E5-125C-4E1A-8F9B-4C83582A96A5}"/>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57</xdr:row>
      <xdr:rowOff>0</xdr:rowOff>
    </xdr:from>
    <xdr:ext cx="304800" cy="817022"/>
    <xdr:sp macro="" textlink="">
      <xdr:nvSpPr>
        <xdr:cNvPr id="355" name="AutoShape 4" descr="Álcool Étilico Hidratado 70° 1L TUPI">
          <a:extLst>
            <a:ext uri="{FF2B5EF4-FFF2-40B4-BE49-F238E27FC236}">
              <a16:creationId xmlns:a16="http://schemas.microsoft.com/office/drawing/2014/main" id="{2D24FCFE-23B7-44BC-8F57-577C0F8F9BAD}"/>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57</xdr:row>
      <xdr:rowOff>0</xdr:rowOff>
    </xdr:from>
    <xdr:ext cx="304800" cy="378648"/>
    <xdr:sp macro="" textlink="">
      <xdr:nvSpPr>
        <xdr:cNvPr id="356" name="AutoShape 5" descr="Álcool Étilico Hidratado 70° 1L TUPI">
          <a:extLst>
            <a:ext uri="{FF2B5EF4-FFF2-40B4-BE49-F238E27FC236}">
              <a16:creationId xmlns:a16="http://schemas.microsoft.com/office/drawing/2014/main" id="{423F1C68-6277-4312-B239-CD86A1B2F069}"/>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57</xdr:row>
      <xdr:rowOff>0</xdr:rowOff>
    </xdr:from>
    <xdr:ext cx="254934" cy="382458"/>
    <xdr:sp macro="" textlink="">
      <xdr:nvSpPr>
        <xdr:cNvPr id="357" name="AutoShape 6" descr="Álcool Étilico Hidratado 70° 1L TUPI">
          <a:extLst>
            <a:ext uri="{FF2B5EF4-FFF2-40B4-BE49-F238E27FC236}">
              <a16:creationId xmlns:a16="http://schemas.microsoft.com/office/drawing/2014/main" id="{CB6C75A3-2EA5-4A58-ADA5-644A7FC83EE3}"/>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57</xdr:row>
      <xdr:rowOff>0</xdr:rowOff>
    </xdr:from>
    <xdr:ext cx="304800" cy="378648"/>
    <xdr:sp macro="" textlink="">
      <xdr:nvSpPr>
        <xdr:cNvPr id="358" name="AutoShape 2" descr="Álcool Étilico Hidratado 70° 1L TUPI">
          <a:extLst>
            <a:ext uri="{FF2B5EF4-FFF2-40B4-BE49-F238E27FC236}">
              <a16:creationId xmlns:a16="http://schemas.microsoft.com/office/drawing/2014/main" id="{89D0EB20-3D21-475E-853E-D64A636EAF8C}"/>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57</xdr:row>
      <xdr:rowOff>0</xdr:rowOff>
    </xdr:from>
    <xdr:ext cx="304800" cy="817022"/>
    <xdr:sp macro="" textlink="">
      <xdr:nvSpPr>
        <xdr:cNvPr id="359" name="AutoShape 3" descr="Álcool Étilico Hidratado 70° 1L TUPI">
          <a:extLst>
            <a:ext uri="{FF2B5EF4-FFF2-40B4-BE49-F238E27FC236}">
              <a16:creationId xmlns:a16="http://schemas.microsoft.com/office/drawing/2014/main" id="{CC8A3A43-0722-4801-966D-BA99AD06F6C9}"/>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57</xdr:row>
      <xdr:rowOff>0</xdr:rowOff>
    </xdr:from>
    <xdr:ext cx="304800" cy="817022"/>
    <xdr:sp macro="" textlink="">
      <xdr:nvSpPr>
        <xdr:cNvPr id="360" name="AutoShape 4" descr="Álcool Étilico Hidratado 70° 1L TUPI">
          <a:extLst>
            <a:ext uri="{FF2B5EF4-FFF2-40B4-BE49-F238E27FC236}">
              <a16:creationId xmlns:a16="http://schemas.microsoft.com/office/drawing/2014/main" id="{D7FDFDDF-AE41-4546-A5F6-B59929FC1EFE}"/>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57</xdr:row>
      <xdr:rowOff>0</xdr:rowOff>
    </xdr:from>
    <xdr:ext cx="304800" cy="378648"/>
    <xdr:sp macro="" textlink="">
      <xdr:nvSpPr>
        <xdr:cNvPr id="361" name="AutoShape 5" descr="Álcool Étilico Hidratado 70° 1L TUPI">
          <a:extLst>
            <a:ext uri="{FF2B5EF4-FFF2-40B4-BE49-F238E27FC236}">
              <a16:creationId xmlns:a16="http://schemas.microsoft.com/office/drawing/2014/main" id="{0B20CEF6-5BB2-4A4D-94C3-E3525502D661}"/>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57</xdr:row>
      <xdr:rowOff>0</xdr:rowOff>
    </xdr:from>
    <xdr:ext cx="254934" cy="382458"/>
    <xdr:sp macro="" textlink="">
      <xdr:nvSpPr>
        <xdr:cNvPr id="362" name="AutoShape 6" descr="Álcool Étilico Hidratado 70° 1L TUPI">
          <a:extLst>
            <a:ext uri="{FF2B5EF4-FFF2-40B4-BE49-F238E27FC236}">
              <a16:creationId xmlns:a16="http://schemas.microsoft.com/office/drawing/2014/main" id="{A590C2AE-C73F-4B82-B02C-9144CD0FEF72}"/>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57</xdr:row>
      <xdr:rowOff>0</xdr:rowOff>
    </xdr:from>
    <xdr:ext cx="304800" cy="378648"/>
    <xdr:sp macro="" textlink="">
      <xdr:nvSpPr>
        <xdr:cNvPr id="363" name="AutoShape 2" descr="Álcool Étilico Hidratado 70° 1L TUPI">
          <a:extLst>
            <a:ext uri="{FF2B5EF4-FFF2-40B4-BE49-F238E27FC236}">
              <a16:creationId xmlns:a16="http://schemas.microsoft.com/office/drawing/2014/main" id="{1E319940-62AA-4CDD-BC20-44F4B93CD742}"/>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57</xdr:row>
      <xdr:rowOff>0</xdr:rowOff>
    </xdr:from>
    <xdr:ext cx="304800" cy="817022"/>
    <xdr:sp macro="" textlink="">
      <xdr:nvSpPr>
        <xdr:cNvPr id="364" name="AutoShape 3" descr="Álcool Étilico Hidratado 70° 1L TUPI">
          <a:extLst>
            <a:ext uri="{FF2B5EF4-FFF2-40B4-BE49-F238E27FC236}">
              <a16:creationId xmlns:a16="http://schemas.microsoft.com/office/drawing/2014/main" id="{2627DF9F-214E-43E0-B0ED-379687FCDC5D}"/>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57</xdr:row>
      <xdr:rowOff>0</xdr:rowOff>
    </xdr:from>
    <xdr:ext cx="304800" cy="817022"/>
    <xdr:sp macro="" textlink="">
      <xdr:nvSpPr>
        <xdr:cNvPr id="365" name="AutoShape 4" descr="Álcool Étilico Hidratado 70° 1L TUPI">
          <a:extLst>
            <a:ext uri="{FF2B5EF4-FFF2-40B4-BE49-F238E27FC236}">
              <a16:creationId xmlns:a16="http://schemas.microsoft.com/office/drawing/2014/main" id="{03E52449-4C27-4042-890F-8B7C805E0FEC}"/>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57</xdr:row>
      <xdr:rowOff>0</xdr:rowOff>
    </xdr:from>
    <xdr:ext cx="304800" cy="378648"/>
    <xdr:sp macro="" textlink="">
      <xdr:nvSpPr>
        <xdr:cNvPr id="366" name="AutoShape 5" descr="Álcool Étilico Hidratado 70° 1L TUPI">
          <a:extLst>
            <a:ext uri="{FF2B5EF4-FFF2-40B4-BE49-F238E27FC236}">
              <a16:creationId xmlns:a16="http://schemas.microsoft.com/office/drawing/2014/main" id="{8B0E3494-83AB-4333-90B6-FA8FAFD3FC58}"/>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57</xdr:row>
      <xdr:rowOff>0</xdr:rowOff>
    </xdr:from>
    <xdr:ext cx="254934" cy="382458"/>
    <xdr:sp macro="" textlink="">
      <xdr:nvSpPr>
        <xdr:cNvPr id="367" name="AutoShape 6" descr="Álcool Étilico Hidratado 70° 1L TUPI">
          <a:extLst>
            <a:ext uri="{FF2B5EF4-FFF2-40B4-BE49-F238E27FC236}">
              <a16:creationId xmlns:a16="http://schemas.microsoft.com/office/drawing/2014/main" id="{866F6077-5DED-436E-84DE-503F2679DADE}"/>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57</xdr:row>
      <xdr:rowOff>0</xdr:rowOff>
    </xdr:from>
    <xdr:ext cx="304800" cy="378648"/>
    <xdr:sp macro="" textlink="">
      <xdr:nvSpPr>
        <xdr:cNvPr id="368" name="AutoShape 2" descr="Álcool Étilico Hidratado 70° 1L TUPI">
          <a:extLst>
            <a:ext uri="{FF2B5EF4-FFF2-40B4-BE49-F238E27FC236}">
              <a16:creationId xmlns:a16="http://schemas.microsoft.com/office/drawing/2014/main" id="{A86A223B-695E-4C63-9B32-F5133B67F66F}"/>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57</xdr:row>
      <xdr:rowOff>0</xdr:rowOff>
    </xdr:from>
    <xdr:ext cx="304800" cy="817022"/>
    <xdr:sp macro="" textlink="">
      <xdr:nvSpPr>
        <xdr:cNvPr id="369" name="AutoShape 3" descr="Álcool Étilico Hidratado 70° 1L TUPI">
          <a:extLst>
            <a:ext uri="{FF2B5EF4-FFF2-40B4-BE49-F238E27FC236}">
              <a16:creationId xmlns:a16="http://schemas.microsoft.com/office/drawing/2014/main" id="{5DF74D55-FE42-493D-AA48-3D5C7EDF23ED}"/>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57</xdr:row>
      <xdr:rowOff>0</xdr:rowOff>
    </xdr:from>
    <xdr:ext cx="304800" cy="817022"/>
    <xdr:sp macro="" textlink="">
      <xdr:nvSpPr>
        <xdr:cNvPr id="370" name="AutoShape 4" descr="Álcool Étilico Hidratado 70° 1L TUPI">
          <a:extLst>
            <a:ext uri="{FF2B5EF4-FFF2-40B4-BE49-F238E27FC236}">
              <a16:creationId xmlns:a16="http://schemas.microsoft.com/office/drawing/2014/main" id="{07AB1482-CD62-417E-A1E6-A9CE20CD61D9}"/>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57</xdr:row>
      <xdr:rowOff>0</xdr:rowOff>
    </xdr:from>
    <xdr:ext cx="304800" cy="378648"/>
    <xdr:sp macro="" textlink="">
      <xdr:nvSpPr>
        <xdr:cNvPr id="371" name="AutoShape 5" descr="Álcool Étilico Hidratado 70° 1L TUPI">
          <a:extLst>
            <a:ext uri="{FF2B5EF4-FFF2-40B4-BE49-F238E27FC236}">
              <a16:creationId xmlns:a16="http://schemas.microsoft.com/office/drawing/2014/main" id="{8BA99E01-D26F-4543-A0A7-CA4C6349E5F8}"/>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57</xdr:row>
      <xdr:rowOff>0</xdr:rowOff>
    </xdr:from>
    <xdr:ext cx="254934" cy="382458"/>
    <xdr:sp macro="" textlink="">
      <xdr:nvSpPr>
        <xdr:cNvPr id="372" name="AutoShape 6" descr="Álcool Étilico Hidratado 70° 1L TUPI">
          <a:extLst>
            <a:ext uri="{FF2B5EF4-FFF2-40B4-BE49-F238E27FC236}">
              <a16:creationId xmlns:a16="http://schemas.microsoft.com/office/drawing/2014/main" id="{2D3BE544-0D94-4111-B45E-4B7655C4AF98}"/>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378648"/>
    <xdr:sp macro="" textlink="">
      <xdr:nvSpPr>
        <xdr:cNvPr id="373" name="AutoShape 2" descr="Álcool Étilico Hidratado 70° 1L TUPI">
          <a:extLst>
            <a:ext uri="{FF2B5EF4-FFF2-40B4-BE49-F238E27FC236}">
              <a16:creationId xmlns:a16="http://schemas.microsoft.com/office/drawing/2014/main" id="{E3F87104-5CC2-4D15-BD9D-11D404DE64F8}"/>
            </a:ext>
          </a:extLst>
        </xdr:cNvPr>
        <xdr:cNvSpPr>
          <a:spLocks noChangeAspect="1" noChangeArrowheads="1"/>
        </xdr:cNvSpPr>
      </xdr:nvSpPr>
      <xdr:spPr bwMode="auto">
        <a:xfrm>
          <a:off x="0" y="866775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817022"/>
    <xdr:sp macro="" textlink="">
      <xdr:nvSpPr>
        <xdr:cNvPr id="374" name="AutoShape 3" descr="Álcool Étilico Hidratado 70° 1L TUPI">
          <a:extLst>
            <a:ext uri="{FF2B5EF4-FFF2-40B4-BE49-F238E27FC236}">
              <a16:creationId xmlns:a16="http://schemas.microsoft.com/office/drawing/2014/main" id="{74856A63-7E3F-4A1C-946C-3D9E0AD451A2}"/>
            </a:ext>
          </a:extLst>
        </xdr:cNvPr>
        <xdr:cNvSpPr>
          <a:spLocks noChangeAspect="1" noChangeArrowheads="1"/>
        </xdr:cNvSpPr>
      </xdr:nvSpPr>
      <xdr:spPr bwMode="auto">
        <a:xfrm>
          <a:off x="0" y="866775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817022"/>
    <xdr:sp macro="" textlink="">
      <xdr:nvSpPr>
        <xdr:cNvPr id="375" name="AutoShape 4" descr="Álcool Étilico Hidratado 70° 1L TUPI">
          <a:extLst>
            <a:ext uri="{FF2B5EF4-FFF2-40B4-BE49-F238E27FC236}">
              <a16:creationId xmlns:a16="http://schemas.microsoft.com/office/drawing/2014/main" id="{C758AE8B-6AD8-495D-B7F2-9994B44520E6}"/>
            </a:ext>
          </a:extLst>
        </xdr:cNvPr>
        <xdr:cNvSpPr>
          <a:spLocks noChangeAspect="1" noChangeArrowheads="1"/>
        </xdr:cNvSpPr>
      </xdr:nvSpPr>
      <xdr:spPr bwMode="auto">
        <a:xfrm>
          <a:off x="0" y="866775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58</xdr:row>
      <xdr:rowOff>0</xdr:rowOff>
    </xdr:from>
    <xdr:ext cx="304800" cy="378648"/>
    <xdr:sp macro="" textlink="">
      <xdr:nvSpPr>
        <xdr:cNvPr id="376" name="AutoShape 5" descr="Álcool Étilico Hidratado 70° 1L TUPI">
          <a:extLst>
            <a:ext uri="{FF2B5EF4-FFF2-40B4-BE49-F238E27FC236}">
              <a16:creationId xmlns:a16="http://schemas.microsoft.com/office/drawing/2014/main" id="{4D1C969D-416D-4111-BEAB-D22C16B367C3}"/>
            </a:ext>
          </a:extLst>
        </xdr:cNvPr>
        <xdr:cNvSpPr>
          <a:spLocks noChangeAspect="1" noChangeArrowheads="1"/>
        </xdr:cNvSpPr>
      </xdr:nvSpPr>
      <xdr:spPr bwMode="auto">
        <a:xfrm>
          <a:off x="0" y="866775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58</xdr:row>
      <xdr:rowOff>0</xdr:rowOff>
    </xdr:from>
    <xdr:ext cx="254934" cy="382458"/>
    <xdr:sp macro="" textlink="">
      <xdr:nvSpPr>
        <xdr:cNvPr id="377" name="AutoShape 6" descr="Álcool Étilico Hidratado 70° 1L TUPI">
          <a:extLst>
            <a:ext uri="{FF2B5EF4-FFF2-40B4-BE49-F238E27FC236}">
              <a16:creationId xmlns:a16="http://schemas.microsoft.com/office/drawing/2014/main" id="{301D121A-8D8B-4D14-A5FE-1F724C5EC3B8}"/>
            </a:ext>
          </a:extLst>
        </xdr:cNvPr>
        <xdr:cNvSpPr>
          <a:spLocks noChangeAspect="1" noChangeArrowheads="1"/>
        </xdr:cNvSpPr>
      </xdr:nvSpPr>
      <xdr:spPr bwMode="auto">
        <a:xfrm>
          <a:off x="2266950" y="866775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56</xdr:row>
      <xdr:rowOff>0</xdr:rowOff>
    </xdr:from>
    <xdr:ext cx="304800" cy="304800"/>
    <xdr:sp macro="" textlink="">
      <xdr:nvSpPr>
        <xdr:cNvPr id="378" name="AutoShape 5" descr="Álcool Étilico Hidratado 70° 1L TUPI">
          <a:extLst>
            <a:ext uri="{FF2B5EF4-FFF2-40B4-BE49-F238E27FC236}">
              <a16:creationId xmlns:a16="http://schemas.microsoft.com/office/drawing/2014/main" id="{C54C4C70-EB3C-4E8F-A343-65510DA8E4AC}"/>
            </a:ext>
          </a:extLst>
        </xdr:cNvPr>
        <xdr:cNvSpPr>
          <a:spLocks noChangeAspect="1" noChangeArrowheads="1"/>
        </xdr:cNvSpPr>
      </xdr:nvSpPr>
      <xdr:spPr bwMode="auto">
        <a:xfrm>
          <a:off x="7203017" y="37373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56</xdr:row>
      <xdr:rowOff>0</xdr:rowOff>
    </xdr:from>
    <xdr:ext cx="304800" cy="304800"/>
    <xdr:sp macro="" textlink="">
      <xdr:nvSpPr>
        <xdr:cNvPr id="379" name="AutoShape 5" descr="Álcool Étilico Hidratado 70° 1L TUPI">
          <a:extLst>
            <a:ext uri="{FF2B5EF4-FFF2-40B4-BE49-F238E27FC236}">
              <a16:creationId xmlns:a16="http://schemas.microsoft.com/office/drawing/2014/main" id="{928EE829-08A3-4341-9929-B15C23EF135B}"/>
            </a:ext>
          </a:extLst>
        </xdr:cNvPr>
        <xdr:cNvSpPr>
          <a:spLocks noChangeAspect="1" noChangeArrowheads="1"/>
        </xdr:cNvSpPr>
      </xdr:nvSpPr>
      <xdr:spPr bwMode="auto">
        <a:xfrm>
          <a:off x="6896100" y="40833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56</xdr:row>
      <xdr:rowOff>0</xdr:rowOff>
    </xdr:from>
    <xdr:ext cx="304800" cy="304800"/>
    <xdr:sp macro="" textlink="">
      <xdr:nvSpPr>
        <xdr:cNvPr id="380" name="AutoShape 5" descr="Álcool Étilico Hidratado 70° 1L TUPI">
          <a:extLst>
            <a:ext uri="{FF2B5EF4-FFF2-40B4-BE49-F238E27FC236}">
              <a16:creationId xmlns:a16="http://schemas.microsoft.com/office/drawing/2014/main" id="{F5E93326-60E7-439C-B0E5-BD1F0A524F7B}"/>
            </a:ext>
          </a:extLst>
        </xdr:cNvPr>
        <xdr:cNvSpPr>
          <a:spLocks noChangeAspect="1" noChangeArrowheads="1"/>
        </xdr:cNvSpPr>
      </xdr:nvSpPr>
      <xdr:spPr bwMode="auto">
        <a:xfrm>
          <a:off x="7203017" y="4157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56</xdr:row>
      <xdr:rowOff>0</xdr:rowOff>
    </xdr:from>
    <xdr:ext cx="304800" cy="304800"/>
    <xdr:sp macro="" textlink="">
      <xdr:nvSpPr>
        <xdr:cNvPr id="381" name="AutoShape 5" descr="Álcool Étilico Hidratado 70° 1L TUPI">
          <a:extLst>
            <a:ext uri="{FF2B5EF4-FFF2-40B4-BE49-F238E27FC236}">
              <a16:creationId xmlns:a16="http://schemas.microsoft.com/office/drawing/2014/main" id="{2B012D37-D228-4753-AAAB-787AEFD7A00B}"/>
            </a:ext>
          </a:extLst>
        </xdr:cNvPr>
        <xdr:cNvSpPr>
          <a:spLocks noChangeAspect="1" noChangeArrowheads="1"/>
        </xdr:cNvSpPr>
      </xdr:nvSpPr>
      <xdr:spPr bwMode="auto">
        <a:xfrm>
          <a:off x="6896100" y="44215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56</xdr:row>
      <xdr:rowOff>0</xdr:rowOff>
    </xdr:from>
    <xdr:ext cx="304800" cy="304800"/>
    <xdr:sp macro="" textlink="">
      <xdr:nvSpPr>
        <xdr:cNvPr id="382" name="AutoShape 5" descr="Álcool Étilico Hidratado 70° 1L TUPI">
          <a:extLst>
            <a:ext uri="{FF2B5EF4-FFF2-40B4-BE49-F238E27FC236}">
              <a16:creationId xmlns:a16="http://schemas.microsoft.com/office/drawing/2014/main" id="{CC9F7D03-DED8-475F-A45E-C1245B94AB14}"/>
            </a:ext>
          </a:extLst>
        </xdr:cNvPr>
        <xdr:cNvSpPr>
          <a:spLocks noChangeAspect="1" noChangeArrowheads="1"/>
        </xdr:cNvSpPr>
      </xdr:nvSpPr>
      <xdr:spPr bwMode="auto">
        <a:xfrm>
          <a:off x="7830608" y="448225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56</xdr:row>
      <xdr:rowOff>0</xdr:rowOff>
    </xdr:from>
    <xdr:ext cx="304800" cy="304800"/>
    <xdr:sp macro="" textlink="">
      <xdr:nvSpPr>
        <xdr:cNvPr id="383" name="AutoShape 5" descr="Álcool Étilico Hidratado 70° 1L TUPI">
          <a:extLst>
            <a:ext uri="{FF2B5EF4-FFF2-40B4-BE49-F238E27FC236}">
              <a16:creationId xmlns:a16="http://schemas.microsoft.com/office/drawing/2014/main" id="{EA8E015F-38AA-4027-AA26-B27C89310CD0}"/>
            </a:ext>
          </a:extLst>
        </xdr:cNvPr>
        <xdr:cNvSpPr>
          <a:spLocks noChangeAspect="1" noChangeArrowheads="1"/>
        </xdr:cNvSpPr>
      </xdr:nvSpPr>
      <xdr:spPr bwMode="auto">
        <a:xfrm>
          <a:off x="6896100" y="46662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56</xdr:row>
      <xdr:rowOff>0</xdr:rowOff>
    </xdr:from>
    <xdr:ext cx="304800" cy="304800"/>
    <xdr:sp macro="" textlink="">
      <xdr:nvSpPr>
        <xdr:cNvPr id="384" name="AutoShape 5" descr="Álcool Étilico Hidratado 70° 1L TUPI">
          <a:extLst>
            <a:ext uri="{FF2B5EF4-FFF2-40B4-BE49-F238E27FC236}">
              <a16:creationId xmlns:a16="http://schemas.microsoft.com/office/drawing/2014/main" id="{12FABBA2-B600-4941-BD6D-3B1CB322DDE9}"/>
            </a:ext>
          </a:extLst>
        </xdr:cNvPr>
        <xdr:cNvSpPr>
          <a:spLocks noChangeAspect="1" noChangeArrowheads="1"/>
        </xdr:cNvSpPr>
      </xdr:nvSpPr>
      <xdr:spPr bwMode="auto">
        <a:xfrm>
          <a:off x="7830608" y="47289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56</xdr:row>
      <xdr:rowOff>0</xdr:rowOff>
    </xdr:from>
    <xdr:ext cx="304800" cy="304800"/>
    <xdr:sp macro="" textlink="">
      <xdr:nvSpPr>
        <xdr:cNvPr id="385" name="AutoShape 5" descr="Álcool Étilico Hidratado 70° 1L TUPI">
          <a:extLst>
            <a:ext uri="{FF2B5EF4-FFF2-40B4-BE49-F238E27FC236}">
              <a16:creationId xmlns:a16="http://schemas.microsoft.com/office/drawing/2014/main" id="{749966E3-199E-4206-A67D-E993F45B66C6}"/>
            </a:ext>
          </a:extLst>
        </xdr:cNvPr>
        <xdr:cNvSpPr>
          <a:spLocks noChangeAspect="1" noChangeArrowheads="1"/>
        </xdr:cNvSpPr>
      </xdr:nvSpPr>
      <xdr:spPr bwMode="auto">
        <a:xfrm>
          <a:off x="6896100" y="51177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56</xdr:row>
      <xdr:rowOff>0</xdr:rowOff>
    </xdr:from>
    <xdr:ext cx="304800" cy="304800"/>
    <xdr:sp macro="" textlink="">
      <xdr:nvSpPr>
        <xdr:cNvPr id="386" name="AutoShape 5" descr="Álcool Étilico Hidratado 70° 1L TUPI">
          <a:extLst>
            <a:ext uri="{FF2B5EF4-FFF2-40B4-BE49-F238E27FC236}">
              <a16:creationId xmlns:a16="http://schemas.microsoft.com/office/drawing/2014/main" id="{A11FE2D6-4963-4FDB-9C84-04740D223241}"/>
            </a:ext>
          </a:extLst>
        </xdr:cNvPr>
        <xdr:cNvSpPr>
          <a:spLocks noChangeAspect="1" noChangeArrowheads="1"/>
        </xdr:cNvSpPr>
      </xdr:nvSpPr>
      <xdr:spPr bwMode="auto">
        <a:xfrm>
          <a:off x="7830608" y="51804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56</xdr:row>
      <xdr:rowOff>0</xdr:rowOff>
    </xdr:from>
    <xdr:ext cx="304800" cy="304800"/>
    <xdr:sp macro="" textlink="">
      <xdr:nvSpPr>
        <xdr:cNvPr id="387" name="AutoShape 5" descr="Álcool Étilico Hidratado 70° 1L TUPI">
          <a:extLst>
            <a:ext uri="{FF2B5EF4-FFF2-40B4-BE49-F238E27FC236}">
              <a16:creationId xmlns:a16="http://schemas.microsoft.com/office/drawing/2014/main" id="{9E95D735-A09F-4E78-B97A-E0A4A6553A5D}"/>
            </a:ext>
          </a:extLst>
        </xdr:cNvPr>
        <xdr:cNvSpPr>
          <a:spLocks noChangeAspect="1" noChangeArrowheads="1"/>
        </xdr:cNvSpPr>
      </xdr:nvSpPr>
      <xdr:spPr bwMode="auto">
        <a:xfrm>
          <a:off x="6896100" y="51730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56</xdr:row>
      <xdr:rowOff>0</xdr:rowOff>
    </xdr:from>
    <xdr:ext cx="304800" cy="304800"/>
    <xdr:sp macro="" textlink="">
      <xdr:nvSpPr>
        <xdr:cNvPr id="388" name="AutoShape 5" descr="Álcool Étilico Hidratado 70° 1L TUPI">
          <a:extLst>
            <a:ext uri="{FF2B5EF4-FFF2-40B4-BE49-F238E27FC236}">
              <a16:creationId xmlns:a16="http://schemas.microsoft.com/office/drawing/2014/main" id="{56410471-9075-411E-930E-06235559A0C0}"/>
            </a:ext>
          </a:extLst>
        </xdr:cNvPr>
        <xdr:cNvSpPr>
          <a:spLocks noChangeAspect="1" noChangeArrowheads="1"/>
        </xdr:cNvSpPr>
      </xdr:nvSpPr>
      <xdr:spPr bwMode="auto">
        <a:xfrm>
          <a:off x="7203017" y="31668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56</xdr:row>
      <xdr:rowOff>0</xdr:rowOff>
    </xdr:from>
    <xdr:ext cx="304800" cy="304800"/>
    <xdr:sp macro="" textlink="">
      <xdr:nvSpPr>
        <xdr:cNvPr id="389" name="AutoShape 5" descr="Álcool Étilico Hidratado 70° 1L TUPI">
          <a:extLst>
            <a:ext uri="{FF2B5EF4-FFF2-40B4-BE49-F238E27FC236}">
              <a16:creationId xmlns:a16="http://schemas.microsoft.com/office/drawing/2014/main" id="{43AC11EE-94FB-4CD4-8570-91260FFECABF}"/>
            </a:ext>
          </a:extLst>
        </xdr:cNvPr>
        <xdr:cNvSpPr>
          <a:spLocks noChangeAspect="1" noChangeArrowheads="1"/>
        </xdr:cNvSpPr>
      </xdr:nvSpPr>
      <xdr:spPr bwMode="auto">
        <a:xfrm>
          <a:off x="6896100" y="3346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56</xdr:row>
      <xdr:rowOff>0</xdr:rowOff>
    </xdr:from>
    <xdr:ext cx="304800" cy="304800"/>
    <xdr:sp macro="" textlink="">
      <xdr:nvSpPr>
        <xdr:cNvPr id="390" name="AutoShape 5" descr="Álcool Étilico Hidratado 70° 1L TUPI">
          <a:extLst>
            <a:ext uri="{FF2B5EF4-FFF2-40B4-BE49-F238E27FC236}">
              <a16:creationId xmlns:a16="http://schemas.microsoft.com/office/drawing/2014/main" id="{E52AD75D-39A3-4614-9CE4-05D56E204A6B}"/>
            </a:ext>
          </a:extLst>
        </xdr:cNvPr>
        <xdr:cNvSpPr>
          <a:spLocks noChangeAspect="1" noChangeArrowheads="1"/>
        </xdr:cNvSpPr>
      </xdr:nvSpPr>
      <xdr:spPr bwMode="auto">
        <a:xfrm>
          <a:off x="7203017" y="368596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56</xdr:row>
      <xdr:rowOff>0</xdr:rowOff>
    </xdr:from>
    <xdr:ext cx="304800" cy="304800"/>
    <xdr:sp macro="" textlink="">
      <xdr:nvSpPr>
        <xdr:cNvPr id="391" name="AutoShape 5" descr="Álcool Étilico Hidratado 70° 1L TUPI">
          <a:extLst>
            <a:ext uri="{FF2B5EF4-FFF2-40B4-BE49-F238E27FC236}">
              <a16:creationId xmlns:a16="http://schemas.microsoft.com/office/drawing/2014/main" id="{A866AED5-A965-4B86-9527-31C98A5D4529}"/>
            </a:ext>
          </a:extLst>
        </xdr:cNvPr>
        <xdr:cNvSpPr>
          <a:spLocks noChangeAspect="1" noChangeArrowheads="1"/>
        </xdr:cNvSpPr>
      </xdr:nvSpPr>
      <xdr:spPr bwMode="auto">
        <a:xfrm>
          <a:off x="6896100" y="3729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56</xdr:row>
      <xdr:rowOff>0</xdr:rowOff>
    </xdr:from>
    <xdr:ext cx="304800" cy="304800"/>
    <xdr:sp macro="" textlink="">
      <xdr:nvSpPr>
        <xdr:cNvPr id="392" name="AutoShape 5" descr="Álcool Étilico Hidratado 70° 1L TUPI">
          <a:extLst>
            <a:ext uri="{FF2B5EF4-FFF2-40B4-BE49-F238E27FC236}">
              <a16:creationId xmlns:a16="http://schemas.microsoft.com/office/drawing/2014/main" id="{7D4276A9-9B12-4D77-8432-BDA34E3D2B4E}"/>
            </a:ext>
          </a:extLst>
        </xdr:cNvPr>
        <xdr:cNvSpPr>
          <a:spLocks noChangeAspect="1" noChangeArrowheads="1"/>
        </xdr:cNvSpPr>
      </xdr:nvSpPr>
      <xdr:spPr bwMode="auto">
        <a:xfrm>
          <a:off x="6896100" y="38042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56</xdr:row>
      <xdr:rowOff>0</xdr:rowOff>
    </xdr:from>
    <xdr:ext cx="304800" cy="304800"/>
    <xdr:sp macro="" textlink="">
      <xdr:nvSpPr>
        <xdr:cNvPr id="393" name="AutoShape 5" descr="Álcool Étilico Hidratado 70° 1L TUPI">
          <a:extLst>
            <a:ext uri="{FF2B5EF4-FFF2-40B4-BE49-F238E27FC236}">
              <a16:creationId xmlns:a16="http://schemas.microsoft.com/office/drawing/2014/main" id="{CCAAB289-AF3F-40BB-9D33-B859613A80A2}"/>
            </a:ext>
          </a:extLst>
        </xdr:cNvPr>
        <xdr:cNvSpPr>
          <a:spLocks noChangeAspect="1" noChangeArrowheads="1"/>
        </xdr:cNvSpPr>
      </xdr:nvSpPr>
      <xdr:spPr bwMode="auto">
        <a:xfrm>
          <a:off x="6896100" y="40833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56</xdr:row>
      <xdr:rowOff>0</xdr:rowOff>
    </xdr:from>
    <xdr:ext cx="304800" cy="304800"/>
    <xdr:sp macro="" textlink="">
      <xdr:nvSpPr>
        <xdr:cNvPr id="394" name="AutoShape 5" descr="Álcool Étilico Hidratado 70° 1L TUPI">
          <a:extLst>
            <a:ext uri="{FF2B5EF4-FFF2-40B4-BE49-F238E27FC236}">
              <a16:creationId xmlns:a16="http://schemas.microsoft.com/office/drawing/2014/main" id="{795E03F2-6290-4A44-9573-E69F39683849}"/>
            </a:ext>
          </a:extLst>
        </xdr:cNvPr>
        <xdr:cNvSpPr>
          <a:spLocks noChangeAspect="1" noChangeArrowheads="1"/>
        </xdr:cNvSpPr>
      </xdr:nvSpPr>
      <xdr:spPr bwMode="auto">
        <a:xfrm>
          <a:off x="6896100" y="4368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56</xdr:row>
      <xdr:rowOff>0</xdr:rowOff>
    </xdr:from>
    <xdr:ext cx="304800" cy="304800"/>
    <xdr:sp macro="" textlink="">
      <xdr:nvSpPr>
        <xdr:cNvPr id="395" name="AutoShape 5" descr="Álcool Étilico Hidratado 70° 1L TUPI">
          <a:extLst>
            <a:ext uri="{FF2B5EF4-FFF2-40B4-BE49-F238E27FC236}">
              <a16:creationId xmlns:a16="http://schemas.microsoft.com/office/drawing/2014/main" id="{A6663086-25B5-4740-B58D-746AE212007A}"/>
            </a:ext>
          </a:extLst>
        </xdr:cNvPr>
        <xdr:cNvSpPr>
          <a:spLocks noChangeAspect="1" noChangeArrowheads="1"/>
        </xdr:cNvSpPr>
      </xdr:nvSpPr>
      <xdr:spPr bwMode="auto">
        <a:xfrm>
          <a:off x="7830608" y="442891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56</xdr:row>
      <xdr:rowOff>0</xdr:rowOff>
    </xdr:from>
    <xdr:ext cx="304800" cy="304800"/>
    <xdr:sp macro="" textlink="">
      <xdr:nvSpPr>
        <xdr:cNvPr id="396" name="AutoShape 5" descr="Álcool Étilico Hidratado 70° 1L TUPI">
          <a:extLst>
            <a:ext uri="{FF2B5EF4-FFF2-40B4-BE49-F238E27FC236}">
              <a16:creationId xmlns:a16="http://schemas.microsoft.com/office/drawing/2014/main" id="{9AAC8C8C-95A1-4906-BCD8-AB72913CA458}"/>
            </a:ext>
          </a:extLst>
        </xdr:cNvPr>
        <xdr:cNvSpPr>
          <a:spLocks noChangeAspect="1" noChangeArrowheads="1"/>
        </xdr:cNvSpPr>
      </xdr:nvSpPr>
      <xdr:spPr bwMode="auto">
        <a:xfrm>
          <a:off x="6896100" y="46662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56</xdr:row>
      <xdr:rowOff>0</xdr:rowOff>
    </xdr:from>
    <xdr:ext cx="304800" cy="304800"/>
    <xdr:sp macro="" textlink="">
      <xdr:nvSpPr>
        <xdr:cNvPr id="397" name="AutoShape 5" descr="Álcool Étilico Hidratado 70° 1L TUPI">
          <a:extLst>
            <a:ext uri="{FF2B5EF4-FFF2-40B4-BE49-F238E27FC236}">
              <a16:creationId xmlns:a16="http://schemas.microsoft.com/office/drawing/2014/main" id="{636E4B12-681E-47CC-97C2-56B0F185B600}"/>
            </a:ext>
          </a:extLst>
        </xdr:cNvPr>
        <xdr:cNvSpPr>
          <a:spLocks noChangeAspect="1" noChangeArrowheads="1"/>
        </xdr:cNvSpPr>
      </xdr:nvSpPr>
      <xdr:spPr bwMode="auto">
        <a:xfrm>
          <a:off x="7830608" y="48842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56</xdr:row>
      <xdr:rowOff>0</xdr:rowOff>
    </xdr:from>
    <xdr:ext cx="304800" cy="304800"/>
    <xdr:sp macro="" textlink="">
      <xdr:nvSpPr>
        <xdr:cNvPr id="398" name="AutoShape 5" descr="Álcool Étilico Hidratado 70° 1L TUPI">
          <a:extLst>
            <a:ext uri="{FF2B5EF4-FFF2-40B4-BE49-F238E27FC236}">
              <a16:creationId xmlns:a16="http://schemas.microsoft.com/office/drawing/2014/main" id="{68F958D8-7D80-472D-8D0D-A0C32D98EC77}"/>
            </a:ext>
          </a:extLst>
        </xdr:cNvPr>
        <xdr:cNvSpPr>
          <a:spLocks noChangeAspect="1" noChangeArrowheads="1"/>
        </xdr:cNvSpPr>
      </xdr:nvSpPr>
      <xdr:spPr bwMode="auto">
        <a:xfrm>
          <a:off x="6896100" y="49920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56</xdr:row>
      <xdr:rowOff>0</xdr:rowOff>
    </xdr:from>
    <xdr:ext cx="304800" cy="304800"/>
    <xdr:sp macro="" textlink="">
      <xdr:nvSpPr>
        <xdr:cNvPr id="399" name="AutoShape 5" descr="Álcool Étilico Hidratado 70° 1L TUPI">
          <a:extLst>
            <a:ext uri="{FF2B5EF4-FFF2-40B4-BE49-F238E27FC236}">
              <a16:creationId xmlns:a16="http://schemas.microsoft.com/office/drawing/2014/main" id="{A28EE4CB-3A35-4A6B-A85F-D3A618BD3AFA}"/>
            </a:ext>
          </a:extLst>
        </xdr:cNvPr>
        <xdr:cNvSpPr>
          <a:spLocks noChangeAspect="1" noChangeArrowheads="1"/>
        </xdr:cNvSpPr>
      </xdr:nvSpPr>
      <xdr:spPr bwMode="auto">
        <a:xfrm>
          <a:off x="7830608" y="51804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56</xdr:row>
      <xdr:rowOff>0</xdr:rowOff>
    </xdr:from>
    <xdr:ext cx="304800" cy="304800"/>
    <xdr:sp macro="" textlink="">
      <xdr:nvSpPr>
        <xdr:cNvPr id="400" name="AutoShape 5" descr="Álcool Étilico Hidratado 70° 1L TUPI">
          <a:extLst>
            <a:ext uri="{FF2B5EF4-FFF2-40B4-BE49-F238E27FC236}">
              <a16:creationId xmlns:a16="http://schemas.microsoft.com/office/drawing/2014/main" id="{9A43159F-8F66-45DD-80CC-8B18E1ABABCF}"/>
            </a:ext>
          </a:extLst>
        </xdr:cNvPr>
        <xdr:cNvSpPr>
          <a:spLocks noChangeAspect="1" noChangeArrowheads="1"/>
        </xdr:cNvSpPr>
      </xdr:nvSpPr>
      <xdr:spPr bwMode="auto">
        <a:xfrm>
          <a:off x="6896100" y="51730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47</xdr:row>
      <xdr:rowOff>464608</xdr:rowOff>
    </xdr:from>
    <xdr:ext cx="304800" cy="304800"/>
    <xdr:sp macro="" textlink="">
      <xdr:nvSpPr>
        <xdr:cNvPr id="401" name="AutoShape 5" descr="Álcool Étilico Hidratado 70° 1L TUPI">
          <a:extLst>
            <a:ext uri="{FF2B5EF4-FFF2-40B4-BE49-F238E27FC236}">
              <a16:creationId xmlns:a16="http://schemas.microsoft.com/office/drawing/2014/main" id="{A111989C-BDB6-47FE-BD21-FE3CC98CCD5A}"/>
            </a:ext>
          </a:extLst>
        </xdr:cNvPr>
        <xdr:cNvSpPr>
          <a:spLocks noChangeAspect="1" noChangeArrowheads="1"/>
        </xdr:cNvSpPr>
      </xdr:nvSpPr>
      <xdr:spPr bwMode="auto">
        <a:xfrm>
          <a:off x="7203017"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402" name="AutoShape 5" descr="Álcool Étilico Hidratado 70° 1L TUPI">
          <a:extLst>
            <a:ext uri="{FF2B5EF4-FFF2-40B4-BE49-F238E27FC236}">
              <a16:creationId xmlns:a16="http://schemas.microsoft.com/office/drawing/2014/main" id="{37AF4DDD-DF49-49F8-B3B6-BBDB938B73C4}"/>
            </a:ext>
          </a:extLst>
        </xdr:cNvPr>
        <xdr:cNvSpPr>
          <a:spLocks noChangeAspect="1" noChangeArrowheads="1"/>
        </xdr:cNvSpPr>
      </xdr:nvSpPr>
      <xdr:spPr bwMode="auto">
        <a:xfrm>
          <a:off x="7203017" y="23343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403" name="AutoShape 5" descr="Álcool Étilico Hidratado 70° 1L TUPI">
          <a:extLst>
            <a:ext uri="{FF2B5EF4-FFF2-40B4-BE49-F238E27FC236}">
              <a16:creationId xmlns:a16="http://schemas.microsoft.com/office/drawing/2014/main" id="{86713E72-A743-4ED8-9370-8FB125E5044F}"/>
            </a:ext>
          </a:extLst>
        </xdr:cNvPr>
        <xdr:cNvSpPr>
          <a:spLocks noChangeAspect="1" noChangeArrowheads="1"/>
        </xdr:cNvSpPr>
      </xdr:nvSpPr>
      <xdr:spPr bwMode="auto">
        <a:xfrm>
          <a:off x="3771900" y="2962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404" name="AutoShape 5" descr="Álcool Étilico Hidratado 70° 1L TUPI">
          <a:extLst>
            <a:ext uri="{FF2B5EF4-FFF2-40B4-BE49-F238E27FC236}">
              <a16:creationId xmlns:a16="http://schemas.microsoft.com/office/drawing/2014/main" id="{F46EC72A-E953-401D-801A-0E7E98F8C741}"/>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405" name="AutoShape 5" descr="Álcool Étilico Hidratado 70° 1L TUPI">
          <a:extLst>
            <a:ext uri="{FF2B5EF4-FFF2-40B4-BE49-F238E27FC236}">
              <a16:creationId xmlns:a16="http://schemas.microsoft.com/office/drawing/2014/main" id="{95D70900-A979-43C1-BE87-3C21D999DBEA}"/>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17</xdr:row>
      <xdr:rowOff>464608</xdr:rowOff>
    </xdr:from>
    <xdr:ext cx="304800" cy="304800"/>
    <xdr:sp macro="" textlink="">
      <xdr:nvSpPr>
        <xdr:cNvPr id="406" name="AutoShape 5" descr="Álcool Étilico Hidratado 70° 1L TUPI">
          <a:extLst>
            <a:ext uri="{FF2B5EF4-FFF2-40B4-BE49-F238E27FC236}">
              <a16:creationId xmlns:a16="http://schemas.microsoft.com/office/drawing/2014/main" id="{62AFD307-DFFB-40DF-A32F-4AF2ED9F9CD3}"/>
            </a:ext>
          </a:extLst>
        </xdr:cNvPr>
        <xdr:cNvSpPr>
          <a:spLocks noChangeAspect="1" noChangeArrowheads="1"/>
        </xdr:cNvSpPr>
      </xdr:nvSpPr>
      <xdr:spPr bwMode="auto">
        <a:xfrm>
          <a:off x="4392083" y="38364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407" name="AutoShape 5" descr="Álcool Étilico Hidratado 70° 1L TUPI">
          <a:extLst>
            <a:ext uri="{FF2B5EF4-FFF2-40B4-BE49-F238E27FC236}">
              <a16:creationId xmlns:a16="http://schemas.microsoft.com/office/drawing/2014/main" id="{CADA5117-BF37-46FE-B8B2-AC40B3121088}"/>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16</xdr:row>
      <xdr:rowOff>464608</xdr:rowOff>
    </xdr:from>
    <xdr:ext cx="304800" cy="304800"/>
    <xdr:sp macro="" textlink="">
      <xdr:nvSpPr>
        <xdr:cNvPr id="408" name="AutoShape 5" descr="Álcool Étilico Hidratado 70° 1L TUPI">
          <a:extLst>
            <a:ext uri="{FF2B5EF4-FFF2-40B4-BE49-F238E27FC236}">
              <a16:creationId xmlns:a16="http://schemas.microsoft.com/office/drawing/2014/main" id="{7B55C57F-4D6E-4680-A8AB-AFA6A84CB143}"/>
            </a:ext>
          </a:extLst>
        </xdr:cNvPr>
        <xdr:cNvSpPr>
          <a:spLocks noChangeAspect="1" noChangeArrowheads="1"/>
        </xdr:cNvSpPr>
      </xdr:nvSpPr>
      <xdr:spPr bwMode="auto">
        <a:xfrm>
          <a:off x="4078817" y="3036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16</xdr:row>
      <xdr:rowOff>464608</xdr:rowOff>
    </xdr:from>
    <xdr:ext cx="304800" cy="304800"/>
    <xdr:sp macro="" textlink="">
      <xdr:nvSpPr>
        <xdr:cNvPr id="409" name="AutoShape 5" descr="Álcool Étilico Hidratado 70° 1L TUPI">
          <a:extLst>
            <a:ext uri="{FF2B5EF4-FFF2-40B4-BE49-F238E27FC236}">
              <a16:creationId xmlns:a16="http://schemas.microsoft.com/office/drawing/2014/main" id="{B2E5400A-3BBA-444C-87BC-5DD7E032F00C}"/>
            </a:ext>
          </a:extLst>
        </xdr:cNvPr>
        <xdr:cNvSpPr>
          <a:spLocks noChangeAspect="1" noChangeArrowheads="1"/>
        </xdr:cNvSpPr>
      </xdr:nvSpPr>
      <xdr:spPr bwMode="auto">
        <a:xfrm>
          <a:off x="4078817" y="3036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410" name="AutoShape 5" descr="Álcool Étilico Hidratado 70° 1L TUPI">
          <a:extLst>
            <a:ext uri="{FF2B5EF4-FFF2-40B4-BE49-F238E27FC236}">
              <a16:creationId xmlns:a16="http://schemas.microsoft.com/office/drawing/2014/main" id="{172A5ACA-E6E3-4733-A09F-1BA647A48B11}"/>
            </a:ext>
          </a:extLst>
        </xdr:cNvPr>
        <xdr:cNvSpPr>
          <a:spLocks noChangeAspect="1" noChangeArrowheads="1"/>
        </xdr:cNvSpPr>
      </xdr:nvSpPr>
      <xdr:spPr bwMode="auto">
        <a:xfrm>
          <a:off x="3771900" y="2962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411" name="AutoShape 5" descr="Álcool Étilico Hidratado 70° 1L TUPI">
          <a:extLst>
            <a:ext uri="{FF2B5EF4-FFF2-40B4-BE49-F238E27FC236}">
              <a16:creationId xmlns:a16="http://schemas.microsoft.com/office/drawing/2014/main" id="{E28C0371-6892-40E7-A2C0-62106396EB16}"/>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18</xdr:row>
      <xdr:rowOff>464608</xdr:rowOff>
    </xdr:from>
    <xdr:ext cx="304800" cy="304800"/>
    <xdr:sp macro="" textlink="">
      <xdr:nvSpPr>
        <xdr:cNvPr id="412" name="AutoShape 5" descr="Álcool Étilico Hidratado 70° 1L TUPI">
          <a:extLst>
            <a:ext uri="{FF2B5EF4-FFF2-40B4-BE49-F238E27FC236}">
              <a16:creationId xmlns:a16="http://schemas.microsoft.com/office/drawing/2014/main" id="{0A4965CE-EED6-4029-A8C0-02CCBDADC25D}"/>
            </a:ext>
          </a:extLst>
        </xdr:cNvPr>
        <xdr:cNvSpPr>
          <a:spLocks noChangeAspect="1" noChangeArrowheads="1"/>
        </xdr:cNvSpPr>
      </xdr:nvSpPr>
      <xdr:spPr bwMode="auto">
        <a:xfrm>
          <a:off x="4078817" y="5131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413" name="AutoShape 5" descr="Álcool Étilico Hidratado 70° 1L TUPI">
          <a:extLst>
            <a:ext uri="{FF2B5EF4-FFF2-40B4-BE49-F238E27FC236}">
              <a16:creationId xmlns:a16="http://schemas.microsoft.com/office/drawing/2014/main" id="{4E156A1D-D61E-4F24-BBF4-AA2297A10172}"/>
            </a:ext>
          </a:extLst>
        </xdr:cNvPr>
        <xdr:cNvSpPr>
          <a:spLocks noChangeAspect="1" noChangeArrowheads="1"/>
        </xdr:cNvSpPr>
      </xdr:nvSpPr>
      <xdr:spPr bwMode="auto">
        <a:xfrm>
          <a:off x="3771900" y="5057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19</xdr:row>
      <xdr:rowOff>464608</xdr:rowOff>
    </xdr:from>
    <xdr:ext cx="304800" cy="304800"/>
    <xdr:sp macro="" textlink="">
      <xdr:nvSpPr>
        <xdr:cNvPr id="414" name="AutoShape 5" descr="Álcool Étilico Hidratado 70° 1L TUPI">
          <a:extLst>
            <a:ext uri="{FF2B5EF4-FFF2-40B4-BE49-F238E27FC236}">
              <a16:creationId xmlns:a16="http://schemas.microsoft.com/office/drawing/2014/main" id="{BF856687-29E2-49E3-86E5-98AB8E6E8275}"/>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19</xdr:row>
      <xdr:rowOff>464608</xdr:rowOff>
    </xdr:from>
    <xdr:ext cx="304800" cy="304800"/>
    <xdr:sp macro="" textlink="">
      <xdr:nvSpPr>
        <xdr:cNvPr id="415" name="AutoShape 5" descr="Álcool Étilico Hidratado 70° 1L TUPI">
          <a:extLst>
            <a:ext uri="{FF2B5EF4-FFF2-40B4-BE49-F238E27FC236}">
              <a16:creationId xmlns:a16="http://schemas.microsoft.com/office/drawing/2014/main" id="{B2152F11-05EA-442D-99E1-A03BE8B93DAC}"/>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19</xdr:row>
      <xdr:rowOff>390525</xdr:rowOff>
    </xdr:from>
    <xdr:ext cx="304800" cy="304800"/>
    <xdr:sp macro="" textlink="">
      <xdr:nvSpPr>
        <xdr:cNvPr id="416" name="AutoShape 5" descr="Álcool Étilico Hidratado 70° 1L TUPI">
          <a:extLst>
            <a:ext uri="{FF2B5EF4-FFF2-40B4-BE49-F238E27FC236}">
              <a16:creationId xmlns:a16="http://schemas.microsoft.com/office/drawing/2014/main" id="{0C8BC97E-CDFC-4D6D-878A-3E98B020B996}"/>
            </a:ext>
          </a:extLst>
        </xdr:cNvPr>
        <xdr:cNvSpPr>
          <a:spLocks noChangeAspect="1" noChangeArrowheads="1"/>
        </xdr:cNvSpPr>
      </xdr:nvSpPr>
      <xdr:spPr bwMode="auto">
        <a:xfrm>
          <a:off x="3771900" y="226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19</xdr:row>
      <xdr:rowOff>390525</xdr:rowOff>
    </xdr:from>
    <xdr:ext cx="304800" cy="304800"/>
    <xdr:sp macro="" textlink="">
      <xdr:nvSpPr>
        <xdr:cNvPr id="417" name="AutoShape 5" descr="Álcool Étilico Hidratado 70° 1L TUPI">
          <a:extLst>
            <a:ext uri="{FF2B5EF4-FFF2-40B4-BE49-F238E27FC236}">
              <a16:creationId xmlns:a16="http://schemas.microsoft.com/office/drawing/2014/main" id="{5E81E422-A7E6-4C8E-8A9E-2C98C592E59D}"/>
            </a:ext>
          </a:extLst>
        </xdr:cNvPr>
        <xdr:cNvSpPr>
          <a:spLocks noChangeAspect="1" noChangeArrowheads="1"/>
        </xdr:cNvSpPr>
      </xdr:nvSpPr>
      <xdr:spPr bwMode="auto">
        <a:xfrm>
          <a:off x="3771900" y="226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19</xdr:row>
      <xdr:rowOff>464608</xdr:rowOff>
    </xdr:from>
    <xdr:ext cx="304800" cy="304800"/>
    <xdr:sp macro="" textlink="">
      <xdr:nvSpPr>
        <xdr:cNvPr id="418" name="AutoShape 5" descr="Álcool Étilico Hidratado 70° 1L TUPI">
          <a:extLst>
            <a:ext uri="{FF2B5EF4-FFF2-40B4-BE49-F238E27FC236}">
              <a16:creationId xmlns:a16="http://schemas.microsoft.com/office/drawing/2014/main" id="{32BA55DF-0FB9-4E1D-8D21-189EB41395B0}"/>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19</xdr:row>
      <xdr:rowOff>464608</xdr:rowOff>
    </xdr:from>
    <xdr:ext cx="304800" cy="304800"/>
    <xdr:sp macro="" textlink="">
      <xdr:nvSpPr>
        <xdr:cNvPr id="419" name="AutoShape 5" descr="Álcool Étilico Hidratado 70° 1L TUPI">
          <a:extLst>
            <a:ext uri="{FF2B5EF4-FFF2-40B4-BE49-F238E27FC236}">
              <a16:creationId xmlns:a16="http://schemas.microsoft.com/office/drawing/2014/main" id="{CB2E83CE-47F3-4BE1-826D-4E495856D5E9}"/>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420" name="AutoShape 5" descr="Álcool Étilico Hidratado 70° 1L TUPI">
          <a:extLst>
            <a:ext uri="{FF2B5EF4-FFF2-40B4-BE49-F238E27FC236}">
              <a16:creationId xmlns:a16="http://schemas.microsoft.com/office/drawing/2014/main" id="{04884924-4DC2-45EB-AC88-79DC7CC4F294}"/>
            </a:ext>
          </a:extLst>
        </xdr:cNvPr>
        <xdr:cNvSpPr>
          <a:spLocks noChangeAspect="1" noChangeArrowheads="1"/>
        </xdr:cNvSpPr>
      </xdr:nvSpPr>
      <xdr:spPr bwMode="auto">
        <a:xfrm>
          <a:off x="4392083" y="38364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23</xdr:row>
      <xdr:rowOff>464608</xdr:rowOff>
    </xdr:from>
    <xdr:ext cx="304800" cy="304800"/>
    <xdr:sp macro="" textlink="">
      <xdr:nvSpPr>
        <xdr:cNvPr id="421" name="AutoShape 5" descr="Álcool Étilico Hidratado 70° 1L TUPI">
          <a:extLst>
            <a:ext uri="{FF2B5EF4-FFF2-40B4-BE49-F238E27FC236}">
              <a16:creationId xmlns:a16="http://schemas.microsoft.com/office/drawing/2014/main" id="{EEC90978-8224-4EF6-8656-5DD091731FD2}"/>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23</xdr:row>
      <xdr:rowOff>464608</xdr:rowOff>
    </xdr:from>
    <xdr:ext cx="304800" cy="304800"/>
    <xdr:sp macro="" textlink="">
      <xdr:nvSpPr>
        <xdr:cNvPr id="422" name="AutoShape 5" descr="Álcool Étilico Hidratado 70° 1L TUPI">
          <a:extLst>
            <a:ext uri="{FF2B5EF4-FFF2-40B4-BE49-F238E27FC236}">
              <a16:creationId xmlns:a16="http://schemas.microsoft.com/office/drawing/2014/main" id="{9A9FBABC-9BAB-47E4-B4D7-D0293B67D1E8}"/>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23</xdr:row>
      <xdr:rowOff>390525</xdr:rowOff>
    </xdr:from>
    <xdr:ext cx="304800" cy="304800"/>
    <xdr:sp macro="" textlink="">
      <xdr:nvSpPr>
        <xdr:cNvPr id="423" name="AutoShape 5" descr="Álcool Étilico Hidratado 70° 1L TUPI">
          <a:extLst>
            <a:ext uri="{FF2B5EF4-FFF2-40B4-BE49-F238E27FC236}">
              <a16:creationId xmlns:a16="http://schemas.microsoft.com/office/drawing/2014/main" id="{7D1AF2B2-A336-46BD-AEC3-CEE567FF54EF}"/>
            </a:ext>
          </a:extLst>
        </xdr:cNvPr>
        <xdr:cNvSpPr>
          <a:spLocks noChangeAspect="1" noChangeArrowheads="1"/>
        </xdr:cNvSpPr>
      </xdr:nvSpPr>
      <xdr:spPr bwMode="auto">
        <a:xfrm>
          <a:off x="3771900" y="226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23</xdr:row>
      <xdr:rowOff>390525</xdr:rowOff>
    </xdr:from>
    <xdr:ext cx="304800" cy="304800"/>
    <xdr:sp macro="" textlink="">
      <xdr:nvSpPr>
        <xdr:cNvPr id="424" name="AutoShape 5" descr="Álcool Étilico Hidratado 70° 1L TUPI">
          <a:extLst>
            <a:ext uri="{FF2B5EF4-FFF2-40B4-BE49-F238E27FC236}">
              <a16:creationId xmlns:a16="http://schemas.microsoft.com/office/drawing/2014/main" id="{C26F81D8-39BB-43D8-9335-668F7619791F}"/>
            </a:ext>
          </a:extLst>
        </xdr:cNvPr>
        <xdr:cNvSpPr>
          <a:spLocks noChangeAspect="1" noChangeArrowheads="1"/>
        </xdr:cNvSpPr>
      </xdr:nvSpPr>
      <xdr:spPr bwMode="auto">
        <a:xfrm>
          <a:off x="3771900" y="226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23</xdr:row>
      <xdr:rowOff>464608</xdr:rowOff>
    </xdr:from>
    <xdr:ext cx="304800" cy="304800"/>
    <xdr:sp macro="" textlink="">
      <xdr:nvSpPr>
        <xdr:cNvPr id="425" name="AutoShape 5" descr="Álcool Étilico Hidratado 70° 1L TUPI">
          <a:extLst>
            <a:ext uri="{FF2B5EF4-FFF2-40B4-BE49-F238E27FC236}">
              <a16:creationId xmlns:a16="http://schemas.microsoft.com/office/drawing/2014/main" id="{85E8D546-0E14-4C8B-9175-8C4AA3F4B2CF}"/>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23</xdr:row>
      <xdr:rowOff>464608</xdr:rowOff>
    </xdr:from>
    <xdr:ext cx="304800" cy="304800"/>
    <xdr:sp macro="" textlink="">
      <xdr:nvSpPr>
        <xdr:cNvPr id="426" name="AutoShape 5" descr="Álcool Étilico Hidratado 70° 1L TUPI">
          <a:extLst>
            <a:ext uri="{FF2B5EF4-FFF2-40B4-BE49-F238E27FC236}">
              <a16:creationId xmlns:a16="http://schemas.microsoft.com/office/drawing/2014/main" id="{827854B3-AA8C-4B64-9F8B-C47F196D0908}"/>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24</xdr:row>
      <xdr:rowOff>390525</xdr:rowOff>
    </xdr:from>
    <xdr:ext cx="304800" cy="304800"/>
    <xdr:sp macro="" textlink="">
      <xdr:nvSpPr>
        <xdr:cNvPr id="427" name="AutoShape 5" descr="Álcool Étilico Hidratado 70° 1L TUPI">
          <a:extLst>
            <a:ext uri="{FF2B5EF4-FFF2-40B4-BE49-F238E27FC236}">
              <a16:creationId xmlns:a16="http://schemas.microsoft.com/office/drawing/2014/main" id="{CBDA0819-D452-47E3-9FAA-9F3E32259996}"/>
            </a:ext>
          </a:extLst>
        </xdr:cNvPr>
        <xdr:cNvSpPr>
          <a:spLocks noChangeAspect="1" noChangeArrowheads="1"/>
        </xdr:cNvSpPr>
      </xdr:nvSpPr>
      <xdr:spPr bwMode="auto">
        <a:xfrm>
          <a:off x="3771900" y="2962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23</xdr:row>
      <xdr:rowOff>464608</xdr:rowOff>
    </xdr:from>
    <xdr:ext cx="304800" cy="304800"/>
    <xdr:sp macro="" textlink="">
      <xdr:nvSpPr>
        <xdr:cNvPr id="428" name="AutoShape 5" descr="Álcool Étilico Hidratado 70° 1L TUPI">
          <a:extLst>
            <a:ext uri="{FF2B5EF4-FFF2-40B4-BE49-F238E27FC236}">
              <a16:creationId xmlns:a16="http://schemas.microsoft.com/office/drawing/2014/main" id="{F31CD499-A7CE-4F17-A6BA-E3AA2B767984}"/>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23</xdr:row>
      <xdr:rowOff>464608</xdr:rowOff>
    </xdr:from>
    <xdr:ext cx="304800" cy="304800"/>
    <xdr:sp macro="" textlink="">
      <xdr:nvSpPr>
        <xdr:cNvPr id="429" name="AutoShape 5" descr="Álcool Étilico Hidratado 70° 1L TUPI">
          <a:extLst>
            <a:ext uri="{FF2B5EF4-FFF2-40B4-BE49-F238E27FC236}">
              <a16:creationId xmlns:a16="http://schemas.microsoft.com/office/drawing/2014/main" id="{06CE7742-CED6-449F-8317-D2657F131DCF}"/>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23</xdr:row>
      <xdr:rowOff>464608</xdr:rowOff>
    </xdr:from>
    <xdr:ext cx="304800" cy="304800"/>
    <xdr:sp macro="" textlink="">
      <xdr:nvSpPr>
        <xdr:cNvPr id="430" name="AutoShape 5" descr="Álcool Étilico Hidratado 70° 1L TUPI">
          <a:extLst>
            <a:ext uri="{FF2B5EF4-FFF2-40B4-BE49-F238E27FC236}">
              <a16:creationId xmlns:a16="http://schemas.microsoft.com/office/drawing/2014/main" id="{378283B5-EC78-4290-BC12-E28D50802D4A}"/>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24</xdr:row>
      <xdr:rowOff>464608</xdr:rowOff>
    </xdr:from>
    <xdr:ext cx="304800" cy="304800"/>
    <xdr:sp macro="" textlink="">
      <xdr:nvSpPr>
        <xdr:cNvPr id="431" name="AutoShape 5" descr="Álcool Étilico Hidratado 70° 1L TUPI">
          <a:extLst>
            <a:ext uri="{FF2B5EF4-FFF2-40B4-BE49-F238E27FC236}">
              <a16:creationId xmlns:a16="http://schemas.microsoft.com/office/drawing/2014/main" id="{45496B76-A4E0-4006-8857-C8C518F0E7CF}"/>
            </a:ext>
          </a:extLst>
        </xdr:cNvPr>
        <xdr:cNvSpPr>
          <a:spLocks noChangeAspect="1" noChangeArrowheads="1"/>
        </xdr:cNvSpPr>
      </xdr:nvSpPr>
      <xdr:spPr bwMode="auto">
        <a:xfrm>
          <a:off x="4078817" y="3036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24</xdr:row>
      <xdr:rowOff>464608</xdr:rowOff>
    </xdr:from>
    <xdr:ext cx="304800" cy="304800"/>
    <xdr:sp macro="" textlink="">
      <xdr:nvSpPr>
        <xdr:cNvPr id="432" name="AutoShape 5" descr="Álcool Étilico Hidratado 70° 1L TUPI">
          <a:extLst>
            <a:ext uri="{FF2B5EF4-FFF2-40B4-BE49-F238E27FC236}">
              <a16:creationId xmlns:a16="http://schemas.microsoft.com/office/drawing/2014/main" id="{3143E13F-47DA-4002-AEA2-8F5EE09A5EB6}"/>
            </a:ext>
          </a:extLst>
        </xdr:cNvPr>
        <xdr:cNvSpPr>
          <a:spLocks noChangeAspect="1" noChangeArrowheads="1"/>
        </xdr:cNvSpPr>
      </xdr:nvSpPr>
      <xdr:spPr bwMode="auto">
        <a:xfrm>
          <a:off x="4078817" y="3036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24</xdr:row>
      <xdr:rowOff>390525</xdr:rowOff>
    </xdr:from>
    <xdr:ext cx="304800" cy="304800"/>
    <xdr:sp macro="" textlink="">
      <xdr:nvSpPr>
        <xdr:cNvPr id="433" name="AutoShape 5" descr="Álcool Étilico Hidratado 70° 1L TUPI">
          <a:extLst>
            <a:ext uri="{FF2B5EF4-FFF2-40B4-BE49-F238E27FC236}">
              <a16:creationId xmlns:a16="http://schemas.microsoft.com/office/drawing/2014/main" id="{80726084-AA6F-4E97-BF3C-8CF2B19AA14C}"/>
            </a:ext>
          </a:extLst>
        </xdr:cNvPr>
        <xdr:cNvSpPr>
          <a:spLocks noChangeAspect="1" noChangeArrowheads="1"/>
        </xdr:cNvSpPr>
      </xdr:nvSpPr>
      <xdr:spPr bwMode="auto">
        <a:xfrm>
          <a:off x="3771900" y="2962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23</xdr:row>
      <xdr:rowOff>464608</xdr:rowOff>
    </xdr:from>
    <xdr:ext cx="304800" cy="304800"/>
    <xdr:sp macro="" textlink="">
      <xdr:nvSpPr>
        <xdr:cNvPr id="434" name="AutoShape 5" descr="Álcool Étilico Hidratado 70° 1L TUPI">
          <a:extLst>
            <a:ext uri="{FF2B5EF4-FFF2-40B4-BE49-F238E27FC236}">
              <a16:creationId xmlns:a16="http://schemas.microsoft.com/office/drawing/2014/main" id="{D7D0388B-83BB-4252-A359-3B8A02F52D8B}"/>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26</xdr:row>
      <xdr:rowOff>390525</xdr:rowOff>
    </xdr:from>
    <xdr:ext cx="304800" cy="304800"/>
    <xdr:sp macro="" textlink="">
      <xdr:nvSpPr>
        <xdr:cNvPr id="435" name="AutoShape 5" descr="Álcool Étilico Hidratado 70° 1L TUPI">
          <a:extLst>
            <a:ext uri="{FF2B5EF4-FFF2-40B4-BE49-F238E27FC236}">
              <a16:creationId xmlns:a16="http://schemas.microsoft.com/office/drawing/2014/main" id="{FB66645E-CE36-4636-B903-44663B5DBEB2}"/>
            </a:ext>
          </a:extLst>
        </xdr:cNvPr>
        <xdr:cNvSpPr>
          <a:spLocks noChangeAspect="1" noChangeArrowheads="1"/>
        </xdr:cNvSpPr>
      </xdr:nvSpPr>
      <xdr:spPr bwMode="auto">
        <a:xfrm>
          <a:off x="3771900" y="1390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26</xdr:row>
      <xdr:rowOff>390525</xdr:rowOff>
    </xdr:from>
    <xdr:ext cx="304800" cy="304800"/>
    <xdr:sp macro="" textlink="">
      <xdr:nvSpPr>
        <xdr:cNvPr id="436" name="AutoShape 5" descr="Álcool Étilico Hidratado 70° 1L TUPI">
          <a:extLst>
            <a:ext uri="{FF2B5EF4-FFF2-40B4-BE49-F238E27FC236}">
              <a16:creationId xmlns:a16="http://schemas.microsoft.com/office/drawing/2014/main" id="{FABEE2AB-C748-400D-9A94-5F5D24F82780}"/>
            </a:ext>
          </a:extLst>
        </xdr:cNvPr>
        <xdr:cNvSpPr>
          <a:spLocks noChangeAspect="1" noChangeArrowheads="1"/>
        </xdr:cNvSpPr>
      </xdr:nvSpPr>
      <xdr:spPr bwMode="auto">
        <a:xfrm>
          <a:off x="3771900" y="1390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24</xdr:row>
      <xdr:rowOff>464608</xdr:rowOff>
    </xdr:from>
    <xdr:ext cx="304800" cy="304800"/>
    <xdr:sp macro="" textlink="">
      <xdr:nvSpPr>
        <xdr:cNvPr id="437" name="AutoShape 5" descr="Álcool Étilico Hidratado 70° 1L TUPI">
          <a:extLst>
            <a:ext uri="{FF2B5EF4-FFF2-40B4-BE49-F238E27FC236}">
              <a16:creationId xmlns:a16="http://schemas.microsoft.com/office/drawing/2014/main" id="{79A0E8B7-19B1-42AC-814F-B85A3C908431}"/>
            </a:ext>
          </a:extLst>
        </xdr:cNvPr>
        <xdr:cNvSpPr>
          <a:spLocks noChangeAspect="1" noChangeArrowheads="1"/>
        </xdr:cNvSpPr>
      </xdr:nvSpPr>
      <xdr:spPr bwMode="auto">
        <a:xfrm>
          <a:off x="4392083" y="9980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26</xdr:row>
      <xdr:rowOff>464608</xdr:rowOff>
    </xdr:from>
    <xdr:ext cx="304800" cy="304800"/>
    <xdr:sp macro="" textlink="">
      <xdr:nvSpPr>
        <xdr:cNvPr id="438" name="AutoShape 5" descr="Álcool Étilico Hidratado 70° 1L TUPI">
          <a:extLst>
            <a:ext uri="{FF2B5EF4-FFF2-40B4-BE49-F238E27FC236}">
              <a16:creationId xmlns:a16="http://schemas.microsoft.com/office/drawing/2014/main" id="{51EFF0AC-6734-4C3B-A134-7EF750F337B3}"/>
            </a:ext>
          </a:extLst>
        </xdr:cNvPr>
        <xdr:cNvSpPr>
          <a:spLocks noChangeAspect="1" noChangeArrowheads="1"/>
        </xdr:cNvSpPr>
      </xdr:nvSpPr>
      <xdr:spPr bwMode="auto">
        <a:xfrm>
          <a:off x="4392083" y="14647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24</xdr:row>
      <xdr:rowOff>390525</xdr:rowOff>
    </xdr:from>
    <xdr:ext cx="304800" cy="304800"/>
    <xdr:sp macro="" textlink="">
      <xdr:nvSpPr>
        <xdr:cNvPr id="439" name="AutoShape 5" descr="Álcool Étilico Hidratado 70° 1L TUPI">
          <a:extLst>
            <a:ext uri="{FF2B5EF4-FFF2-40B4-BE49-F238E27FC236}">
              <a16:creationId xmlns:a16="http://schemas.microsoft.com/office/drawing/2014/main" id="{42FF7493-9C60-461D-8C00-268656C29B1D}"/>
            </a:ext>
          </a:extLst>
        </xdr:cNvPr>
        <xdr:cNvSpPr>
          <a:spLocks noChangeAspect="1" noChangeArrowheads="1"/>
        </xdr:cNvSpPr>
      </xdr:nvSpPr>
      <xdr:spPr bwMode="auto">
        <a:xfrm>
          <a:off x="3771900" y="1000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24</xdr:row>
      <xdr:rowOff>390525</xdr:rowOff>
    </xdr:from>
    <xdr:ext cx="304800" cy="304800"/>
    <xdr:sp macro="" textlink="">
      <xdr:nvSpPr>
        <xdr:cNvPr id="440" name="AutoShape 5" descr="Álcool Étilico Hidratado 70° 1L TUPI">
          <a:extLst>
            <a:ext uri="{FF2B5EF4-FFF2-40B4-BE49-F238E27FC236}">
              <a16:creationId xmlns:a16="http://schemas.microsoft.com/office/drawing/2014/main" id="{78146623-66D3-43CD-A332-291805F79083}"/>
            </a:ext>
          </a:extLst>
        </xdr:cNvPr>
        <xdr:cNvSpPr>
          <a:spLocks noChangeAspect="1" noChangeArrowheads="1"/>
        </xdr:cNvSpPr>
      </xdr:nvSpPr>
      <xdr:spPr bwMode="auto">
        <a:xfrm>
          <a:off x="3771900" y="1000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26</xdr:row>
      <xdr:rowOff>464608</xdr:rowOff>
    </xdr:from>
    <xdr:ext cx="304800" cy="304800"/>
    <xdr:sp macro="" textlink="">
      <xdr:nvSpPr>
        <xdr:cNvPr id="441" name="AutoShape 5" descr="Álcool Étilico Hidratado 70° 1L TUPI">
          <a:extLst>
            <a:ext uri="{FF2B5EF4-FFF2-40B4-BE49-F238E27FC236}">
              <a16:creationId xmlns:a16="http://schemas.microsoft.com/office/drawing/2014/main" id="{3CD2CB80-8FDB-4115-825C-57376326A5E1}"/>
            </a:ext>
          </a:extLst>
        </xdr:cNvPr>
        <xdr:cNvSpPr>
          <a:spLocks noChangeAspect="1" noChangeArrowheads="1"/>
        </xdr:cNvSpPr>
      </xdr:nvSpPr>
      <xdr:spPr bwMode="auto">
        <a:xfrm>
          <a:off x="4392083" y="14647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26</xdr:row>
      <xdr:rowOff>464608</xdr:rowOff>
    </xdr:from>
    <xdr:ext cx="304800" cy="304800"/>
    <xdr:sp macro="" textlink="">
      <xdr:nvSpPr>
        <xdr:cNvPr id="442" name="AutoShape 5" descr="Álcool Étilico Hidratado 70° 1L TUPI">
          <a:extLst>
            <a:ext uri="{FF2B5EF4-FFF2-40B4-BE49-F238E27FC236}">
              <a16:creationId xmlns:a16="http://schemas.microsoft.com/office/drawing/2014/main" id="{7700ED8B-DFC8-4EF6-A22B-16CF6D46AFF5}"/>
            </a:ext>
          </a:extLst>
        </xdr:cNvPr>
        <xdr:cNvSpPr>
          <a:spLocks noChangeAspect="1" noChangeArrowheads="1"/>
        </xdr:cNvSpPr>
      </xdr:nvSpPr>
      <xdr:spPr bwMode="auto">
        <a:xfrm>
          <a:off x="4078817" y="14647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26</xdr:row>
      <xdr:rowOff>390525</xdr:rowOff>
    </xdr:from>
    <xdr:ext cx="304800" cy="304800"/>
    <xdr:sp macro="" textlink="">
      <xdr:nvSpPr>
        <xdr:cNvPr id="443" name="AutoShape 5" descr="Álcool Étilico Hidratado 70° 1L TUPI">
          <a:extLst>
            <a:ext uri="{FF2B5EF4-FFF2-40B4-BE49-F238E27FC236}">
              <a16:creationId xmlns:a16="http://schemas.microsoft.com/office/drawing/2014/main" id="{8A08B602-D9A2-44B3-8BB5-1FFFAF995FD4}"/>
            </a:ext>
          </a:extLst>
        </xdr:cNvPr>
        <xdr:cNvSpPr>
          <a:spLocks noChangeAspect="1" noChangeArrowheads="1"/>
        </xdr:cNvSpPr>
      </xdr:nvSpPr>
      <xdr:spPr bwMode="auto">
        <a:xfrm>
          <a:off x="3771900" y="1390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444" name="AutoShape 5" descr="Álcool Étilico Hidratado 70° 1L TUPI">
          <a:extLst>
            <a:ext uri="{FF2B5EF4-FFF2-40B4-BE49-F238E27FC236}">
              <a16:creationId xmlns:a16="http://schemas.microsoft.com/office/drawing/2014/main" id="{8D13871B-6F08-49B1-8150-2A584342E32B}"/>
            </a:ext>
          </a:extLst>
        </xdr:cNvPr>
        <xdr:cNvSpPr>
          <a:spLocks noChangeAspect="1" noChangeArrowheads="1"/>
        </xdr:cNvSpPr>
      </xdr:nvSpPr>
      <xdr:spPr bwMode="auto">
        <a:xfrm>
          <a:off x="4392083" y="38364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29</xdr:row>
      <xdr:rowOff>390525</xdr:rowOff>
    </xdr:from>
    <xdr:ext cx="304800" cy="304800"/>
    <xdr:sp macro="" textlink="">
      <xdr:nvSpPr>
        <xdr:cNvPr id="445" name="AutoShape 5" descr="Álcool Étilico Hidratado 70° 1L TUPI">
          <a:extLst>
            <a:ext uri="{FF2B5EF4-FFF2-40B4-BE49-F238E27FC236}">
              <a16:creationId xmlns:a16="http://schemas.microsoft.com/office/drawing/2014/main" id="{5D5C663D-A472-43C9-B185-A41E8E9AAA9D}"/>
            </a:ext>
          </a:extLst>
        </xdr:cNvPr>
        <xdr:cNvSpPr>
          <a:spLocks noChangeAspect="1" noChangeArrowheads="1"/>
        </xdr:cNvSpPr>
      </xdr:nvSpPr>
      <xdr:spPr bwMode="auto">
        <a:xfrm>
          <a:off x="3771900" y="2962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28</xdr:row>
      <xdr:rowOff>464608</xdr:rowOff>
    </xdr:from>
    <xdr:ext cx="304800" cy="304800"/>
    <xdr:sp macro="" textlink="">
      <xdr:nvSpPr>
        <xdr:cNvPr id="446" name="AutoShape 5" descr="Álcool Étilico Hidratado 70° 1L TUPI">
          <a:extLst>
            <a:ext uri="{FF2B5EF4-FFF2-40B4-BE49-F238E27FC236}">
              <a16:creationId xmlns:a16="http://schemas.microsoft.com/office/drawing/2014/main" id="{9C1EFE2F-D997-4CC0-B2B8-EDB6E165BA9A}"/>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447" name="AutoShape 5" descr="Álcool Étilico Hidratado 70° 1L TUPI">
          <a:extLst>
            <a:ext uri="{FF2B5EF4-FFF2-40B4-BE49-F238E27FC236}">
              <a16:creationId xmlns:a16="http://schemas.microsoft.com/office/drawing/2014/main" id="{B67BBE03-D127-4B5F-A239-E9B84B37531E}"/>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448" name="AutoShape 5" descr="Álcool Étilico Hidratado 70° 1L TUPI">
          <a:extLst>
            <a:ext uri="{FF2B5EF4-FFF2-40B4-BE49-F238E27FC236}">
              <a16:creationId xmlns:a16="http://schemas.microsoft.com/office/drawing/2014/main" id="{5CBC8EB2-13A7-43CC-A46E-C1D0B1DE7EBB}"/>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29</xdr:row>
      <xdr:rowOff>464608</xdr:rowOff>
    </xdr:from>
    <xdr:ext cx="304800" cy="304800"/>
    <xdr:sp macro="" textlink="">
      <xdr:nvSpPr>
        <xdr:cNvPr id="449" name="AutoShape 5" descr="Álcool Étilico Hidratado 70° 1L TUPI">
          <a:extLst>
            <a:ext uri="{FF2B5EF4-FFF2-40B4-BE49-F238E27FC236}">
              <a16:creationId xmlns:a16="http://schemas.microsoft.com/office/drawing/2014/main" id="{B614F683-492E-489B-A7CD-F292679149AF}"/>
            </a:ext>
          </a:extLst>
        </xdr:cNvPr>
        <xdr:cNvSpPr>
          <a:spLocks noChangeAspect="1" noChangeArrowheads="1"/>
        </xdr:cNvSpPr>
      </xdr:nvSpPr>
      <xdr:spPr bwMode="auto">
        <a:xfrm>
          <a:off x="4078817" y="3036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29</xdr:row>
      <xdr:rowOff>464608</xdr:rowOff>
    </xdr:from>
    <xdr:ext cx="304800" cy="304800"/>
    <xdr:sp macro="" textlink="">
      <xdr:nvSpPr>
        <xdr:cNvPr id="450" name="AutoShape 5" descr="Álcool Étilico Hidratado 70° 1L TUPI">
          <a:extLst>
            <a:ext uri="{FF2B5EF4-FFF2-40B4-BE49-F238E27FC236}">
              <a16:creationId xmlns:a16="http://schemas.microsoft.com/office/drawing/2014/main" id="{17FA0853-C2DE-4E67-951A-CA75A814B62C}"/>
            </a:ext>
          </a:extLst>
        </xdr:cNvPr>
        <xdr:cNvSpPr>
          <a:spLocks noChangeAspect="1" noChangeArrowheads="1"/>
        </xdr:cNvSpPr>
      </xdr:nvSpPr>
      <xdr:spPr bwMode="auto">
        <a:xfrm>
          <a:off x="4078817" y="3036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29</xdr:row>
      <xdr:rowOff>390525</xdr:rowOff>
    </xdr:from>
    <xdr:ext cx="304800" cy="304800"/>
    <xdr:sp macro="" textlink="">
      <xdr:nvSpPr>
        <xdr:cNvPr id="451" name="AutoShape 5" descr="Álcool Étilico Hidratado 70° 1L TUPI">
          <a:extLst>
            <a:ext uri="{FF2B5EF4-FFF2-40B4-BE49-F238E27FC236}">
              <a16:creationId xmlns:a16="http://schemas.microsoft.com/office/drawing/2014/main" id="{88BC24AA-488F-430D-A81A-1D0FEA64E727}"/>
            </a:ext>
          </a:extLst>
        </xdr:cNvPr>
        <xdr:cNvSpPr>
          <a:spLocks noChangeAspect="1" noChangeArrowheads="1"/>
        </xdr:cNvSpPr>
      </xdr:nvSpPr>
      <xdr:spPr bwMode="auto">
        <a:xfrm>
          <a:off x="3771900" y="2962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28</xdr:row>
      <xdr:rowOff>464608</xdr:rowOff>
    </xdr:from>
    <xdr:ext cx="304800" cy="304800"/>
    <xdr:sp macro="" textlink="">
      <xdr:nvSpPr>
        <xdr:cNvPr id="452" name="AutoShape 5" descr="Álcool Étilico Hidratado 70° 1L TUPI">
          <a:extLst>
            <a:ext uri="{FF2B5EF4-FFF2-40B4-BE49-F238E27FC236}">
              <a16:creationId xmlns:a16="http://schemas.microsoft.com/office/drawing/2014/main" id="{10D9914C-2ECA-4539-AAB6-14E1DA6BD2C4}"/>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31</xdr:row>
      <xdr:rowOff>390525</xdr:rowOff>
    </xdr:from>
    <xdr:ext cx="304800" cy="304800"/>
    <xdr:sp macro="" textlink="">
      <xdr:nvSpPr>
        <xdr:cNvPr id="453" name="AutoShape 5" descr="Álcool Étilico Hidratado 70° 1L TUPI">
          <a:extLst>
            <a:ext uri="{FF2B5EF4-FFF2-40B4-BE49-F238E27FC236}">
              <a16:creationId xmlns:a16="http://schemas.microsoft.com/office/drawing/2014/main" id="{9143A54B-FCFB-4426-9CE4-F725B8E2BD99}"/>
            </a:ext>
          </a:extLst>
        </xdr:cNvPr>
        <xdr:cNvSpPr>
          <a:spLocks noChangeAspect="1" noChangeArrowheads="1"/>
        </xdr:cNvSpPr>
      </xdr:nvSpPr>
      <xdr:spPr bwMode="auto">
        <a:xfrm>
          <a:off x="3771900" y="1390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31</xdr:row>
      <xdr:rowOff>390525</xdr:rowOff>
    </xdr:from>
    <xdr:ext cx="304800" cy="304800"/>
    <xdr:sp macro="" textlink="">
      <xdr:nvSpPr>
        <xdr:cNvPr id="454" name="AutoShape 5" descr="Álcool Étilico Hidratado 70° 1L TUPI">
          <a:extLst>
            <a:ext uri="{FF2B5EF4-FFF2-40B4-BE49-F238E27FC236}">
              <a16:creationId xmlns:a16="http://schemas.microsoft.com/office/drawing/2014/main" id="{0D949195-8B82-44B2-BEB9-F83A43B33C5E}"/>
            </a:ext>
          </a:extLst>
        </xdr:cNvPr>
        <xdr:cNvSpPr>
          <a:spLocks noChangeAspect="1" noChangeArrowheads="1"/>
        </xdr:cNvSpPr>
      </xdr:nvSpPr>
      <xdr:spPr bwMode="auto">
        <a:xfrm>
          <a:off x="3771900" y="1390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30</xdr:row>
      <xdr:rowOff>464608</xdr:rowOff>
    </xdr:from>
    <xdr:ext cx="304800" cy="304800"/>
    <xdr:sp macro="" textlink="">
      <xdr:nvSpPr>
        <xdr:cNvPr id="455" name="AutoShape 5" descr="Álcool Étilico Hidratado 70° 1L TUPI">
          <a:extLst>
            <a:ext uri="{FF2B5EF4-FFF2-40B4-BE49-F238E27FC236}">
              <a16:creationId xmlns:a16="http://schemas.microsoft.com/office/drawing/2014/main" id="{0F281187-CA8B-4782-A93C-3F9CF915D800}"/>
            </a:ext>
          </a:extLst>
        </xdr:cNvPr>
        <xdr:cNvSpPr>
          <a:spLocks noChangeAspect="1" noChangeArrowheads="1"/>
        </xdr:cNvSpPr>
      </xdr:nvSpPr>
      <xdr:spPr bwMode="auto">
        <a:xfrm>
          <a:off x="4392083" y="9980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31</xdr:row>
      <xdr:rowOff>464608</xdr:rowOff>
    </xdr:from>
    <xdr:ext cx="304800" cy="304800"/>
    <xdr:sp macro="" textlink="">
      <xdr:nvSpPr>
        <xdr:cNvPr id="456" name="AutoShape 5" descr="Álcool Étilico Hidratado 70° 1L TUPI">
          <a:extLst>
            <a:ext uri="{FF2B5EF4-FFF2-40B4-BE49-F238E27FC236}">
              <a16:creationId xmlns:a16="http://schemas.microsoft.com/office/drawing/2014/main" id="{FB35D4F5-8F6B-4B81-A9F6-03947174E791}"/>
            </a:ext>
          </a:extLst>
        </xdr:cNvPr>
        <xdr:cNvSpPr>
          <a:spLocks noChangeAspect="1" noChangeArrowheads="1"/>
        </xdr:cNvSpPr>
      </xdr:nvSpPr>
      <xdr:spPr bwMode="auto">
        <a:xfrm>
          <a:off x="4392083" y="14647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30</xdr:row>
      <xdr:rowOff>390525</xdr:rowOff>
    </xdr:from>
    <xdr:ext cx="304800" cy="304800"/>
    <xdr:sp macro="" textlink="">
      <xdr:nvSpPr>
        <xdr:cNvPr id="457" name="AutoShape 5" descr="Álcool Étilico Hidratado 70° 1L TUPI">
          <a:extLst>
            <a:ext uri="{FF2B5EF4-FFF2-40B4-BE49-F238E27FC236}">
              <a16:creationId xmlns:a16="http://schemas.microsoft.com/office/drawing/2014/main" id="{8EAF3D7D-6250-4D86-9BCD-46DDD89AD8B0}"/>
            </a:ext>
          </a:extLst>
        </xdr:cNvPr>
        <xdr:cNvSpPr>
          <a:spLocks noChangeAspect="1" noChangeArrowheads="1"/>
        </xdr:cNvSpPr>
      </xdr:nvSpPr>
      <xdr:spPr bwMode="auto">
        <a:xfrm>
          <a:off x="3771900" y="1000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30</xdr:row>
      <xdr:rowOff>390525</xdr:rowOff>
    </xdr:from>
    <xdr:ext cx="304800" cy="304800"/>
    <xdr:sp macro="" textlink="">
      <xdr:nvSpPr>
        <xdr:cNvPr id="458" name="AutoShape 5" descr="Álcool Étilico Hidratado 70° 1L TUPI">
          <a:extLst>
            <a:ext uri="{FF2B5EF4-FFF2-40B4-BE49-F238E27FC236}">
              <a16:creationId xmlns:a16="http://schemas.microsoft.com/office/drawing/2014/main" id="{4A89B325-1BEC-4B7F-AA2B-3BBA52383962}"/>
            </a:ext>
          </a:extLst>
        </xdr:cNvPr>
        <xdr:cNvSpPr>
          <a:spLocks noChangeAspect="1" noChangeArrowheads="1"/>
        </xdr:cNvSpPr>
      </xdr:nvSpPr>
      <xdr:spPr bwMode="auto">
        <a:xfrm>
          <a:off x="3771900" y="1000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31</xdr:row>
      <xdr:rowOff>464608</xdr:rowOff>
    </xdr:from>
    <xdr:ext cx="304800" cy="304800"/>
    <xdr:sp macro="" textlink="">
      <xdr:nvSpPr>
        <xdr:cNvPr id="459" name="AutoShape 5" descr="Álcool Étilico Hidratado 70° 1L TUPI">
          <a:extLst>
            <a:ext uri="{FF2B5EF4-FFF2-40B4-BE49-F238E27FC236}">
              <a16:creationId xmlns:a16="http://schemas.microsoft.com/office/drawing/2014/main" id="{940A7169-21C0-4231-BD84-AFE7B33C0B24}"/>
            </a:ext>
          </a:extLst>
        </xdr:cNvPr>
        <xdr:cNvSpPr>
          <a:spLocks noChangeAspect="1" noChangeArrowheads="1"/>
        </xdr:cNvSpPr>
      </xdr:nvSpPr>
      <xdr:spPr bwMode="auto">
        <a:xfrm>
          <a:off x="4392083" y="14647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31</xdr:row>
      <xdr:rowOff>464608</xdr:rowOff>
    </xdr:from>
    <xdr:ext cx="304800" cy="304800"/>
    <xdr:sp macro="" textlink="">
      <xdr:nvSpPr>
        <xdr:cNvPr id="460" name="AutoShape 5" descr="Álcool Étilico Hidratado 70° 1L TUPI">
          <a:extLst>
            <a:ext uri="{FF2B5EF4-FFF2-40B4-BE49-F238E27FC236}">
              <a16:creationId xmlns:a16="http://schemas.microsoft.com/office/drawing/2014/main" id="{3BA08547-2782-453B-A404-B8FD17A1A11A}"/>
            </a:ext>
          </a:extLst>
        </xdr:cNvPr>
        <xdr:cNvSpPr>
          <a:spLocks noChangeAspect="1" noChangeArrowheads="1"/>
        </xdr:cNvSpPr>
      </xdr:nvSpPr>
      <xdr:spPr bwMode="auto">
        <a:xfrm>
          <a:off x="4078817" y="14647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31</xdr:row>
      <xdr:rowOff>390525</xdr:rowOff>
    </xdr:from>
    <xdr:ext cx="304800" cy="304800"/>
    <xdr:sp macro="" textlink="">
      <xdr:nvSpPr>
        <xdr:cNvPr id="461" name="AutoShape 5" descr="Álcool Étilico Hidratado 70° 1L TUPI">
          <a:extLst>
            <a:ext uri="{FF2B5EF4-FFF2-40B4-BE49-F238E27FC236}">
              <a16:creationId xmlns:a16="http://schemas.microsoft.com/office/drawing/2014/main" id="{96B468E4-E5D0-4EAE-85D4-0BD3051BB1FC}"/>
            </a:ext>
          </a:extLst>
        </xdr:cNvPr>
        <xdr:cNvSpPr>
          <a:spLocks noChangeAspect="1" noChangeArrowheads="1"/>
        </xdr:cNvSpPr>
      </xdr:nvSpPr>
      <xdr:spPr bwMode="auto">
        <a:xfrm>
          <a:off x="3771900" y="1390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32</xdr:row>
      <xdr:rowOff>464608</xdr:rowOff>
    </xdr:from>
    <xdr:ext cx="304800" cy="304800"/>
    <xdr:sp macro="" textlink="">
      <xdr:nvSpPr>
        <xdr:cNvPr id="462" name="AutoShape 5" descr="Álcool Étilico Hidratado 70° 1L TUPI">
          <a:extLst>
            <a:ext uri="{FF2B5EF4-FFF2-40B4-BE49-F238E27FC236}">
              <a16:creationId xmlns:a16="http://schemas.microsoft.com/office/drawing/2014/main" id="{D8EF797D-B6F7-49E2-A15C-A58992CF860A}"/>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32</xdr:row>
      <xdr:rowOff>464608</xdr:rowOff>
    </xdr:from>
    <xdr:ext cx="304800" cy="304800"/>
    <xdr:sp macro="" textlink="">
      <xdr:nvSpPr>
        <xdr:cNvPr id="463" name="AutoShape 5" descr="Álcool Étilico Hidratado 70° 1L TUPI">
          <a:extLst>
            <a:ext uri="{FF2B5EF4-FFF2-40B4-BE49-F238E27FC236}">
              <a16:creationId xmlns:a16="http://schemas.microsoft.com/office/drawing/2014/main" id="{057F7B78-E45A-4A4E-8BC2-57C8B930CD97}"/>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32</xdr:row>
      <xdr:rowOff>390525</xdr:rowOff>
    </xdr:from>
    <xdr:ext cx="304800" cy="304800"/>
    <xdr:sp macro="" textlink="">
      <xdr:nvSpPr>
        <xdr:cNvPr id="464" name="AutoShape 5" descr="Álcool Étilico Hidratado 70° 1L TUPI">
          <a:extLst>
            <a:ext uri="{FF2B5EF4-FFF2-40B4-BE49-F238E27FC236}">
              <a16:creationId xmlns:a16="http://schemas.microsoft.com/office/drawing/2014/main" id="{FCCC7816-229F-4184-B24C-059203E6BBFD}"/>
            </a:ext>
          </a:extLst>
        </xdr:cNvPr>
        <xdr:cNvSpPr>
          <a:spLocks noChangeAspect="1" noChangeArrowheads="1"/>
        </xdr:cNvSpPr>
      </xdr:nvSpPr>
      <xdr:spPr bwMode="auto">
        <a:xfrm>
          <a:off x="3771900" y="226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32</xdr:row>
      <xdr:rowOff>390525</xdr:rowOff>
    </xdr:from>
    <xdr:ext cx="304800" cy="304800"/>
    <xdr:sp macro="" textlink="">
      <xdr:nvSpPr>
        <xdr:cNvPr id="465" name="AutoShape 5" descr="Álcool Étilico Hidratado 70° 1L TUPI">
          <a:extLst>
            <a:ext uri="{FF2B5EF4-FFF2-40B4-BE49-F238E27FC236}">
              <a16:creationId xmlns:a16="http://schemas.microsoft.com/office/drawing/2014/main" id="{5244975A-4A5D-4194-9EF4-4736ED0680AE}"/>
            </a:ext>
          </a:extLst>
        </xdr:cNvPr>
        <xdr:cNvSpPr>
          <a:spLocks noChangeAspect="1" noChangeArrowheads="1"/>
        </xdr:cNvSpPr>
      </xdr:nvSpPr>
      <xdr:spPr bwMode="auto">
        <a:xfrm>
          <a:off x="3771900" y="226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32</xdr:row>
      <xdr:rowOff>464608</xdr:rowOff>
    </xdr:from>
    <xdr:ext cx="304800" cy="304800"/>
    <xdr:sp macro="" textlink="">
      <xdr:nvSpPr>
        <xdr:cNvPr id="466" name="AutoShape 5" descr="Álcool Étilico Hidratado 70° 1L TUPI">
          <a:extLst>
            <a:ext uri="{FF2B5EF4-FFF2-40B4-BE49-F238E27FC236}">
              <a16:creationId xmlns:a16="http://schemas.microsoft.com/office/drawing/2014/main" id="{80BCB261-0764-4BCA-A87B-15B9E4F881FA}"/>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32</xdr:row>
      <xdr:rowOff>464608</xdr:rowOff>
    </xdr:from>
    <xdr:ext cx="304800" cy="304800"/>
    <xdr:sp macro="" textlink="">
      <xdr:nvSpPr>
        <xdr:cNvPr id="467" name="AutoShape 5" descr="Álcool Étilico Hidratado 70° 1L TUPI">
          <a:extLst>
            <a:ext uri="{FF2B5EF4-FFF2-40B4-BE49-F238E27FC236}">
              <a16:creationId xmlns:a16="http://schemas.microsoft.com/office/drawing/2014/main" id="{1905EB18-7997-4E51-96CF-F421DAF08648}"/>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36</xdr:row>
      <xdr:rowOff>390525</xdr:rowOff>
    </xdr:from>
    <xdr:ext cx="304800" cy="304800"/>
    <xdr:sp macro="" textlink="">
      <xdr:nvSpPr>
        <xdr:cNvPr id="468" name="AutoShape 5" descr="Álcool Étilico Hidratado 70° 1L TUPI">
          <a:extLst>
            <a:ext uri="{FF2B5EF4-FFF2-40B4-BE49-F238E27FC236}">
              <a16:creationId xmlns:a16="http://schemas.microsoft.com/office/drawing/2014/main" id="{E3F225B5-156A-4CF1-A3F3-FBBD97B0D10B}"/>
            </a:ext>
          </a:extLst>
        </xdr:cNvPr>
        <xdr:cNvSpPr>
          <a:spLocks noChangeAspect="1" noChangeArrowheads="1"/>
        </xdr:cNvSpPr>
      </xdr:nvSpPr>
      <xdr:spPr bwMode="auto">
        <a:xfrm>
          <a:off x="3771900" y="558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36</xdr:row>
      <xdr:rowOff>390525</xdr:rowOff>
    </xdr:from>
    <xdr:ext cx="304800" cy="304800"/>
    <xdr:sp macro="" textlink="">
      <xdr:nvSpPr>
        <xdr:cNvPr id="469" name="AutoShape 5" descr="Álcool Étilico Hidratado 70° 1L TUPI">
          <a:extLst>
            <a:ext uri="{FF2B5EF4-FFF2-40B4-BE49-F238E27FC236}">
              <a16:creationId xmlns:a16="http://schemas.microsoft.com/office/drawing/2014/main" id="{5060C4F1-BBE0-46EB-BBFA-1A7A59D321F8}"/>
            </a:ext>
          </a:extLst>
        </xdr:cNvPr>
        <xdr:cNvSpPr>
          <a:spLocks noChangeAspect="1" noChangeArrowheads="1"/>
        </xdr:cNvSpPr>
      </xdr:nvSpPr>
      <xdr:spPr bwMode="auto">
        <a:xfrm>
          <a:off x="3771900" y="558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470" name="AutoShape 5" descr="Álcool Étilico Hidratado 70° 1L TUPI">
          <a:extLst>
            <a:ext uri="{FF2B5EF4-FFF2-40B4-BE49-F238E27FC236}">
              <a16:creationId xmlns:a16="http://schemas.microsoft.com/office/drawing/2014/main" id="{1CAED58B-47E6-4455-AFD8-A7652F0D610E}"/>
            </a:ext>
          </a:extLst>
        </xdr:cNvPr>
        <xdr:cNvSpPr>
          <a:spLocks noChangeAspect="1" noChangeArrowheads="1"/>
        </xdr:cNvSpPr>
      </xdr:nvSpPr>
      <xdr:spPr bwMode="auto">
        <a:xfrm>
          <a:off x="3771900" y="5191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471" name="AutoShape 5" descr="Álcool Étilico Hidratado 70° 1L TUPI">
          <a:extLst>
            <a:ext uri="{FF2B5EF4-FFF2-40B4-BE49-F238E27FC236}">
              <a16:creationId xmlns:a16="http://schemas.microsoft.com/office/drawing/2014/main" id="{EB47CC94-12DA-48A3-B41A-A5D0CB206DE5}"/>
            </a:ext>
          </a:extLst>
        </xdr:cNvPr>
        <xdr:cNvSpPr>
          <a:spLocks noChangeAspect="1" noChangeArrowheads="1"/>
        </xdr:cNvSpPr>
      </xdr:nvSpPr>
      <xdr:spPr bwMode="auto">
        <a:xfrm>
          <a:off x="3771900" y="5191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38</xdr:row>
      <xdr:rowOff>0</xdr:rowOff>
    </xdr:from>
    <xdr:ext cx="304800" cy="304800"/>
    <xdr:sp macro="" textlink="">
      <xdr:nvSpPr>
        <xdr:cNvPr id="472" name="AutoShape 5" descr="Álcool Étilico Hidratado 70° 1L TUPI">
          <a:extLst>
            <a:ext uri="{FF2B5EF4-FFF2-40B4-BE49-F238E27FC236}">
              <a16:creationId xmlns:a16="http://schemas.microsoft.com/office/drawing/2014/main" id="{784382AF-A783-4048-B588-CF659C13F743}"/>
            </a:ext>
          </a:extLst>
        </xdr:cNvPr>
        <xdr:cNvSpPr>
          <a:spLocks noChangeAspect="1" noChangeArrowheads="1"/>
        </xdr:cNvSpPr>
      </xdr:nvSpPr>
      <xdr:spPr bwMode="auto">
        <a:xfrm>
          <a:off x="3771900" y="5191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473" name="AutoShape 5" descr="Álcool Étilico Hidratado 70° 1L TUPI">
          <a:extLst>
            <a:ext uri="{FF2B5EF4-FFF2-40B4-BE49-F238E27FC236}">
              <a16:creationId xmlns:a16="http://schemas.microsoft.com/office/drawing/2014/main" id="{47A11DF5-27FE-4C3F-8775-BD239B76B10B}"/>
            </a:ext>
          </a:extLst>
        </xdr:cNvPr>
        <xdr:cNvSpPr>
          <a:spLocks noChangeAspect="1" noChangeArrowheads="1"/>
        </xdr:cNvSpPr>
      </xdr:nvSpPr>
      <xdr:spPr bwMode="auto">
        <a:xfrm>
          <a:off x="3771900" y="5191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474" name="AutoShape 5" descr="Álcool Étilico Hidratado 70° 1L TUPI">
          <a:extLst>
            <a:ext uri="{FF2B5EF4-FFF2-40B4-BE49-F238E27FC236}">
              <a16:creationId xmlns:a16="http://schemas.microsoft.com/office/drawing/2014/main" id="{F3761FA9-E635-4DC0-A78F-767B5D7AF480}"/>
            </a:ext>
          </a:extLst>
        </xdr:cNvPr>
        <xdr:cNvSpPr>
          <a:spLocks noChangeAspect="1" noChangeArrowheads="1"/>
        </xdr:cNvSpPr>
      </xdr:nvSpPr>
      <xdr:spPr bwMode="auto">
        <a:xfrm>
          <a:off x="3771900" y="5191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38</xdr:row>
      <xdr:rowOff>390525</xdr:rowOff>
    </xdr:from>
    <xdr:ext cx="304800" cy="304800"/>
    <xdr:sp macro="" textlink="">
      <xdr:nvSpPr>
        <xdr:cNvPr id="475" name="AutoShape 5" descr="Álcool Étilico Hidratado 70° 1L TUPI">
          <a:extLst>
            <a:ext uri="{FF2B5EF4-FFF2-40B4-BE49-F238E27FC236}">
              <a16:creationId xmlns:a16="http://schemas.microsoft.com/office/drawing/2014/main" id="{E756B84E-C86C-4714-B87D-216A11F639A0}"/>
            </a:ext>
          </a:extLst>
        </xdr:cNvPr>
        <xdr:cNvSpPr>
          <a:spLocks noChangeAspect="1" noChangeArrowheads="1"/>
        </xdr:cNvSpPr>
      </xdr:nvSpPr>
      <xdr:spPr bwMode="auto">
        <a:xfrm>
          <a:off x="3771900" y="558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38</xdr:row>
      <xdr:rowOff>390525</xdr:rowOff>
    </xdr:from>
    <xdr:ext cx="304800" cy="304800"/>
    <xdr:sp macro="" textlink="">
      <xdr:nvSpPr>
        <xdr:cNvPr id="476" name="AutoShape 5" descr="Álcool Étilico Hidratado 70° 1L TUPI">
          <a:extLst>
            <a:ext uri="{FF2B5EF4-FFF2-40B4-BE49-F238E27FC236}">
              <a16:creationId xmlns:a16="http://schemas.microsoft.com/office/drawing/2014/main" id="{EE8015C4-FD0D-4FA1-B2B1-069E5F637121}"/>
            </a:ext>
          </a:extLst>
        </xdr:cNvPr>
        <xdr:cNvSpPr>
          <a:spLocks noChangeAspect="1" noChangeArrowheads="1"/>
        </xdr:cNvSpPr>
      </xdr:nvSpPr>
      <xdr:spPr bwMode="auto">
        <a:xfrm>
          <a:off x="3771900" y="558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41</xdr:row>
      <xdr:rowOff>464608</xdr:rowOff>
    </xdr:from>
    <xdr:ext cx="304800" cy="304800"/>
    <xdr:sp macro="" textlink="">
      <xdr:nvSpPr>
        <xdr:cNvPr id="477" name="AutoShape 5" descr="Álcool Étilico Hidratado 70° 1L TUPI">
          <a:extLst>
            <a:ext uri="{FF2B5EF4-FFF2-40B4-BE49-F238E27FC236}">
              <a16:creationId xmlns:a16="http://schemas.microsoft.com/office/drawing/2014/main" id="{2788C404-6D60-4607-BFEE-3F5178228ABA}"/>
            </a:ext>
          </a:extLst>
        </xdr:cNvPr>
        <xdr:cNvSpPr>
          <a:spLocks noChangeAspect="1" noChangeArrowheads="1"/>
        </xdr:cNvSpPr>
      </xdr:nvSpPr>
      <xdr:spPr bwMode="auto">
        <a:xfrm>
          <a:off x="4392083" y="38364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41</xdr:row>
      <xdr:rowOff>464608</xdr:rowOff>
    </xdr:from>
    <xdr:ext cx="304800" cy="304800"/>
    <xdr:sp macro="" textlink="">
      <xdr:nvSpPr>
        <xdr:cNvPr id="478" name="AutoShape 5" descr="Álcool Étilico Hidratado 70° 1L TUPI">
          <a:extLst>
            <a:ext uri="{FF2B5EF4-FFF2-40B4-BE49-F238E27FC236}">
              <a16:creationId xmlns:a16="http://schemas.microsoft.com/office/drawing/2014/main" id="{A3F96985-ACC1-4EBD-B8F1-35447E878252}"/>
            </a:ext>
          </a:extLst>
        </xdr:cNvPr>
        <xdr:cNvSpPr>
          <a:spLocks noChangeAspect="1" noChangeArrowheads="1"/>
        </xdr:cNvSpPr>
      </xdr:nvSpPr>
      <xdr:spPr bwMode="auto">
        <a:xfrm>
          <a:off x="4078817" y="38364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479" name="AutoShape 5" descr="Álcool Étilico Hidratado 70° 1L TUPI">
          <a:extLst>
            <a:ext uri="{FF2B5EF4-FFF2-40B4-BE49-F238E27FC236}">
              <a16:creationId xmlns:a16="http://schemas.microsoft.com/office/drawing/2014/main" id="{957848C6-C825-4806-8997-0970D5F90FE2}"/>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42</xdr:row>
      <xdr:rowOff>464608</xdr:rowOff>
    </xdr:from>
    <xdr:ext cx="304800" cy="304800"/>
    <xdr:sp macro="" textlink="">
      <xdr:nvSpPr>
        <xdr:cNvPr id="480" name="AutoShape 5" descr="Álcool Étilico Hidratado 70° 1L TUPI">
          <a:extLst>
            <a:ext uri="{FF2B5EF4-FFF2-40B4-BE49-F238E27FC236}">
              <a16:creationId xmlns:a16="http://schemas.microsoft.com/office/drawing/2014/main" id="{01938D23-FF91-45D9-A7B9-0D0A7C243FFC}"/>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481" name="AutoShape 5" descr="Álcool Étilico Hidratado 70° 1L TUPI">
          <a:extLst>
            <a:ext uri="{FF2B5EF4-FFF2-40B4-BE49-F238E27FC236}">
              <a16:creationId xmlns:a16="http://schemas.microsoft.com/office/drawing/2014/main" id="{9FE20BFE-DCEF-49E6-8754-A5525CA1BFFC}"/>
            </a:ext>
          </a:extLst>
        </xdr:cNvPr>
        <xdr:cNvSpPr>
          <a:spLocks noChangeAspect="1" noChangeArrowheads="1"/>
        </xdr:cNvSpPr>
      </xdr:nvSpPr>
      <xdr:spPr bwMode="auto">
        <a:xfrm>
          <a:off x="3771900" y="226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482" name="AutoShape 5" descr="Álcool Étilico Hidratado 70° 1L TUPI">
          <a:extLst>
            <a:ext uri="{FF2B5EF4-FFF2-40B4-BE49-F238E27FC236}">
              <a16:creationId xmlns:a16="http://schemas.microsoft.com/office/drawing/2014/main" id="{D0AA6D9D-2F44-48E1-9295-75EA940E6753}"/>
            </a:ext>
          </a:extLst>
        </xdr:cNvPr>
        <xdr:cNvSpPr>
          <a:spLocks noChangeAspect="1" noChangeArrowheads="1"/>
        </xdr:cNvSpPr>
      </xdr:nvSpPr>
      <xdr:spPr bwMode="auto">
        <a:xfrm>
          <a:off x="3771900" y="226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42</xdr:row>
      <xdr:rowOff>464608</xdr:rowOff>
    </xdr:from>
    <xdr:ext cx="304800" cy="304800"/>
    <xdr:sp macro="" textlink="">
      <xdr:nvSpPr>
        <xdr:cNvPr id="483" name="AutoShape 5" descr="Álcool Étilico Hidratado 70° 1L TUPI">
          <a:extLst>
            <a:ext uri="{FF2B5EF4-FFF2-40B4-BE49-F238E27FC236}">
              <a16:creationId xmlns:a16="http://schemas.microsoft.com/office/drawing/2014/main" id="{C9BF8418-B959-43B6-AD10-A76B1A15E38B}"/>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484" name="AutoShape 5" descr="Álcool Étilico Hidratado 70° 1L TUPI">
          <a:extLst>
            <a:ext uri="{FF2B5EF4-FFF2-40B4-BE49-F238E27FC236}">
              <a16:creationId xmlns:a16="http://schemas.microsoft.com/office/drawing/2014/main" id="{C1C4FBB3-D77D-4423-B74F-D13782E66D4E}"/>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485" name="AutoShape 5" descr="Álcool Étilico Hidratado 70° 1L TUPI">
          <a:extLst>
            <a:ext uri="{FF2B5EF4-FFF2-40B4-BE49-F238E27FC236}">
              <a16:creationId xmlns:a16="http://schemas.microsoft.com/office/drawing/2014/main" id="{04CE8FED-6B03-4AD7-A1CE-E23046E9CCB3}"/>
            </a:ext>
          </a:extLst>
        </xdr:cNvPr>
        <xdr:cNvSpPr>
          <a:spLocks noChangeAspect="1" noChangeArrowheads="1"/>
        </xdr:cNvSpPr>
      </xdr:nvSpPr>
      <xdr:spPr bwMode="auto">
        <a:xfrm>
          <a:off x="4078817" y="48080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486" name="AutoShape 5" descr="Álcool Étilico Hidratado 70° 1L TUPI">
          <a:extLst>
            <a:ext uri="{FF2B5EF4-FFF2-40B4-BE49-F238E27FC236}">
              <a16:creationId xmlns:a16="http://schemas.microsoft.com/office/drawing/2014/main" id="{992871AC-751D-49B5-9B04-787C74D3DE49}"/>
            </a:ext>
          </a:extLst>
        </xdr:cNvPr>
        <xdr:cNvSpPr>
          <a:spLocks noChangeAspect="1" noChangeArrowheads="1"/>
        </xdr:cNvSpPr>
      </xdr:nvSpPr>
      <xdr:spPr bwMode="auto">
        <a:xfrm>
          <a:off x="3771900" y="4733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487" name="AutoShape 5" descr="Álcool Étilico Hidratado 70° 1L TUPI">
          <a:extLst>
            <a:ext uri="{FF2B5EF4-FFF2-40B4-BE49-F238E27FC236}">
              <a16:creationId xmlns:a16="http://schemas.microsoft.com/office/drawing/2014/main" id="{9867CB8E-C8F8-4576-9FBB-404BFCC5B77E}"/>
            </a:ext>
          </a:extLst>
        </xdr:cNvPr>
        <xdr:cNvSpPr>
          <a:spLocks noChangeAspect="1" noChangeArrowheads="1"/>
        </xdr:cNvSpPr>
      </xdr:nvSpPr>
      <xdr:spPr bwMode="auto">
        <a:xfrm>
          <a:off x="4078817" y="48080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47</xdr:row>
      <xdr:rowOff>390525</xdr:rowOff>
    </xdr:from>
    <xdr:ext cx="304800" cy="304800"/>
    <xdr:sp macro="" textlink="">
      <xdr:nvSpPr>
        <xdr:cNvPr id="488" name="AutoShape 5" descr="Álcool Étilico Hidratado 70° 1L TUPI">
          <a:extLst>
            <a:ext uri="{FF2B5EF4-FFF2-40B4-BE49-F238E27FC236}">
              <a16:creationId xmlns:a16="http://schemas.microsoft.com/office/drawing/2014/main" id="{BC275702-D109-4489-BC3B-0DC9BB4C0CA8}"/>
            </a:ext>
          </a:extLst>
        </xdr:cNvPr>
        <xdr:cNvSpPr>
          <a:spLocks noChangeAspect="1" noChangeArrowheads="1"/>
        </xdr:cNvSpPr>
      </xdr:nvSpPr>
      <xdr:spPr bwMode="auto">
        <a:xfrm>
          <a:off x="3771900" y="2962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489" name="AutoShape 5" descr="Álcool Étilico Hidratado 70° 1L TUPI">
          <a:extLst>
            <a:ext uri="{FF2B5EF4-FFF2-40B4-BE49-F238E27FC236}">
              <a16:creationId xmlns:a16="http://schemas.microsoft.com/office/drawing/2014/main" id="{A97C553F-4BD7-4462-B39C-8BD35099EBF5}"/>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46</xdr:row>
      <xdr:rowOff>464608</xdr:rowOff>
    </xdr:from>
    <xdr:ext cx="304800" cy="304800"/>
    <xdr:sp macro="" textlink="">
      <xdr:nvSpPr>
        <xdr:cNvPr id="490" name="AutoShape 5" descr="Álcool Étilico Hidratado 70° 1L TUPI">
          <a:extLst>
            <a:ext uri="{FF2B5EF4-FFF2-40B4-BE49-F238E27FC236}">
              <a16:creationId xmlns:a16="http://schemas.microsoft.com/office/drawing/2014/main" id="{16A5434C-98F8-4C52-8597-3A4178032123}"/>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46</xdr:row>
      <xdr:rowOff>464608</xdr:rowOff>
    </xdr:from>
    <xdr:ext cx="304800" cy="304800"/>
    <xdr:sp macro="" textlink="">
      <xdr:nvSpPr>
        <xdr:cNvPr id="491" name="AutoShape 5" descr="Álcool Étilico Hidratado 70° 1L TUPI">
          <a:extLst>
            <a:ext uri="{FF2B5EF4-FFF2-40B4-BE49-F238E27FC236}">
              <a16:creationId xmlns:a16="http://schemas.microsoft.com/office/drawing/2014/main" id="{1EEEFD13-479F-454B-9EBA-97D428806A5C}"/>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47</xdr:row>
      <xdr:rowOff>464608</xdr:rowOff>
    </xdr:from>
    <xdr:ext cx="304800" cy="304800"/>
    <xdr:sp macro="" textlink="">
      <xdr:nvSpPr>
        <xdr:cNvPr id="492" name="AutoShape 5" descr="Álcool Étilico Hidratado 70° 1L TUPI">
          <a:extLst>
            <a:ext uri="{FF2B5EF4-FFF2-40B4-BE49-F238E27FC236}">
              <a16:creationId xmlns:a16="http://schemas.microsoft.com/office/drawing/2014/main" id="{38FC4F03-D465-40A2-99DF-A83A9E977266}"/>
            </a:ext>
          </a:extLst>
        </xdr:cNvPr>
        <xdr:cNvSpPr>
          <a:spLocks noChangeAspect="1" noChangeArrowheads="1"/>
        </xdr:cNvSpPr>
      </xdr:nvSpPr>
      <xdr:spPr bwMode="auto">
        <a:xfrm>
          <a:off x="4078817" y="3036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47</xdr:row>
      <xdr:rowOff>464608</xdr:rowOff>
    </xdr:from>
    <xdr:ext cx="304800" cy="304800"/>
    <xdr:sp macro="" textlink="">
      <xdr:nvSpPr>
        <xdr:cNvPr id="493" name="AutoShape 5" descr="Álcool Étilico Hidratado 70° 1L TUPI">
          <a:extLst>
            <a:ext uri="{FF2B5EF4-FFF2-40B4-BE49-F238E27FC236}">
              <a16:creationId xmlns:a16="http://schemas.microsoft.com/office/drawing/2014/main" id="{BFAB7950-944E-4CE3-927B-8487CA68FCA3}"/>
            </a:ext>
          </a:extLst>
        </xdr:cNvPr>
        <xdr:cNvSpPr>
          <a:spLocks noChangeAspect="1" noChangeArrowheads="1"/>
        </xdr:cNvSpPr>
      </xdr:nvSpPr>
      <xdr:spPr bwMode="auto">
        <a:xfrm>
          <a:off x="4078817" y="3036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47</xdr:row>
      <xdr:rowOff>390525</xdr:rowOff>
    </xdr:from>
    <xdr:ext cx="304800" cy="304800"/>
    <xdr:sp macro="" textlink="">
      <xdr:nvSpPr>
        <xdr:cNvPr id="494" name="AutoShape 5" descr="Álcool Étilico Hidratado 70° 1L TUPI">
          <a:extLst>
            <a:ext uri="{FF2B5EF4-FFF2-40B4-BE49-F238E27FC236}">
              <a16:creationId xmlns:a16="http://schemas.microsoft.com/office/drawing/2014/main" id="{ED5F6A46-0CF8-4EE7-BA55-47E46D414F66}"/>
            </a:ext>
          </a:extLst>
        </xdr:cNvPr>
        <xdr:cNvSpPr>
          <a:spLocks noChangeAspect="1" noChangeArrowheads="1"/>
        </xdr:cNvSpPr>
      </xdr:nvSpPr>
      <xdr:spPr bwMode="auto">
        <a:xfrm>
          <a:off x="3771900" y="2962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495" name="AutoShape 5" descr="Álcool Étilico Hidratado 70° 1L TUPI">
          <a:extLst>
            <a:ext uri="{FF2B5EF4-FFF2-40B4-BE49-F238E27FC236}">
              <a16:creationId xmlns:a16="http://schemas.microsoft.com/office/drawing/2014/main" id="{675F5E2B-357F-478B-A9CF-06D20103FCA3}"/>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50</xdr:row>
      <xdr:rowOff>390525</xdr:rowOff>
    </xdr:from>
    <xdr:ext cx="304800" cy="304800"/>
    <xdr:sp macro="" textlink="">
      <xdr:nvSpPr>
        <xdr:cNvPr id="496" name="AutoShape 5" descr="Álcool Étilico Hidratado 70° 1L TUPI">
          <a:extLst>
            <a:ext uri="{FF2B5EF4-FFF2-40B4-BE49-F238E27FC236}">
              <a16:creationId xmlns:a16="http://schemas.microsoft.com/office/drawing/2014/main" id="{FA7FDA16-A12B-460B-BAFD-6DC1143D4ECB}"/>
            </a:ext>
          </a:extLst>
        </xdr:cNvPr>
        <xdr:cNvSpPr>
          <a:spLocks noChangeAspect="1" noChangeArrowheads="1"/>
        </xdr:cNvSpPr>
      </xdr:nvSpPr>
      <xdr:spPr bwMode="auto">
        <a:xfrm>
          <a:off x="3771900" y="2962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49</xdr:row>
      <xdr:rowOff>464608</xdr:rowOff>
    </xdr:from>
    <xdr:ext cx="304800" cy="304800"/>
    <xdr:sp macro="" textlink="">
      <xdr:nvSpPr>
        <xdr:cNvPr id="497" name="AutoShape 5" descr="Álcool Étilico Hidratado 70° 1L TUPI">
          <a:extLst>
            <a:ext uri="{FF2B5EF4-FFF2-40B4-BE49-F238E27FC236}">
              <a16:creationId xmlns:a16="http://schemas.microsoft.com/office/drawing/2014/main" id="{0A835F44-C034-4D43-BE09-541EFB3D20A1}"/>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49</xdr:row>
      <xdr:rowOff>464608</xdr:rowOff>
    </xdr:from>
    <xdr:ext cx="304800" cy="304800"/>
    <xdr:sp macro="" textlink="">
      <xdr:nvSpPr>
        <xdr:cNvPr id="498" name="AutoShape 5" descr="Álcool Étilico Hidratado 70° 1L TUPI">
          <a:extLst>
            <a:ext uri="{FF2B5EF4-FFF2-40B4-BE49-F238E27FC236}">
              <a16:creationId xmlns:a16="http://schemas.microsoft.com/office/drawing/2014/main" id="{C433829C-8403-4488-8D13-7693255F3500}"/>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51</xdr:row>
      <xdr:rowOff>464608</xdr:rowOff>
    </xdr:from>
    <xdr:ext cx="304800" cy="304800"/>
    <xdr:sp macro="" textlink="">
      <xdr:nvSpPr>
        <xdr:cNvPr id="499" name="AutoShape 5" descr="Álcool Étilico Hidratado 70° 1L TUPI">
          <a:extLst>
            <a:ext uri="{FF2B5EF4-FFF2-40B4-BE49-F238E27FC236}">
              <a16:creationId xmlns:a16="http://schemas.microsoft.com/office/drawing/2014/main" id="{3FC0BE37-79FC-4390-B927-34A30056A878}"/>
            </a:ext>
          </a:extLst>
        </xdr:cNvPr>
        <xdr:cNvSpPr>
          <a:spLocks noChangeAspect="1" noChangeArrowheads="1"/>
        </xdr:cNvSpPr>
      </xdr:nvSpPr>
      <xdr:spPr bwMode="auto">
        <a:xfrm>
          <a:off x="4392083" y="38364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49</xdr:row>
      <xdr:rowOff>464608</xdr:rowOff>
    </xdr:from>
    <xdr:ext cx="304800" cy="304800"/>
    <xdr:sp macro="" textlink="">
      <xdr:nvSpPr>
        <xdr:cNvPr id="500" name="AutoShape 5" descr="Álcool Étilico Hidratado 70° 1L TUPI">
          <a:extLst>
            <a:ext uri="{FF2B5EF4-FFF2-40B4-BE49-F238E27FC236}">
              <a16:creationId xmlns:a16="http://schemas.microsoft.com/office/drawing/2014/main" id="{AA19D808-8DB6-446C-AB78-464A1C5E2E24}"/>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50</xdr:row>
      <xdr:rowOff>464608</xdr:rowOff>
    </xdr:from>
    <xdr:ext cx="304800" cy="304800"/>
    <xdr:sp macro="" textlink="">
      <xdr:nvSpPr>
        <xdr:cNvPr id="501" name="AutoShape 5" descr="Álcool Étilico Hidratado 70° 1L TUPI">
          <a:extLst>
            <a:ext uri="{FF2B5EF4-FFF2-40B4-BE49-F238E27FC236}">
              <a16:creationId xmlns:a16="http://schemas.microsoft.com/office/drawing/2014/main" id="{A2EA6468-923D-49AF-97CD-A2D107642AD8}"/>
            </a:ext>
          </a:extLst>
        </xdr:cNvPr>
        <xdr:cNvSpPr>
          <a:spLocks noChangeAspect="1" noChangeArrowheads="1"/>
        </xdr:cNvSpPr>
      </xdr:nvSpPr>
      <xdr:spPr bwMode="auto">
        <a:xfrm>
          <a:off x="4078817" y="3036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50</xdr:row>
      <xdr:rowOff>464608</xdr:rowOff>
    </xdr:from>
    <xdr:ext cx="304800" cy="304800"/>
    <xdr:sp macro="" textlink="">
      <xdr:nvSpPr>
        <xdr:cNvPr id="502" name="AutoShape 5" descr="Álcool Étilico Hidratado 70° 1L TUPI">
          <a:extLst>
            <a:ext uri="{FF2B5EF4-FFF2-40B4-BE49-F238E27FC236}">
              <a16:creationId xmlns:a16="http://schemas.microsoft.com/office/drawing/2014/main" id="{3DE89F2C-9643-46E6-AC14-9FD35275BCD4}"/>
            </a:ext>
          </a:extLst>
        </xdr:cNvPr>
        <xdr:cNvSpPr>
          <a:spLocks noChangeAspect="1" noChangeArrowheads="1"/>
        </xdr:cNvSpPr>
      </xdr:nvSpPr>
      <xdr:spPr bwMode="auto">
        <a:xfrm>
          <a:off x="4078817" y="3036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50</xdr:row>
      <xdr:rowOff>390525</xdr:rowOff>
    </xdr:from>
    <xdr:ext cx="304800" cy="304800"/>
    <xdr:sp macro="" textlink="">
      <xdr:nvSpPr>
        <xdr:cNvPr id="503" name="AutoShape 5" descr="Álcool Étilico Hidratado 70° 1L TUPI">
          <a:extLst>
            <a:ext uri="{FF2B5EF4-FFF2-40B4-BE49-F238E27FC236}">
              <a16:creationId xmlns:a16="http://schemas.microsoft.com/office/drawing/2014/main" id="{EBB56BD5-AE57-47A9-AE28-921FD1CEB82C}"/>
            </a:ext>
          </a:extLst>
        </xdr:cNvPr>
        <xdr:cNvSpPr>
          <a:spLocks noChangeAspect="1" noChangeArrowheads="1"/>
        </xdr:cNvSpPr>
      </xdr:nvSpPr>
      <xdr:spPr bwMode="auto">
        <a:xfrm>
          <a:off x="3771900" y="2962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49</xdr:row>
      <xdr:rowOff>464608</xdr:rowOff>
    </xdr:from>
    <xdr:ext cx="304800" cy="304800"/>
    <xdr:sp macro="" textlink="">
      <xdr:nvSpPr>
        <xdr:cNvPr id="504" name="AutoShape 5" descr="Álcool Étilico Hidratado 70° 1L TUPI">
          <a:extLst>
            <a:ext uri="{FF2B5EF4-FFF2-40B4-BE49-F238E27FC236}">
              <a16:creationId xmlns:a16="http://schemas.microsoft.com/office/drawing/2014/main" id="{C9CF6C4E-8A4D-4FD8-AC27-4FC58932743A}"/>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51</xdr:row>
      <xdr:rowOff>464608</xdr:rowOff>
    </xdr:from>
    <xdr:ext cx="304800" cy="304800"/>
    <xdr:sp macro="" textlink="">
      <xdr:nvSpPr>
        <xdr:cNvPr id="505" name="AutoShape 5" descr="Álcool Étilico Hidratado 70° 1L TUPI">
          <a:extLst>
            <a:ext uri="{FF2B5EF4-FFF2-40B4-BE49-F238E27FC236}">
              <a16:creationId xmlns:a16="http://schemas.microsoft.com/office/drawing/2014/main" id="{3CD30B92-F910-4C71-8D67-EBFBFFF07351}"/>
            </a:ext>
          </a:extLst>
        </xdr:cNvPr>
        <xdr:cNvSpPr>
          <a:spLocks noChangeAspect="1" noChangeArrowheads="1"/>
        </xdr:cNvSpPr>
      </xdr:nvSpPr>
      <xdr:spPr bwMode="auto">
        <a:xfrm>
          <a:off x="4078817" y="38364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53</xdr:row>
      <xdr:rowOff>464608</xdr:rowOff>
    </xdr:from>
    <xdr:ext cx="304800" cy="304800"/>
    <xdr:sp macro="" textlink="">
      <xdr:nvSpPr>
        <xdr:cNvPr id="506" name="AutoShape 5" descr="Álcool Étilico Hidratado 70° 1L TUPI">
          <a:extLst>
            <a:ext uri="{FF2B5EF4-FFF2-40B4-BE49-F238E27FC236}">
              <a16:creationId xmlns:a16="http://schemas.microsoft.com/office/drawing/2014/main" id="{9847B6A1-4233-49DA-BEFF-3DCA1D2CBD5E}"/>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53</xdr:row>
      <xdr:rowOff>464608</xdr:rowOff>
    </xdr:from>
    <xdr:ext cx="304800" cy="304800"/>
    <xdr:sp macro="" textlink="">
      <xdr:nvSpPr>
        <xdr:cNvPr id="507" name="AutoShape 5" descr="Álcool Étilico Hidratado 70° 1L TUPI">
          <a:extLst>
            <a:ext uri="{FF2B5EF4-FFF2-40B4-BE49-F238E27FC236}">
              <a16:creationId xmlns:a16="http://schemas.microsoft.com/office/drawing/2014/main" id="{B5A3867C-E1C6-458E-BE38-41D5B362919B}"/>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53</xdr:row>
      <xdr:rowOff>390525</xdr:rowOff>
    </xdr:from>
    <xdr:ext cx="304800" cy="304800"/>
    <xdr:sp macro="" textlink="">
      <xdr:nvSpPr>
        <xdr:cNvPr id="508" name="AutoShape 5" descr="Álcool Étilico Hidratado 70° 1L TUPI">
          <a:extLst>
            <a:ext uri="{FF2B5EF4-FFF2-40B4-BE49-F238E27FC236}">
              <a16:creationId xmlns:a16="http://schemas.microsoft.com/office/drawing/2014/main" id="{75E5B9A0-4F53-47E7-B087-DF948731F92C}"/>
            </a:ext>
          </a:extLst>
        </xdr:cNvPr>
        <xdr:cNvSpPr>
          <a:spLocks noChangeAspect="1" noChangeArrowheads="1"/>
        </xdr:cNvSpPr>
      </xdr:nvSpPr>
      <xdr:spPr bwMode="auto">
        <a:xfrm>
          <a:off x="3771900" y="226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53</xdr:row>
      <xdr:rowOff>390525</xdr:rowOff>
    </xdr:from>
    <xdr:ext cx="304800" cy="304800"/>
    <xdr:sp macro="" textlink="">
      <xdr:nvSpPr>
        <xdr:cNvPr id="509" name="AutoShape 5" descr="Álcool Étilico Hidratado 70° 1L TUPI">
          <a:extLst>
            <a:ext uri="{FF2B5EF4-FFF2-40B4-BE49-F238E27FC236}">
              <a16:creationId xmlns:a16="http://schemas.microsoft.com/office/drawing/2014/main" id="{34F6F0CC-7A27-41AA-9C8D-009340272E7E}"/>
            </a:ext>
          </a:extLst>
        </xdr:cNvPr>
        <xdr:cNvSpPr>
          <a:spLocks noChangeAspect="1" noChangeArrowheads="1"/>
        </xdr:cNvSpPr>
      </xdr:nvSpPr>
      <xdr:spPr bwMode="auto">
        <a:xfrm>
          <a:off x="3771900" y="226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53</xdr:row>
      <xdr:rowOff>464608</xdr:rowOff>
    </xdr:from>
    <xdr:ext cx="304800" cy="304800"/>
    <xdr:sp macro="" textlink="">
      <xdr:nvSpPr>
        <xdr:cNvPr id="510" name="AutoShape 5" descr="Álcool Étilico Hidratado 70° 1L TUPI">
          <a:extLst>
            <a:ext uri="{FF2B5EF4-FFF2-40B4-BE49-F238E27FC236}">
              <a16:creationId xmlns:a16="http://schemas.microsoft.com/office/drawing/2014/main" id="{BE011044-9713-46DA-9E81-C44499FBED9B}"/>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53</xdr:row>
      <xdr:rowOff>464608</xdr:rowOff>
    </xdr:from>
    <xdr:ext cx="304800" cy="304800"/>
    <xdr:sp macro="" textlink="">
      <xdr:nvSpPr>
        <xdr:cNvPr id="511" name="AutoShape 5" descr="Álcool Étilico Hidratado 70° 1L TUPI">
          <a:extLst>
            <a:ext uri="{FF2B5EF4-FFF2-40B4-BE49-F238E27FC236}">
              <a16:creationId xmlns:a16="http://schemas.microsoft.com/office/drawing/2014/main" id="{2FC4D77D-1BE9-4422-A516-79CE87390CC1}"/>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25</xdr:row>
      <xdr:rowOff>464608</xdr:rowOff>
    </xdr:from>
    <xdr:ext cx="304800" cy="304800"/>
    <xdr:sp macro="" textlink="">
      <xdr:nvSpPr>
        <xdr:cNvPr id="512" name="AutoShape 5" descr="Álcool Étilico Hidratado 70° 1L TUPI">
          <a:extLst>
            <a:ext uri="{FF2B5EF4-FFF2-40B4-BE49-F238E27FC236}">
              <a16:creationId xmlns:a16="http://schemas.microsoft.com/office/drawing/2014/main" id="{B626EAA3-21E7-4737-9E50-B13C4E657F66}"/>
            </a:ext>
          </a:extLst>
        </xdr:cNvPr>
        <xdr:cNvSpPr>
          <a:spLocks noChangeAspect="1" noChangeArrowheads="1"/>
        </xdr:cNvSpPr>
      </xdr:nvSpPr>
      <xdr:spPr bwMode="auto">
        <a:xfrm>
          <a:off x="7203017"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24</xdr:row>
      <xdr:rowOff>464608</xdr:rowOff>
    </xdr:from>
    <xdr:ext cx="304800" cy="304800"/>
    <xdr:sp macro="" textlink="">
      <xdr:nvSpPr>
        <xdr:cNvPr id="513" name="AutoShape 5" descr="Álcool Étilico Hidratado 70° 1L TUPI">
          <a:extLst>
            <a:ext uri="{FF2B5EF4-FFF2-40B4-BE49-F238E27FC236}">
              <a16:creationId xmlns:a16="http://schemas.microsoft.com/office/drawing/2014/main" id="{6E9C4ACD-AC13-4A31-9C8B-6A607BA8AFF0}"/>
            </a:ext>
          </a:extLst>
        </xdr:cNvPr>
        <xdr:cNvSpPr>
          <a:spLocks noChangeAspect="1" noChangeArrowheads="1"/>
        </xdr:cNvSpPr>
      </xdr:nvSpPr>
      <xdr:spPr bwMode="auto">
        <a:xfrm>
          <a:off x="7203017" y="128756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25</xdr:row>
      <xdr:rowOff>390525</xdr:rowOff>
    </xdr:from>
    <xdr:ext cx="304800" cy="304800"/>
    <xdr:sp macro="" textlink="">
      <xdr:nvSpPr>
        <xdr:cNvPr id="514" name="AutoShape 5" descr="Álcool Étilico Hidratado 70° 1L TUPI">
          <a:extLst>
            <a:ext uri="{FF2B5EF4-FFF2-40B4-BE49-F238E27FC236}">
              <a16:creationId xmlns:a16="http://schemas.microsoft.com/office/drawing/2014/main" id="{DFD0045C-0033-403F-A7C1-7862910ABAD7}"/>
            </a:ext>
          </a:extLst>
        </xdr:cNvPr>
        <xdr:cNvSpPr>
          <a:spLocks noChangeAspect="1" noChangeArrowheads="1"/>
        </xdr:cNvSpPr>
      </xdr:nvSpPr>
      <xdr:spPr bwMode="auto">
        <a:xfrm>
          <a:off x="6896100"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25</xdr:row>
      <xdr:rowOff>390525</xdr:rowOff>
    </xdr:from>
    <xdr:ext cx="304800" cy="304800"/>
    <xdr:sp macro="" textlink="">
      <xdr:nvSpPr>
        <xdr:cNvPr id="515" name="AutoShape 5" descr="Álcool Étilico Hidratado 70° 1L TUPI">
          <a:extLst>
            <a:ext uri="{FF2B5EF4-FFF2-40B4-BE49-F238E27FC236}">
              <a16:creationId xmlns:a16="http://schemas.microsoft.com/office/drawing/2014/main" id="{2908FBCD-4FF1-46A2-A0B0-B9C8D0F1BF69}"/>
            </a:ext>
          </a:extLst>
        </xdr:cNvPr>
        <xdr:cNvSpPr>
          <a:spLocks noChangeAspect="1" noChangeArrowheads="1"/>
        </xdr:cNvSpPr>
      </xdr:nvSpPr>
      <xdr:spPr bwMode="auto">
        <a:xfrm>
          <a:off x="6896100"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25</xdr:row>
      <xdr:rowOff>464608</xdr:rowOff>
    </xdr:from>
    <xdr:ext cx="304800" cy="304800"/>
    <xdr:sp macro="" textlink="">
      <xdr:nvSpPr>
        <xdr:cNvPr id="516" name="AutoShape 5" descr="Álcool Étilico Hidratado 70° 1L TUPI">
          <a:extLst>
            <a:ext uri="{FF2B5EF4-FFF2-40B4-BE49-F238E27FC236}">
              <a16:creationId xmlns:a16="http://schemas.microsoft.com/office/drawing/2014/main" id="{4C2D0F71-3753-4A96-BEB8-606095780D0A}"/>
            </a:ext>
          </a:extLst>
        </xdr:cNvPr>
        <xdr:cNvSpPr>
          <a:spLocks noChangeAspect="1" noChangeArrowheads="1"/>
        </xdr:cNvSpPr>
      </xdr:nvSpPr>
      <xdr:spPr bwMode="auto">
        <a:xfrm>
          <a:off x="7830608"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25</xdr:row>
      <xdr:rowOff>464608</xdr:rowOff>
    </xdr:from>
    <xdr:ext cx="304800" cy="304800"/>
    <xdr:sp macro="" textlink="">
      <xdr:nvSpPr>
        <xdr:cNvPr id="517" name="AutoShape 5" descr="Álcool Étilico Hidratado 70° 1L TUPI">
          <a:extLst>
            <a:ext uri="{FF2B5EF4-FFF2-40B4-BE49-F238E27FC236}">
              <a16:creationId xmlns:a16="http://schemas.microsoft.com/office/drawing/2014/main" id="{98A0F5AA-7A21-4373-870E-96BC265AB822}"/>
            </a:ext>
          </a:extLst>
        </xdr:cNvPr>
        <xdr:cNvSpPr>
          <a:spLocks noChangeAspect="1" noChangeArrowheads="1"/>
        </xdr:cNvSpPr>
      </xdr:nvSpPr>
      <xdr:spPr bwMode="auto">
        <a:xfrm>
          <a:off x="7830608"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25</xdr:row>
      <xdr:rowOff>390525</xdr:rowOff>
    </xdr:from>
    <xdr:ext cx="304800" cy="304800"/>
    <xdr:sp macro="" textlink="">
      <xdr:nvSpPr>
        <xdr:cNvPr id="518" name="AutoShape 5" descr="Álcool Étilico Hidratado 70° 1L TUPI">
          <a:extLst>
            <a:ext uri="{FF2B5EF4-FFF2-40B4-BE49-F238E27FC236}">
              <a16:creationId xmlns:a16="http://schemas.microsoft.com/office/drawing/2014/main" id="{CE6EA9C3-D813-44EE-86DD-DF73208499F5}"/>
            </a:ext>
          </a:extLst>
        </xdr:cNvPr>
        <xdr:cNvSpPr>
          <a:spLocks noChangeAspect="1" noChangeArrowheads="1"/>
        </xdr:cNvSpPr>
      </xdr:nvSpPr>
      <xdr:spPr bwMode="auto">
        <a:xfrm>
          <a:off x="6896100"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24</xdr:row>
      <xdr:rowOff>464608</xdr:rowOff>
    </xdr:from>
    <xdr:ext cx="304800" cy="304800"/>
    <xdr:sp macro="" textlink="">
      <xdr:nvSpPr>
        <xdr:cNvPr id="519" name="AutoShape 5" descr="Álcool Étilico Hidratado 70° 1L TUPI">
          <a:extLst>
            <a:ext uri="{FF2B5EF4-FFF2-40B4-BE49-F238E27FC236}">
              <a16:creationId xmlns:a16="http://schemas.microsoft.com/office/drawing/2014/main" id="{03CF0AAD-EDAA-429E-AC58-871058EA4C44}"/>
            </a:ext>
          </a:extLst>
        </xdr:cNvPr>
        <xdr:cNvSpPr>
          <a:spLocks noChangeAspect="1" noChangeArrowheads="1"/>
        </xdr:cNvSpPr>
      </xdr:nvSpPr>
      <xdr:spPr bwMode="auto">
        <a:xfrm>
          <a:off x="7203017" y="128756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24</xdr:row>
      <xdr:rowOff>464608</xdr:rowOff>
    </xdr:from>
    <xdr:ext cx="304800" cy="304800"/>
    <xdr:sp macro="" textlink="">
      <xdr:nvSpPr>
        <xdr:cNvPr id="520" name="AutoShape 5" descr="Álcool Étilico Hidratado 70° 1L TUPI">
          <a:extLst>
            <a:ext uri="{FF2B5EF4-FFF2-40B4-BE49-F238E27FC236}">
              <a16:creationId xmlns:a16="http://schemas.microsoft.com/office/drawing/2014/main" id="{AA502CB3-D68B-4FE4-915A-2C0566B9E6F2}"/>
            </a:ext>
          </a:extLst>
        </xdr:cNvPr>
        <xdr:cNvSpPr>
          <a:spLocks noChangeAspect="1" noChangeArrowheads="1"/>
        </xdr:cNvSpPr>
      </xdr:nvSpPr>
      <xdr:spPr bwMode="auto">
        <a:xfrm>
          <a:off x="7830608" y="128756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24</xdr:row>
      <xdr:rowOff>464608</xdr:rowOff>
    </xdr:from>
    <xdr:ext cx="304800" cy="304800"/>
    <xdr:sp macro="" textlink="">
      <xdr:nvSpPr>
        <xdr:cNvPr id="521" name="AutoShape 5" descr="Álcool Étilico Hidratado 70° 1L TUPI">
          <a:extLst>
            <a:ext uri="{FF2B5EF4-FFF2-40B4-BE49-F238E27FC236}">
              <a16:creationId xmlns:a16="http://schemas.microsoft.com/office/drawing/2014/main" id="{E7DE14BB-9E73-4684-87AC-9826A2F14C84}"/>
            </a:ext>
          </a:extLst>
        </xdr:cNvPr>
        <xdr:cNvSpPr>
          <a:spLocks noChangeAspect="1" noChangeArrowheads="1"/>
        </xdr:cNvSpPr>
      </xdr:nvSpPr>
      <xdr:spPr bwMode="auto">
        <a:xfrm>
          <a:off x="7830608" y="128756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25</xdr:row>
      <xdr:rowOff>464608</xdr:rowOff>
    </xdr:from>
    <xdr:ext cx="304800" cy="304800"/>
    <xdr:sp macro="" textlink="">
      <xdr:nvSpPr>
        <xdr:cNvPr id="522" name="AutoShape 5" descr="Álcool Étilico Hidratado 70° 1L TUPI">
          <a:extLst>
            <a:ext uri="{FF2B5EF4-FFF2-40B4-BE49-F238E27FC236}">
              <a16:creationId xmlns:a16="http://schemas.microsoft.com/office/drawing/2014/main" id="{619629E1-D72C-41A7-8282-FE91BBFA3AA6}"/>
            </a:ext>
          </a:extLst>
        </xdr:cNvPr>
        <xdr:cNvSpPr>
          <a:spLocks noChangeAspect="1" noChangeArrowheads="1"/>
        </xdr:cNvSpPr>
      </xdr:nvSpPr>
      <xdr:spPr bwMode="auto">
        <a:xfrm>
          <a:off x="7203017"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25</xdr:row>
      <xdr:rowOff>464608</xdr:rowOff>
    </xdr:from>
    <xdr:ext cx="304800" cy="304800"/>
    <xdr:sp macro="" textlink="">
      <xdr:nvSpPr>
        <xdr:cNvPr id="523" name="AutoShape 5" descr="Álcool Étilico Hidratado 70° 1L TUPI">
          <a:extLst>
            <a:ext uri="{FF2B5EF4-FFF2-40B4-BE49-F238E27FC236}">
              <a16:creationId xmlns:a16="http://schemas.microsoft.com/office/drawing/2014/main" id="{63A5DCE3-172F-4D01-ACF8-BE9C07631F61}"/>
            </a:ext>
          </a:extLst>
        </xdr:cNvPr>
        <xdr:cNvSpPr>
          <a:spLocks noChangeAspect="1" noChangeArrowheads="1"/>
        </xdr:cNvSpPr>
      </xdr:nvSpPr>
      <xdr:spPr bwMode="auto">
        <a:xfrm>
          <a:off x="7830608"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25</xdr:row>
      <xdr:rowOff>464608</xdr:rowOff>
    </xdr:from>
    <xdr:ext cx="304800" cy="304800"/>
    <xdr:sp macro="" textlink="">
      <xdr:nvSpPr>
        <xdr:cNvPr id="524" name="AutoShape 5" descr="Álcool Étilico Hidratado 70° 1L TUPI">
          <a:extLst>
            <a:ext uri="{FF2B5EF4-FFF2-40B4-BE49-F238E27FC236}">
              <a16:creationId xmlns:a16="http://schemas.microsoft.com/office/drawing/2014/main" id="{55C9CF12-6EC0-40F9-BB13-C8947978382C}"/>
            </a:ext>
          </a:extLst>
        </xdr:cNvPr>
        <xdr:cNvSpPr>
          <a:spLocks noChangeAspect="1" noChangeArrowheads="1"/>
        </xdr:cNvSpPr>
      </xdr:nvSpPr>
      <xdr:spPr bwMode="auto">
        <a:xfrm>
          <a:off x="7830608"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25</xdr:row>
      <xdr:rowOff>464608</xdr:rowOff>
    </xdr:from>
    <xdr:ext cx="304800" cy="304800"/>
    <xdr:sp macro="" textlink="">
      <xdr:nvSpPr>
        <xdr:cNvPr id="525" name="AutoShape 5" descr="Álcool Étilico Hidratado 70° 1L TUPI">
          <a:extLst>
            <a:ext uri="{FF2B5EF4-FFF2-40B4-BE49-F238E27FC236}">
              <a16:creationId xmlns:a16="http://schemas.microsoft.com/office/drawing/2014/main" id="{5947F349-91C1-4581-9C69-296ABBA42B62}"/>
            </a:ext>
          </a:extLst>
        </xdr:cNvPr>
        <xdr:cNvSpPr>
          <a:spLocks noChangeAspect="1" noChangeArrowheads="1"/>
        </xdr:cNvSpPr>
      </xdr:nvSpPr>
      <xdr:spPr bwMode="auto">
        <a:xfrm>
          <a:off x="7830608"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25</xdr:row>
      <xdr:rowOff>464608</xdr:rowOff>
    </xdr:from>
    <xdr:ext cx="304800" cy="304800"/>
    <xdr:sp macro="" textlink="">
      <xdr:nvSpPr>
        <xdr:cNvPr id="526" name="AutoShape 5" descr="Álcool Étilico Hidratado 70° 1L TUPI">
          <a:extLst>
            <a:ext uri="{FF2B5EF4-FFF2-40B4-BE49-F238E27FC236}">
              <a16:creationId xmlns:a16="http://schemas.microsoft.com/office/drawing/2014/main" id="{76FCB81D-FBF9-4DEE-B743-936B5C0779BD}"/>
            </a:ext>
          </a:extLst>
        </xdr:cNvPr>
        <xdr:cNvSpPr>
          <a:spLocks noChangeAspect="1" noChangeArrowheads="1"/>
        </xdr:cNvSpPr>
      </xdr:nvSpPr>
      <xdr:spPr bwMode="auto">
        <a:xfrm>
          <a:off x="7830608"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25</xdr:row>
      <xdr:rowOff>390525</xdr:rowOff>
    </xdr:from>
    <xdr:ext cx="304800" cy="304800"/>
    <xdr:sp macro="" textlink="">
      <xdr:nvSpPr>
        <xdr:cNvPr id="527" name="AutoShape 5" descr="Álcool Étilico Hidratado 70° 1L TUPI">
          <a:extLst>
            <a:ext uri="{FF2B5EF4-FFF2-40B4-BE49-F238E27FC236}">
              <a16:creationId xmlns:a16="http://schemas.microsoft.com/office/drawing/2014/main" id="{B0B936AB-AF38-4741-A492-CB11B0E952A2}"/>
            </a:ext>
          </a:extLst>
        </xdr:cNvPr>
        <xdr:cNvSpPr>
          <a:spLocks noChangeAspect="1" noChangeArrowheads="1"/>
        </xdr:cNvSpPr>
      </xdr:nvSpPr>
      <xdr:spPr bwMode="auto">
        <a:xfrm>
          <a:off x="6896100"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25</xdr:row>
      <xdr:rowOff>0</xdr:rowOff>
    </xdr:from>
    <xdr:ext cx="304800" cy="304800"/>
    <xdr:sp macro="" textlink="">
      <xdr:nvSpPr>
        <xdr:cNvPr id="528" name="AutoShape 5" descr="Álcool Étilico Hidratado 70° 1L TUPI">
          <a:extLst>
            <a:ext uri="{FF2B5EF4-FFF2-40B4-BE49-F238E27FC236}">
              <a16:creationId xmlns:a16="http://schemas.microsoft.com/office/drawing/2014/main" id="{E70B9AFC-62F3-4CE2-8DEF-215D9B5B88BB}"/>
            </a:ext>
          </a:extLst>
        </xdr:cNvPr>
        <xdr:cNvSpPr>
          <a:spLocks noChangeAspect="1" noChangeArrowheads="1"/>
        </xdr:cNvSpPr>
      </xdr:nvSpPr>
      <xdr:spPr bwMode="auto">
        <a:xfrm>
          <a:off x="6896100" y="12877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25</xdr:row>
      <xdr:rowOff>390525</xdr:rowOff>
    </xdr:from>
    <xdr:ext cx="304800" cy="304800"/>
    <xdr:sp macro="" textlink="">
      <xdr:nvSpPr>
        <xdr:cNvPr id="529" name="AutoShape 5" descr="Álcool Étilico Hidratado 70° 1L TUPI">
          <a:extLst>
            <a:ext uri="{FF2B5EF4-FFF2-40B4-BE49-F238E27FC236}">
              <a16:creationId xmlns:a16="http://schemas.microsoft.com/office/drawing/2014/main" id="{C8766BC1-00F7-406A-A4E4-7A10642C63CC}"/>
            </a:ext>
          </a:extLst>
        </xdr:cNvPr>
        <xdr:cNvSpPr>
          <a:spLocks noChangeAspect="1" noChangeArrowheads="1"/>
        </xdr:cNvSpPr>
      </xdr:nvSpPr>
      <xdr:spPr bwMode="auto">
        <a:xfrm>
          <a:off x="6896100"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25</xdr:row>
      <xdr:rowOff>390525</xdr:rowOff>
    </xdr:from>
    <xdr:ext cx="304800" cy="304800"/>
    <xdr:sp macro="" textlink="">
      <xdr:nvSpPr>
        <xdr:cNvPr id="530" name="AutoShape 5" descr="Álcool Étilico Hidratado 70° 1L TUPI">
          <a:extLst>
            <a:ext uri="{FF2B5EF4-FFF2-40B4-BE49-F238E27FC236}">
              <a16:creationId xmlns:a16="http://schemas.microsoft.com/office/drawing/2014/main" id="{2B89465C-F15B-4400-B86D-EE8DC69D7E5C}"/>
            </a:ext>
          </a:extLst>
        </xdr:cNvPr>
        <xdr:cNvSpPr>
          <a:spLocks noChangeAspect="1" noChangeArrowheads="1"/>
        </xdr:cNvSpPr>
      </xdr:nvSpPr>
      <xdr:spPr bwMode="auto">
        <a:xfrm>
          <a:off x="6896100"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25</xdr:row>
      <xdr:rowOff>0</xdr:rowOff>
    </xdr:from>
    <xdr:ext cx="304800" cy="304800"/>
    <xdr:sp macro="" textlink="">
      <xdr:nvSpPr>
        <xdr:cNvPr id="531" name="AutoShape 5" descr="Álcool Étilico Hidratado 70° 1L TUPI">
          <a:extLst>
            <a:ext uri="{FF2B5EF4-FFF2-40B4-BE49-F238E27FC236}">
              <a16:creationId xmlns:a16="http://schemas.microsoft.com/office/drawing/2014/main" id="{708B4067-8CEF-4814-B384-EFF1D1DC0868}"/>
            </a:ext>
          </a:extLst>
        </xdr:cNvPr>
        <xdr:cNvSpPr>
          <a:spLocks noChangeAspect="1" noChangeArrowheads="1"/>
        </xdr:cNvSpPr>
      </xdr:nvSpPr>
      <xdr:spPr bwMode="auto">
        <a:xfrm>
          <a:off x="6896100" y="12877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25</xdr:row>
      <xdr:rowOff>390525</xdr:rowOff>
    </xdr:from>
    <xdr:ext cx="304800" cy="304800"/>
    <xdr:sp macro="" textlink="">
      <xdr:nvSpPr>
        <xdr:cNvPr id="532" name="AutoShape 5" descr="Álcool Étilico Hidratado 70° 1L TUPI">
          <a:extLst>
            <a:ext uri="{FF2B5EF4-FFF2-40B4-BE49-F238E27FC236}">
              <a16:creationId xmlns:a16="http://schemas.microsoft.com/office/drawing/2014/main" id="{15FA3DFF-5B68-4EE2-9F83-5C2532E431CD}"/>
            </a:ext>
          </a:extLst>
        </xdr:cNvPr>
        <xdr:cNvSpPr>
          <a:spLocks noChangeAspect="1" noChangeArrowheads="1"/>
        </xdr:cNvSpPr>
      </xdr:nvSpPr>
      <xdr:spPr bwMode="auto">
        <a:xfrm>
          <a:off x="6896100"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25</xdr:row>
      <xdr:rowOff>390525</xdr:rowOff>
    </xdr:from>
    <xdr:ext cx="304800" cy="304800"/>
    <xdr:sp macro="" textlink="">
      <xdr:nvSpPr>
        <xdr:cNvPr id="533" name="AutoShape 5" descr="Álcool Étilico Hidratado 70° 1L TUPI">
          <a:extLst>
            <a:ext uri="{FF2B5EF4-FFF2-40B4-BE49-F238E27FC236}">
              <a16:creationId xmlns:a16="http://schemas.microsoft.com/office/drawing/2014/main" id="{1CA0B8B3-315F-4622-9DEB-0B78D208A37D}"/>
            </a:ext>
          </a:extLst>
        </xdr:cNvPr>
        <xdr:cNvSpPr>
          <a:spLocks noChangeAspect="1" noChangeArrowheads="1"/>
        </xdr:cNvSpPr>
      </xdr:nvSpPr>
      <xdr:spPr bwMode="auto">
        <a:xfrm>
          <a:off x="6896100"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25</xdr:row>
      <xdr:rowOff>0</xdr:rowOff>
    </xdr:from>
    <xdr:ext cx="304800" cy="304800"/>
    <xdr:sp macro="" textlink="">
      <xdr:nvSpPr>
        <xdr:cNvPr id="534" name="AutoShape 5" descr="Álcool Étilico Hidratado 70° 1L TUPI">
          <a:extLst>
            <a:ext uri="{FF2B5EF4-FFF2-40B4-BE49-F238E27FC236}">
              <a16:creationId xmlns:a16="http://schemas.microsoft.com/office/drawing/2014/main" id="{92276F17-7998-4429-A2A4-B8B5A598C676}"/>
            </a:ext>
          </a:extLst>
        </xdr:cNvPr>
        <xdr:cNvSpPr>
          <a:spLocks noChangeAspect="1" noChangeArrowheads="1"/>
        </xdr:cNvSpPr>
      </xdr:nvSpPr>
      <xdr:spPr bwMode="auto">
        <a:xfrm>
          <a:off x="6896100" y="12877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25</xdr:row>
      <xdr:rowOff>390525</xdr:rowOff>
    </xdr:from>
    <xdr:ext cx="304800" cy="304800"/>
    <xdr:sp macro="" textlink="">
      <xdr:nvSpPr>
        <xdr:cNvPr id="535" name="AutoShape 5" descr="Álcool Étilico Hidratado 70° 1L TUPI">
          <a:extLst>
            <a:ext uri="{FF2B5EF4-FFF2-40B4-BE49-F238E27FC236}">
              <a16:creationId xmlns:a16="http://schemas.microsoft.com/office/drawing/2014/main" id="{A4374C6F-999A-4EF4-8422-B3A027F3B2CB}"/>
            </a:ext>
          </a:extLst>
        </xdr:cNvPr>
        <xdr:cNvSpPr>
          <a:spLocks noChangeAspect="1" noChangeArrowheads="1"/>
        </xdr:cNvSpPr>
      </xdr:nvSpPr>
      <xdr:spPr bwMode="auto">
        <a:xfrm>
          <a:off x="6896100"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25</xdr:row>
      <xdr:rowOff>390525</xdr:rowOff>
    </xdr:from>
    <xdr:ext cx="304800" cy="304800"/>
    <xdr:sp macro="" textlink="">
      <xdr:nvSpPr>
        <xdr:cNvPr id="536" name="AutoShape 5" descr="Álcool Étilico Hidratado 70° 1L TUPI">
          <a:extLst>
            <a:ext uri="{FF2B5EF4-FFF2-40B4-BE49-F238E27FC236}">
              <a16:creationId xmlns:a16="http://schemas.microsoft.com/office/drawing/2014/main" id="{A6851063-EB72-40AA-94B5-33A3358929E2}"/>
            </a:ext>
          </a:extLst>
        </xdr:cNvPr>
        <xdr:cNvSpPr>
          <a:spLocks noChangeAspect="1" noChangeArrowheads="1"/>
        </xdr:cNvSpPr>
      </xdr:nvSpPr>
      <xdr:spPr bwMode="auto">
        <a:xfrm>
          <a:off x="6896100"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25</xdr:row>
      <xdr:rowOff>390525</xdr:rowOff>
    </xdr:from>
    <xdr:ext cx="304800" cy="304800"/>
    <xdr:sp macro="" textlink="">
      <xdr:nvSpPr>
        <xdr:cNvPr id="537" name="AutoShape 5" descr="Álcool Étilico Hidratado 70° 1L TUPI">
          <a:extLst>
            <a:ext uri="{FF2B5EF4-FFF2-40B4-BE49-F238E27FC236}">
              <a16:creationId xmlns:a16="http://schemas.microsoft.com/office/drawing/2014/main" id="{CCF43FA0-912A-425E-98AB-B599C1E82994}"/>
            </a:ext>
          </a:extLst>
        </xdr:cNvPr>
        <xdr:cNvSpPr>
          <a:spLocks noChangeAspect="1" noChangeArrowheads="1"/>
        </xdr:cNvSpPr>
      </xdr:nvSpPr>
      <xdr:spPr bwMode="auto">
        <a:xfrm>
          <a:off x="6896100"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25</xdr:row>
      <xdr:rowOff>464608</xdr:rowOff>
    </xdr:from>
    <xdr:ext cx="304800" cy="304800"/>
    <xdr:sp macro="" textlink="">
      <xdr:nvSpPr>
        <xdr:cNvPr id="538" name="AutoShape 5" descr="Álcool Étilico Hidratado 70° 1L TUPI">
          <a:extLst>
            <a:ext uri="{FF2B5EF4-FFF2-40B4-BE49-F238E27FC236}">
              <a16:creationId xmlns:a16="http://schemas.microsoft.com/office/drawing/2014/main" id="{B5C4DAFB-7D26-4CAE-8E1B-9F9EAC6F9213}"/>
            </a:ext>
          </a:extLst>
        </xdr:cNvPr>
        <xdr:cNvSpPr>
          <a:spLocks noChangeAspect="1" noChangeArrowheads="1"/>
        </xdr:cNvSpPr>
      </xdr:nvSpPr>
      <xdr:spPr bwMode="auto">
        <a:xfrm>
          <a:off x="7203017"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25</xdr:row>
      <xdr:rowOff>464608</xdr:rowOff>
    </xdr:from>
    <xdr:ext cx="304800" cy="304800"/>
    <xdr:sp macro="" textlink="">
      <xdr:nvSpPr>
        <xdr:cNvPr id="539" name="AutoShape 5" descr="Álcool Étilico Hidratado 70° 1L TUPI">
          <a:extLst>
            <a:ext uri="{FF2B5EF4-FFF2-40B4-BE49-F238E27FC236}">
              <a16:creationId xmlns:a16="http://schemas.microsoft.com/office/drawing/2014/main" id="{11FC9FB5-EA98-4D8A-BE92-0B969BA930E3}"/>
            </a:ext>
          </a:extLst>
        </xdr:cNvPr>
        <xdr:cNvSpPr>
          <a:spLocks noChangeAspect="1" noChangeArrowheads="1"/>
        </xdr:cNvSpPr>
      </xdr:nvSpPr>
      <xdr:spPr bwMode="auto">
        <a:xfrm>
          <a:off x="7203017"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25</xdr:row>
      <xdr:rowOff>464608</xdr:rowOff>
    </xdr:from>
    <xdr:ext cx="304800" cy="304800"/>
    <xdr:sp macro="" textlink="">
      <xdr:nvSpPr>
        <xdr:cNvPr id="540" name="AutoShape 5" descr="Álcool Étilico Hidratado 70° 1L TUPI">
          <a:extLst>
            <a:ext uri="{FF2B5EF4-FFF2-40B4-BE49-F238E27FC236}">
              <a16:creationId xmlns:a16="http://schemas.microsoft.com/office/drawing/2014/main" id="{69EF86D4-3A84-4EE7-B68F-71ECB6B5AA67}"/>
            </a:ext>
          </a:extLst>
        </xdr:cNvPr>
        <xdr:cNvSpPr>
          <a:spLocks noChangeAspect="1" noChangeArrowheads="1"/>
        </xdr:cNvSpPr>
      </xdr:nvSpPr>
      <xdr:spPr bwMode="auto">
        <a:xfrm>
          <a:off x="7203017"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29</xdr:row>
      <xdr:rowOff>464608</xdr:rowOff>
    </xdr:from>
    <xdr:ext cx="304800" cy="304800"/>
    <xdr:sp macro="" textlink="">
      <xdr:nvSpPr>
        <xdr:cNvPr id="541" name="AutoShape 5" descr="Álcool Étilico Hidratado 70° 1L TUPI">
          <a:extLst>
            <a:ext uri="{FF2B5EF4-FFF2-40B4-BE49-F238E27FC236}">
              <a16:creationId xmlns:a16="http://schemas.microsoft.com/office/drawing/2014/main" id="{775FAD3B-4E2E-4B6B-A48F-B686E2280171}"/>
            </a:ext>
          </a:extLst>
        </xdr:cNvPr>
        <xdr:cNvSpPr>
          <a:spLocks noChangeAspect="1" noChangeArrowheads="1"/>
        </xdr:cNvSpPr>
      </xdr:nvSpPr>
      <xdr:spPr bwMode="auto">
        <a:xfrm>
          <a:off x="7830608" y="142568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30</xdr:row>
      <xdr:rowOff>390525</xdr:rowOff>
    </xdr:from>
    <xdr:ext cx="304800" cy="304800"/>
    <xdr:sp macro="" textlink="">
      <xdr:nvSpPr>
        <xdr:cNvPr id="542" name="AutoShape 5" descr="Álcool Étilico Hidratado 70° 1L TUPI">
          <a:extLst>
            <a:ext uri="{FF2B5EF4-FFF2-40B4-BE49-F238E27FC236}">
              <a16:creationId xmlns:a16="http://schemas.microsoft.com/office/drawing/2014/main" id="{75EBDD7A-40E2-43F2-AA64-140A83D325BD}"/>
            </a:ext>
          </a:extLst>
        </xdr:cNvPr>
        <xdr:cNvSpPr>
          <a:spLocks noChangeAspect="1" noChangeArrowheads="1"/>
        </xdr:cNvSpPr>
      </xdr:nvSpPr>
      <xdr:spPr bwMode="auto">
        <a:xfrm>
          <a:off x="6896100" y="1482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29</xdr:row>
      <xdr:rowOff>464608</xdr:rowOff>
    </xdr:from>
    <xdr:ext cx="304800" cy="304800"/>
    <xdr:sp macro="" textlink="">
      <xdr:nvSpPr>
        <xdr:cNvPr id="543" name="AutoShape 5" descr="Álcool Étilico Hidratado 70° 1L TUPI">
          <a:extLst>
            <a:ext uri="{FF2B5EF4-FFF2-40B4-BE49-F238E27FC236}">
              <a16:creationId xmlns:a16="http://schemas.microsoft.com/office/drawing/2014/main" id="{F7ED198C-106F-4106-ABE4-4FDBFC4806E9}"/>
            </a:ext>
          </a:extLst>
        </xdr:cNvPr>
        <xdr:cNvSpPr>
          <a:spLocks noChangeAspect="1" noChangeArrowheads="1"/>
        </xdr:cNvSpPr>
      </xdr:nvSpPr>
      <xdr:spPr bwMode="auto">
        <a:xfrm>
          <a:off x="7203017" y="142568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29</xdr:row>
      <xdr:rowOff>464608</xdr:rowOff>
    </xdr:from>
    <xdr:ext cx="304800" cy="304800"/>
    <xdr:sp macro="" textlink="">
      <xdr:nvSpPr>
        <xdr:cNvPr id="544" name="AutoShape 5" descr="Álcool Étilico Hidratado 70° 1L TUPI">
          <a:extLst>
            <a:ext uri="{FF2B5EF4-FFF2-40B4-BE49-F238E27FC236}">
              <a16:creationId xmlns:a16="http://schemas.microsoft.com/office/drawing/2014/main" id="{D49B1064-73B9-4682-A319-0669E5DC1E6F}"/>
            </a:ext>
          </a:extLst>
        </xdr:cNvPr>
        <xdr:cNvSpPr>
          <a:spLocks noChangeAspect="1" noChangeArrowheads="1"/>
        </xdr:cNvSpPr>
      </xdr:nvSpPr>
      <xdr:spPr bwMode="auto">
        <a:xfrm>
          <a:off x="7830608" y="142568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29</xdr:row>
      <xdr:rowOff>464608</xdr:rowOff>
    </xdr:from>
    <xdr:ext cx="304800" cy="304800"/>
    <xdr:sp macro="" textlink="">
      <xdr:nvSpPr>
        <xdr:cNvPr id="545" name="AutoShape 5" descr="Álcool Étilico Hidratado 70° 1L TUPI">
          <a:extLst>
            <a:ext uri="{FF2B5EF4-FFF2-40B4-BE49-F238E27FC236}">
              <a16:creationId xmlns:a16="http://schemas.microsoft.com/office/drawing/2014/main" id="{71D0C719-C1C6-4DAE-A4E1-5692A2344BC0}"/>
            </a:ext>
          </a:extLst>
        </xdr:cNvPr>
        <xdr:cNvSpPr>
          <a:spLocks noChangeAspect="1" noChangeArrowheads="1"/>
        </xdr:cNvSpPr>
      </xdr:nvSpPr>
      <xdr:spPr bwMode="auto">
        <a:xfrm>
          <a:off x="7830608" y="142568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30</xdr:row>
      <xdr:rowOff>464608</xdr:rowOff>
    </xdr:from>
    <xdr:ext cx="304800" cy="304800"/>
    <xdr:sp macro="" textlink="">
      <xdr:nvSpPr>
        <xdr:cNvPr id="546" name="AutoShape 5" descr="Álcool Étilico Hidratado 70° 1L TUPI">
          <a:extLst>
            <a:ext uri="{FF2B5EF4-FFF2-40B4-BE49-F238E27FC236}">
              <a16:creationId xmlns:a16="http://schemas.microsoft.com/office/drawing/2014/main" id="{28A7ECA8-D347-4ABA-822D-B8E549FBA52B}"/>
            </a:ext>
          </a:extLst>
        </xdr:cNvPr>
        <xdr:cNvSpPr>
          <a:spLocks noChangeAspect="1" noChangeArrowheads="1"/>
        </xdr:cNvSpPr>
      </xdr:nvSpPr>
      <xdr:spPr bwMode="auto">
        <a:xfrm>
          <a:off x="7203017" y="14894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30</xdr:row>
      <xdr:rowOff>464608</xdr:rowOff>
    </xdr:from>
    <xdr:ext cx="304800" cy="304800"/>
    <xdr:sp macro="" textlink="">
      <xdr:nvSpPr>
        <xdr:cNvPr id="547" name="AutoShape 5" descr="Álcool Étilico Hidratado 70° 1L TUPI">
          <a:extLst>
            <a:ext uri="{FF2B5EF4-FFF2-40B4-BE49-F238E27FC236}">
              <a16:creationId xmlns:a16="http://schemas.microsoft.com/office/drawing/2014/main" id="{D1EFB6F0-53C3-4079-9754-A741FB9E43A0}"/>
            </a:ext>
          </a:extLst>
        </xdr:cNvPr>
        <xdr:cNvSpPr>
          <a:spLocks noChangeAspect="1" noChangeArrowheads="1"/>
        </xdr:cNvSpPr>
      </xdr:nvSpPr>
      <xdr:spPr bwMode="auto">
        <a:xfrm>
          <a:off x="7203017" y="14894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30</xdr:row>
      <xdr:rowOff>390525</xdr:rowOff>
    </xdr:from>
    <xdr:ext cx="304800" cy="304800"/>
    <xdr:sp macro="" textlink="">
      <xdr:nvSpPr>
        <xdr:cNvPr id="548" name="AutoShape 5" descr="Álcool Étilico Hidratado 70° 1L TUPI">
          <a:extLst>
            <a:ext uri="{FF2B5EF4-FFF2-40B4-BE49-F238E27FC236}">
              <a16:creationId xmlns:a16="http://schemas.microsoft.com/office/drawing/2014/main" id="{7F7AAE7C-227A-4BD0-925E-D174E8C73CCC}"/>
            </a:ext>
          </a:extLst>
        </xdr:cNvPr>
        <xdr:cNvSpPr>
          <a:spLocks noChangeAspect="1" noChangeArrowheads="1"/>
        </xdr:cNvSpPr>
      </xdr:nvSpPr>
      <xdr:spPr bwMode="auto">
        <a:xfrm>
          <a:off x="6896100" y="1482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29</xdr:row>
      <xdr:rowOff>464608</xdr:rowOff>
    </xdr:from>
    <xdr:ext cx="304800" cy="304800"/>
    <xdr:sp macro="" textlink="">
      <xdr:nvSpPr>
        <xdr:cNvPr id="549" name="AutoShape 5" descr="Álcool Étilico Hidratado 70° 1L TUPI">
          <a:extLst>
            <a:ext uri="{FF2B5EF4-FFF2-40B4-BE49-F238E27FC236}">
              <a16:creationId xmlns:a16="http://schemas.microsoft.com/office/drawing/2014/main" id="{4AD78C9A-6D77-4D39-8E67-2252B719F093}"/>
            </a:ext>
          </a:extLst>
        </xdr:cNvPr>
        <xdr:cNvSpPr>
          <a:spLocks noChangeAspect="1" noChangeArrowheads="1"/>
        </xdr:cNvSpPr>
      </xdr:nvSpPr>
      <xdr:spPr bwMode="auto">
        <a:xfrm>
          <a:off x="7203017" y="142568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32</xdr:row>
      <xdr:rowOff>390525</xdr:rowOff>
    </xdr:from>
    <xdr:ext cx="304800" cy="304800"/>
    <xdr:sp macro="" textlink="">
      <xdr:nvSpPr>
        <xdr:cNvPr id="550" name="AutoShape 5" descr="Álcool Étilico Hidratado 70° 1L TUPI">
          <a:extLst>
            <a:ext uri="{FF2B5EF4-FFF2-40B4-BE49-F238E27FC236}">
              <a16:creationId xmlns:a16="http://schemas.microsoft.com/office/drawing/2014/main" id="{9691A181-737B-4E17-88B8-F305C49BEEE1}"/>
            </a:ext>
          </a:extLst>
        </xdr:cNvPr>
        <xdr:cNvSpPr>
          <a:spLocks noChangeAspect="1" noChangeArrowheads="1"/>
        </xdr:cNvSpPr>
      </xdr:nvSpPr>
      <xdr:spPr bwMode="auto">
        <a:xfrm>
          <a:off x="6896100" y="1623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32</xdr:row>
      <xdr:rowOff>390525</xdr:rowOff>
    </xdr:from>
    <xdr:ext cx="304800" cy="304800"/>
    <xdr:sp macro="" textlink="">
      <xdr:nvSpPr>
        <xdr:cNvPr id="551" name="AutoShape 5" descr="Álcool Étilico Hidratado 70° 1L TUPI">
          <a:extLst>
            <a:ext uri="{FF2B5EF4-FFF2-40B4-BE49-F238E27FC236}">
              <a16:creationId xmlns:a16="http://schemas.microsoft.com/office/drawing/2014/main" id="{1608578B-731C-4EA7-9D35-3A0281549F52}"/>
            </a:ext>
          </a:extLst>
        </xdr:cNvPr>
        <xdr:cNvSpPr>
          <a:spLocks noChangeAspect="1" noChangeArrowheads="1"/>
        </xdr:cNvSpPr>
      </xdr:nvSpPr>
      <xdr:spPr bwMode="auto">
        <a:xfrm>
          <a:off x="6896100" y="1623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31</xdr:row>
      <xdr:rowOff>464608</xdr:rowOff>
    </xdr:from>
    <xdr:ext cx="304800" cy="304800"/>
    <xdr:sp macro="" textlink="">
      <xdr:nvSpPr>
        <xdr:cNvPr id="552" name="AutoShape 5" descr="Álcool Étilico Hidratado 70° 1L TUPI">
          <a:extLst>
            <a:ext uri="{FF2B5EF4-FFF2-40B4-BE49-F238E27FC236}">
              <a16:creationId xmlns:a16="http://schemas.microsoft.com/office/drawing/2014/main" id="{0A39D3DB-6C44-49BC-A1DE-567B5C32F735}"/>
            </a:ext>
          </a:extLst>
        </xdr:cNvPr>
        <xdr:cNvSpPr>
          <a:spLocks noChangeAspect="1" noChangeArrowheads="1"/>
        </xdr:cNvSpPr>
      </xdr:nvSpPr>
      <xdr:spPr bwMode="auto">
        <a:xfrm>
          <a:off x="7830608" y="155331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32</xdr:row>
      <xdr:rowOff>464608</xdr:rowOff>
    </xdr:from>
    <xdr:ext cx="304800" cy="304800"/>
    <xdr:sp macro="" textlink="">
      <xdr:nvSpPr>
        <xdr:cNvPr id="553" name="AutoShape 5" descr="Álcool Étilico Hidratado 70° 1L TUPI">
          <a:extLst>
            <a:ext uri="{FF2B5EF4-FFF2-40B4-BE49-F238E27FC236}">
              <a16:creationId xmlns:a16="http://schemas.microsoft.com/office/drawing/2014/main" id="{37EEC575-0036-41BB-A7A2-23E72673DBE4}"/>
            </a:ext>
          </a:extLst>
        </xdr:cNvPr>
        <xdr:cNvSpPr>
          <a:spLocks noChangeAspect="1" noChangeArrowheads="1"/>
        </xdr:cNvSpPr>
      </xdr:nvSpPr>
      <xdr:spPr bwMode="auto">
        <a:xfrm>
          <a:off x="7830608" y="163046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31</xdr:row>
      <xdr:rowOff>390525</xdr:rowOff>
    </xdr:from>
    <xdr:ext cx="304800" cy="304800"/>
    <xdr:sp macro="" textlink="">
      <xdr:nvSpPr>
        <xdr:cNvPr id="554" name="AutoShape 5" descr="Álcool Étilico Hidratado 70° 1L TUPI">
          <a:extLst>
            <a:ext uri="{FF2B5EF4-FFF2-40B4-BE49-F238E27FC236}">
              <a16:creationId xmlns:a16="http://schemas.microsoft.com/office/drawing/2014/main" id="{9A655421-795B-4C2F-9389-787C83A38126}"/>
            </a:ext>
          </a:extLst>
        </xdr:cNvPr>
        <xdr:cNvSpPr>
          <a:spLocks noChangeAspect="1" noChangeArrowheads="1"/>
        </xdr:cNvSpPr>
      </xdr:nvSpPr>
      <xdr:spPr bwMode="auto">
        <a:xfrm>
          <a:off x="6896100" y="15459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31</xdr:row>
      <xdr:rowOff>390525</xdr:rowOff>
    </xdr:from>
    <xdr:ext cx="304800" cy="304800"/>
    <xdr:sp macro="" textlink="">
      <xdr:nvSpPr>
        <xdr:cNvPr id="555" name="AutoShape 5" descr="Álcool Étilico Hidratado 70° 1L TUPI">
          <a:extLst>
            <a:ext uri="{FF2B5EF4-FFF2-40B4-BE49-F238E27FC236}">
              <a16:creationId xmlns:a16="http://schemas.microsoft.com/office/drawing/2014/main" id="{A14B0BE7-AD0A-409C-843B-0ECA7EF0A6A4}"/>
            </a:ext>
          </a:extLst>
        </xdr:cNvPr>
        <xdr:cNvSpPr>
          <a:spLocks noChangeAspect="1" noChangeArrowheads="1"/>
        </xdr:cNvSpPr>
      </xdr:nvSpPr>
      <xdr:spPr bwMode="auto">
        <a:xfrm>
          <a:off x="6896100" y="15459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32</xdr:row>
      <xdr:rowOff>464608</xdr:rowOff>
    </xdr:from>
    <xdr:ext cx="304800" cy="304800"/>
    <xdr:sp macro="" textlink="">
      <xdr:nvSpPr>
        <xdr:cNvPr id="556" name="AutoShape 5" descr="Álcool Étilico Hidratado 70° 1L TUPI">
          <a:extLst>
            <a:ext uri="{FF2B5EF4-FFF2-40B4-BE49-F238E27FC236}">
              <a16:creationId xmlns:a16="http://schemas.microsoft.com/office/drawing/2014/main" id="{6988D199-D9B7-4BE9-B2AE-91C322289780}"/>
            </a:ext>
          </a:extLst>
        </xdr:cNvPr>
        <xdr:cNvSpPr>
          <a:spLocks noChangeAspect="1" noChangeArrowheads="1"/>
        </xdr:cNvSpPr>
      </xdr:nvSpPr>
      <xdr:spPr bwMode="auto">
        <a:xfrm>
          <a:off x="7830608" y="163046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32</xdr:row>
      <xdr:rowOff>464608</xdr:rowOff>
    </xdr:from>
    <xdr:ext cx="304800" cy="304800"/>
    <xdr:sp macro="" textlink="">
      <xdr:nvSpPr>
        <xdr:cNvPr id="557" name="AutoShape 5" descr="Álcool Étilico Hidratado 70° 1L TUPI">
          <a:extLst>
            <a:ext uri="{FF2B5EF4-FFF2-40B4-BE49-F238E27FC236}">
              <a16:creationId xmlns:a16="http://schemas.microsoft.com/office/drawing/2014/main" id="{FE7CAF45-0B8A-4AFC-AAFD-A5C85FEDCC6F}"/>
            </a:ext>
          </a:extLst>
        </xdr:cNvPr>
        <xdr:cNvSpPr>
          <a:spLocks noChangeAspect="1" noChangeArrowheads="1"/>
        </xdr:cNvSpPr>
      </xdr:nvSpPr>
      <xdr:spPr bwMode="auto">
        <a:xfrm>
          <a:off x="7203017" y="163046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32</xdr:row>
      <xdr:rowOff>390525</xdr:rowOff>
    </xdr:from>
    <xdr:ext cx="304800" cy="304800"/>
    <xdr:sp macro="" textlink="">
      <xdr:nvSpPr>
        <xdr:cNvPr id="558" name="AutoShape 5" descr="Álcool Étilico Hidratado 70° 1L TUPI">
          <a:extLst>
            <a:ext uri="{FF2B5EF4-FFF2-40B4-BE49-F238E27FC236}">
              <a16:creationId xmlns:a16="http://schemas.microsoft.com/office/drawing/2014/main" id="{B77E9B9E-FBB2-4093-9768-11DCCAC39E0D}"/>
            </a:ext>
          </a:extLst>
        </xdr:cNvPr>
        <xdr:cNvSpPr>
          <a:spLocks noChangeAspect="1" noChangeArrowheads="1"/>
        </xdr:cNvSpPr>
      </xdr:nvSpPr>
      <xdr:spPr bwMode="auto">
        <a:xfrm>
          <a:off x="6896100" y="1623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33</xdr:row>
      <xdr:rowOff>464608</xdr:rowOff>
    </xdr:from>
    <xdr:ext cx="304800" cy="304800"/>
    <xdr:sp macro="" textlink="">
      <xdr:nvSpPr>
        <xdr:cNvPr id="559" name="AutoShape 5" descr="Álcool Étilico Hidratado 70° 1L TUPI">
          <a:extLst>
            <a:ext uri="{FF2B5EF4-FFF2-40B4-BE49-F238E27FC236}">
              <a16:creationId xmlns:a16="http://schemas.microsoft.com/office/drawing/2014/main" id="{36B49619-8B82-47F2-927F-DB6F72C68190}"/>
            </a:ext>
          </a:extLst>
        </xdr:cNvPr>
        <xdr:cNvSpPr>
          <a:spLocks noChangeAspect="1" noChangeArrowheads="1"/>
        </xdr:cNvSpPr>
      </xdr:nvSpPr>
      <xdr:spPr bwMode="auto">
        <a:xfrm>
          <a:off x="7203017" y="170762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33</xdr:row>
      <xdr:rowOff>464608</xdr:rowOff>
    </xdr:from>
    <xdr:ext cx="304800" cy="304800"/>
    <xdr:sp macro="" textlink="">
      <xdr:nvSpPr>
        <xdr:cNvPr id="560" name="AutoShape 5" descr="Álcool Étilico Hidratado 70° 1L TUPI">
          <a:extLst>
            <a:ext uri="{FF2B5EF4-FFF2-40B4-BE49-F238E27FC236}">
              <a16:creationId xmlns:a16="http://schemas.microsoft.com/office/drawing/2014/main" id="{056DB752-3007-4BB4-8AB2-B1B743091619}"/>
            </a:ext>
          </a:extLst>
        </xdr:cNvPr>
        <xdr:cNvSpPr>
          <a:spLocks noChangeAspect="1" noChangeArrowheads="1"/>
        </xdr:cNvSpPr>
      </xdr:nvSpPr>
      <xdr:spPr bwMode="auto">
        <a:xfrm>
          <a:off x="7830608" y="170762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33</xdr:row>
      <xdr:rowOff>390525</xdr:rowOff>
    </xdr:from>
    <xdr:ext cx="304800" cy="304800"/>
    <xdr:sp macro="" textlink="">
      <xdr:nvSpPr>
        <xdr:cNvPr id="561" name="AutoShape 5" descr="Álcool Étilico Hidratado 70° 1L TUPI">
          <a:extLst>
            <a:ext uri="{FF2B5EF4-FFF2-40B4-BE49-F238E27FC236}">
              <a16:creationId xmlns:a16="http://schemas.microsoft.com/office/drawing/2014/main" id="{717EA064-1DD3-49BF-BD4D-ECDC12D70DE7}"/>
            </a:ext>
          </a:extLst>
        </xdr:cNvPr>
        <xdr:cNvSpPr>
          <a:spLocks noChangeAspect="1" noChangeArrowheads="1"/>
        </xdr:cNvSpPr>
      </xdr:nvSpPr>
      <xdr:spPr bwMode="auto">
        <a:xfrm>
          <a:off x="6896100" y="17002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33</xdr:row>
      <xdr:rowOff>464608</xdr:rowOff>
    </xdr:from>
    <xdr:ext cx="304800" cy="304800"/>
    <xdr:sp macro="" textlink="">
      <xdr:nvSpPr>
        <xdr:cNvPr id="563" name="AutoShape 5" descr="Álcool Étilico Hidratado 70° 1L TUPI">
          <a:extLst>
            <a:ext uri="{FF2B5EF4-FFF2-40B4-BE49-F238E27FC236}">
              <a16:creationId xmlns:a16="http://schemas.microsoft.com/office/drawing/2014/main" id="{933E1198-48BD-4E0A-A14B-253A0ADD6B89}"/>
            </a:ext>
          </a:extLst>
        </xdr:cNvPr>
        <xdr:cNvSpPr>
          <a:spLocks noChangeAspect="1" noChangeArrowheads="1"/>
        </xdr:cNvSpPr>
      </xdr:nvSpPr>
      <xdr:spPr bwMode="auto">
        <a:xfrm>
          <a:off x="7830608" y="170762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33</xdr:row>
      <xdr:rowOff>464608</xdr:rowOff>
    </xdr:from>
    <xdr:ext cx="304800" cy="304800"/>
    <xdr:sp macro="" textlink="">
      <xdr:nvSpPr>
        <xdr:cNvPr id="564" name="AutoShape 5" descr="Álcool Étilico Hidratado 70° 1L TUPI">
          <a:extLst>
            <a:ext uri="{FF2B5EF4-FFF2-40B4-BE49-F238E27FC236}">
              <a16:creationId xmlns:a16="http://schemas.microsoft.com/office/drawing/2014/main" id="{E745ADB0-272A-46E3-A383-74815A17B4E8}"/>
            </a:ext>
          </a:extLst>
        </xdr:cNvPr>
        <xdr:cNvSpPr>
          <a:spLocks noChangeAspect="1" noChangeArrowheads="1"/>
        </xdr:cNvSpPr>
      </xdr:nvSpPr>
      <xdr:spPr bwMode="auto">
        <a:xfrm>
          <a:off x="7203017" y="170762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28</xdr:row>
      <xdr:rowOff>464608</xdr:rowOff>
    </xdr:from>
    <xdr:ext cx="304800" cy="304800"/>
    <xdr:sp macro="" textlink="">
      <xdr:nvSpPr>
        <xdr:cNvPr id="565" name="AutoShape 5" descr="Álcool Étilico Hidratado 70° 1L TUPI">
          <a:extLst>
            <a:ext uri="{FF2B5EF4-FFF2-40B4-BE49-F238E27FC236}">
              <a16:creationId xmlns:a16="http://schemas.microsoft.com/office/drawing/2014/main" id="{A7C3CE99-8D3D-4193-9445-E7A657ED2798}"/>
            </a:ext>
          </a:extLst>
        </xdr:cNvPr>
        <xdr:cNvSpPr>
          <a:spLocks noChangeAspect="1" noChangeArrowheads="1"/>
        </xdr:cNvSpPr>
      </xdr:nvSpPr>
      <xdr:spPr bwMode="auto">
        <a:xfrm>
          <a:off x="7203017" y="119231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566" name="AutoShape 5" descr="Álcool Étilico Hidratado 70° 1L TUPI">
          <a:extLst>
            <a:ext uri="{FF2B5EF4-FFF2-40B4-BE49-F238E27FC236}">
              <a16:creationId xmlns:a16="http://schemas.microsoft.com/office/drawing/2014/main" id="{ABFF5570-5FBA-4072-A717-7AF4C238856E}"/>
            </a:ext>
          </a:extLst>
        </xdr:cNvPr>
        <xdr:cNvSpPr>
          <a:spLocks noChangeAspect="1" noChangeArrowheads="1"/>
        </xdr:cNvSpPr>
      </xdr:nvSpPr>
      <xdr:spPr bwMode="auto">
        <a:xfrm>
          <a:off x="6896100" y="1184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567" name="AutoShape 5" descr="Álcool Étilico Hidratado 70° 1L TUPI">
          <a:extLst>
            <a:ext uri="{FF2B5EF4-FFF2-40B4-BE49-F238E27FC236}">
              <a16:creationId xmlns:a16="http://schemas.microsoft.com/office/drawing/2014/main" id="{49901F3F-9326-4805-883A-664AE9C93933}"/>
            </a:ext>
          </a:extLst>
        </xdr:cNvPr>
        <xdr:cNvSpPr>
          <a:spLocks noChangeAspect="1" noChangeArrowheads="1"/>
        </xdr:cNvSpPr>
      </xdr:nvSpPr>
      <xdr:spPr bwMode="auto">
        <a:xfrm>
          <a:off x="6896100" y="1184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568" name="AutoShape 5" descr="Álcool Étilico Hidratado 70° 1L TUPI">
          <a:extLst>
            <a:ext uri="{FF2B5EF4-FFF2-40B4-BE49-F238E27FC236}">
              <a16:creationId xmlns:a16="http://schemas.microsoft.com/office/drawing/2014/main" id="{06B21AD1-744C-4831-9546-DD1585574929}"/>
            </a:ext>
          </a:extLst>
        </xdr:cNvPr>
        <xdr:cNvSpPr>
          <a:spLocks noChangeAspect="1" noChangeArrowheads="1"/>
        </xdr:cNvSpPr>
      </xdr:nvSpPr>
      <xdr:spPr bwMode="auto">
        <a:xfrm>
          <a:off x="7830608" y="119231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569" name="AutoShape 5" descr="Álcool Étilico Hidratado 70° 1L TUPI">
          <a:extLst>
            <a:ext uri="{FF2B5EF4-FFF2-40B4-BE49-F238E27FC236}">
              <a16:creationId xmlns:a16="http://schemas.microsoft.com/office/drawing/2014/main" id="{4CD0CFA8-23D9-4184-A6CB-A99811B801B7}"/>
            </a:ext>
          </a:extLst>
        </xdr:cNvPr>
        <xdr:cNvSpPr>
          <a:spLocks noChangeAspect="1" noChangeArrowheads="1"/>
        </xdr:cNvSpPr>
      </xdr:nvSpPr>
      <xdr:spPr bwMode="auto">
        <a:xfrm>
          <a:off x="7830608" y="119231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570" name="AutoShape 5" descr="Álcool Étilico Hidratado 70° 1L TUPI">
          <a:extLst>
            <a:ext uri="{FF2B5EF4-FFF2-40B4-BE49-F238E27FC236}">
              <a16:creationId xmlns:a16="http://schemas.microsoft.com/office/drawing/2014/main" id="{5C2A4790-02FB-469C-8D58-2E8D0A277982}"/>
            </a:ext>
          </a:extLst>
        </xdr:cNvPr>
        <xdr:cNvSpPr>
          <a:spLocks noChangeAspect="1" noChangeArrowheads="1"/>
        </xdr:cNvSpPr>
      </xdr:nvSpPr>
      <xdr:spPr bwMode="auto">
        <a:xfrm>
          <a:off x="6896100" y="1184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28</xdr:row>
      <xdr:rowOff>464608</xdr:rowOff>
    </xdr:from>
    <xdr:ext cx="304800" cy="304800"/>
    <xdr:sp macro="" textlink="">
      <xdr:nvSpPr>
        <xdr:cNvPr id="571" name="AutoShape 5" descr="Álcool Étilico Hidratado 70° 1L TUPI">
          <a:extLst>
            <a:ext uri="{FF2B5EF4-FFF2-40B4-BE49-F238E27FC236}">
              <a16:creationId xmlns:a16="http://schemas.microsoft.com/office/drawing/2014/main" id="{740E440F-F91F-4FAC-887D-8816E6F02602}"/>
            </a:ext>
          </a:extLst>
        </xdr:cNvPr>
        <xdr:cNvSpPr>
          <a:spLocks noChangeAspect="1" noChangeArrowheads="1"/>
        </xdr:cNvSpPr>
      </xdr:nvSpPr>
      <xdr:spPr bwMode="auto">
        <a:xfrm>
          <a:off x="7203017" y="119231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572" name="AutoShape 5" descr="Álcool Étilico Hidratado 70° 1L TUPI">
          <a:extLst>
            <a:ext uri="{FF2B5EF4-FFF2-40B4-BE49-F238E27FC236}">
              <a16:creationId xmlns:a16="http://schemas.microsoft.com/office/drawing/2014/main" id="{8648CF3D-B37B-489E-84D9-3393FD6D1A29}"/>
            </a:ext>
          </a:extLst>
        </xdr:cNvPr>
        <xdr:cNvSpPr>
          <a:spLocks noChangeAspect="1" noChangeArrowheads="1"/>
        </xdr:cNvSpPr>
      </xdr:nvSpPr>
      <xdr:spPr bwMode="auto">
        <a:xfrm>
          <a:off x="7830608" y="119231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573" name="AutoShape 5" descr="Álcool Étilico Hidratado 70° 1L TUPI">
          <a:extLst>
            <a:ext uri="{FF2B5EF4-FFF2-40B4-BE49-F238E27FC236}">
              <a16:creationId xmlns:a16="http://schemas.microsoft.com/office/drawing/2014/main" id="{2ADF86D8-56D3-4968-9920-6E91D9380080}"/>
            </a:ext>
          </a:extLst>
        </xdr:cNvPr>
        <xdr:cNvSpPr>
          <a:spLocks noChangeAspect="1" noChangeArrowheads="1"/>
        </xdr:cNvSpPr>
      </xdr:nvSpPr>
      <xdr:spPr bwMode="auto">
        <a:xfrm>
          <a:off x="7830608" y="119231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574" name="AutoShape 5" descr="Álcool Étilico Hidratado 70° 1L TUPI">
          <a:extLst>
            <a:ext uri="{FF2B5EF4-FFF2-40B4-BE49-F238E27FC236}">
              <a16:creationId xmlns:a16="http://schemas.microsoft.com/office/drawing/2014/main" id="{86A50E03-EC15-4B4E-94A3-8F81F773BD11}"/>
            </a:ext>
          </a:extLst>
        </xdr:cNvPr>
        <xdr:cNvSpPr>
          <a:spLocks noChangeAspect="1" noChangeArrowheads="1"/>
        </xdr:cNvSpPr>
      </xdr:nvSpPr>
      <xdr:spPr bwMode="auto">
        <a:xfrm>
          <a:off x="7830608" y="119231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575" name="AutoShape 5" descr="Álcool Étilico Hidratado 70° 1L TUPI">
          <a:extLst>
            <a:ext uri="{FF2B5EF4-FFF2-40B4-BE49-F238E27FC236}">
              <a16:creationId xmlns:a16="http://schemas.microsoft.com/office/drawing/2014/main" id="{0971E99F-B766-46C3-94B2-104CEFA3C686}"/>
            </a:ext>
          </a:extLst>
        </xdr:cNvPr>
        <xdr:cNvSpPr>
          <a:spLocks noChangeAspect="1" noChangeArrowheads="1"/>
        </xdr:cNvSpPr>
      </xdr:nvSpPr>
      <xdr:spPr bwMode="auto">
        <a:xfrm>
          <a:off x="7830608" y="119231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576" name="AutoShape 5" descr="Álcool Étilico Hidratado 70° 1L TUPI">
          <a:extLst>
            <a:ext uri="{FF2B5EF4-FFF2-40B4-BE49-F238E27FC236}">
              <a16:creationId xmlns:a16="http://schemas.microsoft.com/office/drawing/2014/main" id="{6C98F40C-53B1-456B-BF5F-337B498833D9}"/>
            </a:ext>
          </a:extLst>
        </xdr:cNvPr>
        <xdr:cNvSpPr>
          <a:spLocks noChangeAspect="1" noChangeArrowheads="1"/>
        </xdr:cNvSpPr>
      </xdr:nvSpPr>
      <xdr:spPr bwMode="auto">
        <a:xfrm>
          <a:off x="6896100" y="1184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0</xdr:rowOff>
    </xdr:from>
    <xdr:ext cx="304800" cy="304800"/>
    <xdr:sp macro="" textlink="">
      <xdr:nvSpPr>
        <xdr:cNvPr id="577" name="AutoShape 5" descr="Álcool Étilico Hidratado 70° 1L TUPI">
          <a:extLst>
            <a:ext uri="{FF2B5EF4-FFF2-40B4-BE49-F238E27FC236}">
              <a16:creationId xmlns:a16="http://schemas.microsoft.com/office/drawing/2014/main" id="{EF056A9F-9754-4FF6-9C25-66CAD2EDC316}"/>
            </a:ext>
          </a:extLst>
        </xdr:cNvPr>
        <xdr:cNvSpPr>
          <a:spLocks noChangeAspect="1" noChangeArrowheads="1"/>
        </xdr:cNvSpPr>
      </xdr:nvSpPr>
      <xdr:spPr bwMode="auto">
        <a:xfrm>
          <a:off x="6896100" y="11458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578" name="AutoShape 5" descr="Álcool Étilico Hidratado 70° 1L TUPI">
          <a:extLst>
            <a:ext uri="{FF2B5EF4-FFF2-40B4-BE49-F238E27FC236}">
              <a16:creationId xmlns:a16="http://schemas.microsoft.com/office/drawing/2014/main" id="{A4540BAB-A9C4-406F-9DC8-FA8567681405}"/>
            </a:ext>
          </a:extLst>
        </xdr:cNvPr>
        <xdr:cNvSpPr>
          <a:spLocks noChangeAspect="1" noChangeArrowheads="1"/>
        </xdr:cNvSpPr>
      </xdr:nvSpPr>
      <xdr:spPr bwMode="auto">
        <a:xfrm>
          <a:off x="6896100" y="1184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579" name="AutoShape 5" descr="Álcool Étilico Hidratado 70° 1L TUPI">
          <a:extLst>
            <a:ext uri="{FF2B5EF4-FFF2-40B4-BE49-F238E27FC236}">
              <a16:creationId xmlns:a16="http://schemas.microsoft.com/office/drawing/2014/main" id="{DBDC2323-BBC7-4818-A90E-4421296C0A65}"/>
            </a:ext>
          </a:extLst>
        </xdr:cNvPr>
        <xdr:cNvSpPr>
          <a:spLocks noChangeAspect="1" noChangeArrowheads="1"/>
        </xdr:cNvSpPr>
      </xdr:nvSpPr>
      <xdr:spPr bwMode="auto">
        <a:xfrm>
          <a:off x="6896100" y="1184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0</xdr:rowOff>
    </xdr:from>
    <xdr:ext cx="304800" cy="304800"/>
    <xdr:sp macro="" textlink="">
      <xdr:nvSpPr>
        <xdr:cNvPr id="580" name="AutoShape 5" descr="Álcool Étilico Hidratado 70° 1L TUPI">
          <a:extLst>
            <a:ext uri="{FF2B5EF4-FFF2-40B4-BE49-F238E27FC236}">
              <a16:creationId xmlns:a16="http://schemas.microsoft.com/office/drawing/2014/main" id="{F7A0D458-4204-447E-8C5E-DE62CCB5FE6A}"/>
            </a:ext>
          </a:extLst>
        </xdr:cNvPr>
        <xdr:cNvSpPr>
          <a:spLocks noChangeAspect="1" noChangeArrowheads="1"/>
        </xdr:cNvSpPr>
      </xdr:nvSpPr>
      <xdr:spPr bwMode="auto">
        <a:xfrm>
          <a:off x="6896100" y="11458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581" name="AutoShape 5" descr="Álcool Étilico Hidratado 70° 1L TUPI">
          <a:extLst>
            <a:ext uri="{FF2B5EF4-FFF2-40B4-BE49-F238E27FC236}">
              <a16:creationId xmlns:a16="http://schemas.microsoft.com/office/drawing/2014/main" id="{D109104B-CD4A-4ABC-A620-F6AC0B768DBC}"/>
            </a:ext>
          </a:extLst>
        </xdr:cNvPr>
        <xdr:cNvSpPr>
          <a:spLocks noChangeAspect="1" noChangeArrowheads="1"/>
        </xdr:cNvSpPr>
      </xdr:nvSpPr>
      <xdr:spPr bwMode="auto">
        <a:xfrm>
          <a:off x="6896100" y="1184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582" name="AutoShape 5" descr="Álcool Étilico Hidratado 70° 1L TUPI">
          <a:extLst>
            <a:ext uri="{FF2B5EF4-FFF2-40B4-BE49-F238E27FC236}">
              <a16:creationId xmlns:a16="http://schemas.microsoft.com/office/drawing/2014/main" id="{4B5383FD-0F9A-4C94-AA47-B527DDB2722A}"/>
            </a:ext>
          </a:extLst>
        </xdr:cNvPr>
        <xdr:cNvSpPr>
          <a:spLocks noChangeAspect="1" noChangeArrowheads="1"/>
        </xdr:cNvSpPr>
      </xdr:nvSpPr>
      <xdr:spPr bwMode="auto">
        <a:xfrm>
          <a:off x="6896100" y="1184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0</xdr:rowOff>
    </xdr:from>
    <xdr:ext cx="304800" cy="304800"/>
    <xdr:sp macro="" textlink="">
      <xdr:nvSpPr>
        <xdr:cNvPr id="583" name="AutoShape 5" descr="Álcool Étilico Hidratado 70° 1L TUPI">
          <a:extLst>
            <a:ext uri="{FF2B5EF4-FFF2-40B4-BE49-F238E27FC236}">
              <a16:creationId xmlns:a16="http://schemas.microsoft.com/office/drawing/2014/main" id="{FC90859E-BE0A-4E73-A258-288CA7C2A5A5}"/>
            </a:ext>
          </a:extLst>
        </xdr:cNvPr>
        <xdr:cNvSpPr>
          <a:spLocks noChangeAspect="1" noChangeArrowheads="1"/>
        </xdr:cNvSpPr>
      </xdr:nvSpPr>
      <xdr:spPr bwMode="auto">
        <a:xfrm>
          <a:off x="6896100" y="11458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584" name="AutoShape 5" descr="Álcool Étilico Hidratado 70° 1L TUPI">
          <a:extLst>
            <a:ext uri="{FF2B5EF4-FFF2-40B4-BE49-F238E27FC236}">
              <a16:creationId xmlns:a16="http://schemas.microsoft.com/office/drawing/2014/main" id="{B1F5B3BE-34BC-4993-B8C4-4795C0B445C5}"/>
            </a:ext>
          </a:extLst>
        </xdr:cNvPr>
        <xdr:cNvSpPr>
          <a:spLocks noChangeAspect="1" noChangeArrowheads="1"/>
        </xdr:cNvSpPr>
      </xdr:nvSpPr>
      <xdr:spPr bwMode="auto">
        <a:xfrm>
          <a:off x="6896100" y="1184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585" name="AutoShape 5" descr="Álcool Étilico Hidratado 70° 1L TUPI">
          <a:extLst>
            <a:ext uri="{FF2B5EF4-FFF2-40B4-BE49-F238E27FC236}">
              <a16:creationId xmlns:a16="http://schemas.microsoft.com/office/drawing/2014/main" id="{604BDEA3-3148-468D-AE8C-6F42ED3A5922}"/>
            </a:ext>
          </a:extLst>
        </xdr:cNvPr>
        <xdr:cNvSpPr>
          <a:spLocks noChangeAspect="1" noChangeArrowheads="1"/>
        </xdr:cNvSpPr>
      </xdr:nvSpPr>
      <xdr:spPr bwMode="auto">
        <a:xfrm>
          <a:off x="6896100" y="1184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586" name="AutoShape 5" descr="Álcool Étilico Hidratado 70° 1L TUPI">
          <a:extLst>
            <a:ext uri="{FF2B5EF4-FFF2-40B4-BE49-F238E27FC236}">
              <a16:creationId xmlns:a16="http://schemas.microsoft.com/office/drawing/2014/main" id="{1C319F61-7970-4E23-B5C5-B60F93D30624}"/>
            </a:ext>
          </a:extLst>
        </xdr:cNvPr>
        <xdr:cNvSpPr>
          <a:spLocks noChangeAspect="1" noChangeArrowheads="1"/>
        </xdr:cNvSpPr>
      </xdr:nvSpPr>
      <xdr:spPr bwMode="auto">
        <a:xfrm>
          <a:off x="6896100" y="1184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28</xdr:row>
      <xdr:rowOff>464608</xdr:rowOff>
    </xdr:from>
    <xdr:ext cx="304800" cy="304800"/>
    <xdr:sp macro="" textlink="">
      <xdr:nvSpPr>
        <xdr:cNvPr id="587" name="AutoShape 5" descr="Álcool Étilico Hidratado 70° 1L TUPI">
          <a:extLst>
            <a:ext uri="{FF2B5EF4-FFF2-40B4-BE49-F238E27FC236}">
              <a16:creationId xmlns:a16="http://schemas.microsoft.com/office/drawing/2014/main" id="{36EEFB01-2760-44A6-B7B5-B054EA9C7EF9}"/>
            </a:ext>
          </a:extLst>
        </xdr:cNvPr>
        <xdr:cNvSpPr>
          <a:spLocks noChangeAspect="1" noChangeArrowheads="1"/>
        </xdr:cNvSpPr>
      </xdr:nvSpPr>
      <xdr:spPr bwMode="auto">
        <a:xfrm>
          <a:off x="7203017" y="119231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28</xdr:row>
      <xdr:rowOff>464608</xdr:rowOff>
    </xdr:from>
    <xdr:ext cx="304800" cy="304800"/>
    <xdr:sp macro="" textlink="">
      <xdr:nvSpPr>
        <xdr:cNvPr id="588" name="AutoShape 5" descr="Álcool Étilico Hidratado 70° 1L TUPI">
          <a:extLst>
            <a:ext uri="{FF2B5EF4-FFF2-40B4-BE49-F238E27FC236}">
              <a16:creationId xmlns:a16="http://schemas.microsoft.com/office/drawing/2014/main" id="{3A148706-10C0-470C-AAC8-92489A8C958A}"/>
            </a:ext>
          </a:extLst>
        </xdr:cNvPr>
        <xdr:cNvSpPr>
          <a:spLocks noChangeAspect="1" noChangeArrowheads="1"/>
        </xdr:cNvSpPr>
      </xdr:nvSpPr>
      <xdr:spPr bwMode="auto">
        <a:xfrm>
          <a:off x="7203017" y="119231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28</xdr:row>
      <xdr:rowOff>464608</xdr:rowOff>
    </xdr:from>
    <xdr:ext cx="304800" cy="304800"/>
    <xdr:sp macro="" textlink="">
      <xdr:nvSpPr>
        <xdr:cNvPr id="589" name="AutoShape 5" descr="Álcool Étilico Hidratado 70° 1L TUPI">
          <a:extLst>
            <a:ext uri="{FF2B5EF4-FFF2-40B4-BE49-F238E27FC236}">
              <a16:creationId xmlns:a16="http://schemas.microsoft.com/office/drawing/2014/main" id="{74605499-89C7-48EA-99C0-0A3632011A1C}"/>
            </a:ext>
          </a:extLst>
        </xdr:cNvPr>
        <xdr:cNvSpPr>
          <a:spLocks noChangeAspect="1" noChangeArrowheads="1"/>
        </xdr:cNvSpPr>
      </xdr:nvSpPr>
      <xdr:spPr bwMode="auto">
        <a:xfrm>
          <a:off x="7203017" y="119231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590" name="AutoShape 5" descr="Álcool Étilico Hidratado 70° 1L TUPI">
          <a:extLst>
            <a:ext uri="{FF2B5EF4-FFF2-40B4-BE49-F238E27FC236}">
              <a16:creationId xmlns:a16="http://schemas.microsoft.com/office/drawing/2014/main" id="{F293B207-5FA5-49CB-B120-2C1311AACF56}"/>
            </a:ext>
          </a:extLst>
        </xdr:cNvPr>
        <xdr:cNvSpPr>
          <a:spLocks noChangeAspect="1" noChangeArrowheads="1"/>
        </xdr:cNvSpPr>
      </xdr:nvSpPr>
      <xdr:spPr bwMode="auto">
        <a:xfrm>
          <a:off x="6896100" y="19564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591" name="AutoShape 5" descr="Álcool Étilico Hidratado 70° 1L TUPI">
          <a:extLst>
            <a:ext uri="{FF2B5EF4-FFF2-40B4-BE49-F238E27FC236}">
              <a16:creationId xmlns:a16="http://schemas.microsoft.com/office/drawing/2014/main" id="{8F68AEDD-E457-4729-AE17-6E7D4B8C9DF9}"/>
            </a:ext>
          </a:extLst>
        </xdr:cNvPr>
        <xdr:cNvSpPr>
          <a:spLocks noChangeAspect="1" noChangeArrowheads="1"/>
        </xdr:cNvSpPr>
      </xdr:nvSpPr>
      <xdr:spPr bwMode="auto">
        <a:xfrm>
          <a:off x="6896100" y="19564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38</xdr:row>
      <xdr:rowOff>390525</xdr:rowOff>
    </xdr:from>
    <xdr:ext cx="304800" cy="304800"/>
    <xdr:sp macro="" textlink="">
      <xdr:nvSpPr>
        <xdr:cNvPr id="592" name="AutoShape 5" descr="Álcool Étilico Hidratado 70° 1L TUPI">
          <a:extLst>
            <a:ext uri="{FF2B5EF4-FFF2-40B4-BE49-F238E27FC236}">
              <a16:creationId xmlns:a16="http://schemas.microsoft.com/office/drawing/2014/main" id="{33757A76-1C5E-4AF8-BDA9-1BFE2DB730EB}"/>
            </a:ext>
          </a:extLst>
        </xdr:cNvPr>
        <xdr:cNvSpPr>
          <a:spLocks noChangeAspect="1" noChangeArrowheads="1"/>
        </xdr:cNvSpPr>
      </xdr:nvSpPr>
      <xdr:spPr bwMode="auto">
        <a:xfrm>
          <a:off x="6896100" y="2030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38</xdr:row>
      <xdr:rowOff>390525</xdr:rowOff>
    </xdr:from>
    <xdr:ext cx="304800" cy="304800"/>
    <xdr:sp macro="" textlink="">
      <xdr:nvSpPr>
        <xdr:cNvPr id="593" name="AutoShape 5" descr="Álcool Étilico Hidratado 70° 1L TUPI">
          <a:extLst>
            <a:ext uri="{FF2B5EF4-FFF2-40B4-BE49-F238E27FC236}">
              <a16:creationId xmlns:a16="http://schemas.microsoft.com/office/drawing/2014/main" id="{CDD5E407-8DC6-4261-95C0-A1C581FD93CA}"/>
            </a:ext>
          </a:extLst>
        </xdr:cNvPr>
        <xdr:cNvSpPr>
          <a:spLocks noChangeAspect="1" noChangeArrowheads="1"/>
        </xdr:cNvSpPr>
      </xdr:nvSpPr>
      <xdr:spPr bwMode="auto">
        <a:xfrm>
          <a:off x="6896100" y="2030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39</xdr:row>
      <xdr:rowOff>0</xdr:rowOff>
    </xdr:from>
    <xdr:ext cx="304800" cy="304800"/>
    <xdr:sp macro="" textlink="">
      <xdr:nvSpPr>
        <xdr:cNvPr id="594" name="AutoShape 5" descr="Álcool Étilico Hidratado 70° 1L TUPI">
          <a:extLst>
            <a:ext uri="{FF2B5EF4-FFF2-40B4-BE49-F238E27FC236}">
              <a16:creationId xmlns:a16="http://schemas.microsoft.com/office/drawing/2014/main" id="{29047EA7-49D4-46FC-BED8-A3595EE2C89A}"/>
            </a:ext>
          </a:extLst>
        </xdr:cNvPr>
        <xdr:cNvSpPr>
          <a:spLocks noChangeAspect="1" noChangeArrowheads="1"/>
        </xdr:cNvSpPr>
      </xdr:nvSpPr>
      <xdr:spPr bwMode="auto">
        <a:xfrm>
          <a:off x="6896100" y="20659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38</xdr:row>
      <xdr:rowOff>390525</xdr:rowOff>
    </xdr:from>
    <xdr:ext cx="304800" cy="304800"/>
    <xdr:sp macro="" textlink="">
      <xdr:nvSpPr>
        <xdr:cNvPr id="595" name="AutoShape 5" descr="Álcool Étilico Hidratado 70° 1L TUPI">
          <a:extLst>
            <a:ext uri="{FF2B5EF4-FFF2-40B4-BE49-F238E27FC236}">
              <a16:creationId xmlns:a16="http://schemas.microsoft.com/office/drawing/2014/main" id="{A6ACDB90-3F93-4C65-B4BB-1CDE19AC056E}"/>
            </a:ext>
          </a:extLst>
        </xdr:cNvPr>
        <xdr:cNvSpPr>
          <a:spLocks noChangeAspect="1" noChangeArrowheads="1"/>
        </xdr:cNvSpPr>
      </xdr:nvSpPr>
      <xdr:spPr bwMode="auto">
        <a:xfrm>
          <a:off x="6896100" y="2030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38</xdr:row>
      <xdr:rowOff>390525</xdr:rowOff>
    </xdr:from>
    <xdr:ext cx="304800" cy="304800"/>
    <xdr:sp macro="" textlink="">
      <xdr:nvSpPr>
        <xdr:cNvPr id="596" name="AutoShape 5" descr="Álcool Étilico Hidratado 70° 1L TUPI">
          <a:extLst>
            <a:ext uri="{FF2B5EF4-FFF2-40B4-BE49-F238E27FC236}">
              <a16:creationId xmlns:a16="http://schemas.microsoft.com/office/drawing/2014/main" id="{5A6E890E-0A2A-4132-8A32-B120EC0C7EB7}"/>
            </a:ext>
          </a:extLst>
        </xdr:cNvPr>
        <xdr:cNvSpPr>
          <a:spLocks noChangeAspect="1" noChangeArrowheads="1"/>
        </xdr:cNvSpPr>
      </xdr:nvSpPr>
      <xdr:spPr bwMode="auto">
        <a:xfrm>
          <a:off x="6896100" y="2030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39</xdr:row>
      <xdr:rowOff>390525</xdr:rowOff>
    </xdr:from>
    <xdr:ext cx="304800" cy="304800"/>
    <xdr:sp macro="" textlink="">
      <xdr:nvSpPr>
        <xdr:cNvPr id="597" name="AutoShape 5" descr="Álcool Étilico Hidratado 70° 1L TUPI">
          <a:extLst>
            <a:ext uri="{FF2B5EF4-FFF2-40B4-BE49-F238E27FC236}">
              <a16:creationId xmlns:a16="http://schemas.microsoft.com/office/drawing/2014/main" id="{0FE3AE8A-23D1-4CF2-B41E-48B5E08E20AB}"/>
            </a:ext>
          </a:extLst>
        </xdr:cNvPr>
        <xdr:cNvSpPr>
          <a:spLocks noChangeAspect="1" noChangeArrowheads="1"/>
        </xdr:cNvSpPr>
      </xdr:nvSpPr>
      <xdr:spPr bwMode="auto">
        <a:xfrm>
          <a:off x="6896100" y="2105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39</xdr:row>
      <xdr:rowOff>390525</xdr:rowOff>
    </xdr:from>
    <xdr:ext cx="304800" cy="304800"/>
    <xdr:sp macro="" textlink="">
      <xdr:nvSpPr>
        <xdr:cNvPr id="598" name="AutoShape 5" descr="Álcool Étilico Hidratado 70° 1L TUPI">
          <a:extLst>
            <a:ext uri="{FF2B5EF4-FFF2-40B4-BE49-F238E27FC236}">
              <a16:creationId xmlns:a16="http://schemas.microsoft.com/office/drawing/2014/main" id="{A0175536-554E-46F9-85C8-10EC41090B36}"/>
            </a:ext>
          </a:extLst>
        </xdr:cNvPr>
        <xdr:cNvSpPr>
          <a:spLocks noChangeAspect="1" noChangeArrowheads="1"/>
        </xdr:cNvSpPr>
      </xdr:nvSpPr>
      <xdr:spPr bwMode="auto">
        <a:xfrm>
          <a:off x="6896100" y="21050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599" name="AutoShape 5" descr="Álcool Étilico Hidratado 70° 1L TUPI">
          <a:extLst>
            <a:ext uri="{FF2B5EF4-FFF2-40B4-BE49-F238E27FC236}">
              <a16:creationId xmlns:a16="http://schemas.microsoft.com/office/drawing/2014/main" id="{B3C67FDD-89AB-44C7-890C-E2B09AC8C171}"/>
            </a:ext>
          </a:extLst>
        </xdr:cNvPr>
        <xdr:cNvSpPr>
          <a:spLocks noChangeAspect="1" noChangeArrowheads="1"/>
        </xdr:cNvSpPr>
      </xdr:nvSpPr>
      <xdr:spPr bwMode="auto">
        <a:xfrm>
          <a:off x="7830608" y="142568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600" name="AutoShape 5" descr="Álcool Étilico Hidratado 70° 1L TUPI">
          <a:extLst>
            <a:ext uri="{FF2B5EF4-FFF2-40B4-BE49-F238E27FC236}">
              <a16:creationId xmlns:a16="http://schemas.microsoft.com/office/drawing/2014/main" id="{FF4AF75E-F2F3-4B52-A239-B5BCC5ECDD28}"/>
            </a:ext>
          </a:extLst>
        </xdr:cNvPr>
        <xdr:cNvSpPr>
          <a:spLocks noChangeAspect="1" noChangeArrowheads="1"/>
        </xdr:cNvSpPr>
      </xdr:nvSpPr>
      <xdr:spPr bwMode="auto">
        <a:xfrm>
          <a:off x="7203017" y="142568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601" name="AutoShape 5" descr="Álcool Étilico Hidratado 70° 1L TUPI">
          <a:extLst>
            <a:ext uri="{FF2B5EF4-FFF2-40B4-BE49-F238E27FC236}">
              <a16:creationId xmlns:a16="http://schemas.microsoft.com/office/drawing/2014/main" id="{3E22323F-8060-46DA-996C-5222AD90C49A}"/>
            </a:ext>
          </a:extLst>
        </xdr:cNvPr>
        <xdr:cNvSpPr>
          <a:spLocks noChangeAspect="1" noChangeArrowheads="1"/>
        </xdr:cNvSpPr>
      </xdr:nvSpPr>
      <xdr:spPr bwMode="auto">
        <a:xfrm>
          <a:off x="7830608" y="142568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602" name="AutoShape 5" descr="Álcool Étilico Hidratado 70° 1L TUPI">
          <a:extLst>
            <a:ext uri="{FF2B5EF4-FFF2-40B4-BE49-F238E27FC236}">
              <a16:creationId xmlns:a16="http://schemas.microsoft.com/office/drawing/2014/main" id="{DBED4BA5-5755-43F4-B478-16D9B55036E6}"/>
            </a:ext>
          </a:extLst>
        </xdr:cNvPr>
        <xdr:cNvSpPr>
          <a:spLocks noChangeAspect="1" noChangeArrowheads="1"/>
        </xdr:cNvSpPr>
      </xdr:nvSpPr>
      <xdr:spPr bwMode="auto">
        <a:xfrm>
          <a:off x="7830608" y="142568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603" name="AutoShape 5" descr="Álcool Étilico Hidratado 70° 1L TUPI">
          <a:extLst>
            <a:ext uri="{FF2B5EF4-FFF2-40B4-BE49-F238E27FC236}">
              <a16:creationId xmlns:a16="http://schemas.microsoft.com/office/drawing/2014/main" id="{901C159E-DF0F-446C-B31E-14D1AC32ED5C}"/>
            </a:ext>
          </a:extLst>
        </xdr:cNvPr>
        <xdr:cNvSpPr>
          <a:spLocks noChangeAspect="1" noChangeArrowheads="1"/>
        </xdr:cNvSpPr>
      </xdr:nvSpPr>
      <xdr:spPr bwMode="auto">
        <a:xfrm>
          <a:off x="7203017" y="142568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604" name="AutoShape 5" descr="Álcool Étilico Hidratado 70° 1L TUPI">
          <a:extLst>
            <a:ext uri="{FF2B5EF4-FFF2-40B4-BE49-F238E27FC236}">
              <a16:creationId xmlns:a16="http://schemas.microsoft.com/office/drawing/2014/main" id="{C6CBB2A0-3C9C-443D-B4D8-E5B3691916B6}"/>
            </a:ext>
          </a:extLst>
        </xdr:cNvPr>
        <xdr:cNvSpPr>
          <a:spLocks noChangeAspect="1" noChangeArrowheads="1"/>
        </xdr:cNvSpPr>
      </xdr:nvSpPr>
      <xdr:spPr bwMode="auto">
        <a:xfrm>
          <a:off x="7203017" y="142568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605" name="AutoShape 5" descr="Álcool Étilico Hidratado 70° 1L TUPI">
          <a:extLst>
            <a:ext uri="{FF2B5EF4-FFF2-40B4-BE49-F238E27FC236}">
              <a16:creationId xmlns:a16="http://schemas.microsoft.com/office/drawing/2014/main" id="{524A52F0-14E6-4368-BBFB-E6B533E7FD04}"/>
            </a:ext>
          </a:extLst>
        </xdr:cNvPr>
        <xdr:cNvSpPr>
          <a:spLocks noChangeAspect="1" noChangeArrowheads="1"/>
        </xdr:cNvSpPr>
      </xdr:nvSpPr>
      <xdr:spPr bwMode="auto">
        <a:xfrm>
          <a:off x="6896100" y="14182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606" name="AutoShape 5" descr="Álcool Étilico Hidratado 70° 1L TUPI">
          <a:extLst>
            <a:ext uri="{FF2B5EF4-FFF2-40B4-BE49-F238E27FC236}">
              <a16:creationId xmlns:a16="http://schemas.microsoft.com/office/drawing/2014/main" id="{A8E6B310-23DB-4527-99BF-9890C3ED3101}"/>
            </a:ext>
          </a:extLst>
        </xdr:cNvPr>
        <xdr:cNvSpPr>
          <a:spLocks noChangeAspect="1" noChangeArrowheads="1"/>
        </xdr:cNvSpPr>
      </xdr:nvSpPr>
      <xdr:spPr bwMode="auto">
        <a:xfrm>
          <a:off x="6896100" y="14182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607" name="AutoShape 5" descr="Álcool Étilico Hidratado 70° 1L TUPI">
          <a:extLst>
            <a:ext uri="{FF2B5EF4-FFF2-40B4-BE49-F238E27FC236}">
              <a16:creationId xmlns:a16="http://schemas.microsoft.com/office/drawing/2014/main" id="{5E778E95-39BE-4AF2-839E-1BF12B726EE6}"/>
            </a:ext>
          </a:extLst>
        </xdr:cNvPr>
        <xdr:cNvSpPr>
          <a:spLocks noChangeAspect="1" noChangeArrowheads="1"/>
        </xdr:cNvSpPr>
      </xdr:nvSpPr>
      <xdr:spPr bwMode="auto">
        <a:xfrm>
          <a:off x="7830608" y="142568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608" name="AutoShape 5" descr="Álcool Étilico Hidratado 70° 1L TUPI">
          <a:extLst>
            <a:ext uri="{FF2B5EF4-FFF2-40B4-BE49-F238E27FC236}">
              <a16:creationId xmlns:a16="http://schemas.microsoft.com/office/drawing/2014/main" id="{F6D3AE77-8D00-4CCB-AE46-1A3BC45B8264}"/>
            </a:ext>
          </a:extLst>
        </xdr:cNvPr>
        <xdr:cNvSpPr>
          <a:spLocks noChangeAspect="1" noChangeArrowheads="1"/>
        </xdr:cNvSpPr>
      </xdr:nvSpPr>
      <xdr:spPr bwMode="auto">
        <a:xfrm>
          <a:off x="7830608" y="142568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609" name="AutoShape 5" descr="Álcool Étilico Hidratado 70° 1L TUPI">
          <a:extLst>
            <a:ext uri="{FF2B5EF4-FFF2-40B4-BE49-F238E27FC236}">
              <a16:creationId xmlns:a16="http://schemas.microsoft.com/office/drawing/2014/main" id="{D2B7E64D-53D2-4C83-8BB5-2120A0411860}"/>
            </a:ext>
          </a:extLst>
        </xdr:cNvPr>
        <xdr:cNvSpPr>
          <a:spLocks noChangeAspect="1" noChangeArrowheads="1"/>
        </xdr:cNvSpPr>
      </xdr:nvSpPr>
      <xdr:spPr bwMode="auto">
        <a:xfrm>
          <a:off x="6896100" y="14182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610" name="AutoShape 5" descr="Álcool Étilico Hidratado 70° 1L TUPI">
          <a:extLst>
            <a:ext uri="{FF2B5EF4-FFF2-40B4-BE49-F238E27FC236}">
              <a16:creationId xmlns:a16="http://schemas.microsoft.com/office/drawing/2014/main" id="{BA59E63B-6621-4784-A19D-15E2261211F5}"/>
            </a:ext>
          </a:extLst>
        </xdr:cNvPr>
        <xdr:cNvSpPr>
          <a:spLocks noChangeAspect="1" noChangeArrowheads="1"/>
        </xdr:cNvSpPr>
      </xdr:nvSpPr>
      <xdr:spPr bwMode="auto">
        <a:xfrm>
          <a:off x="7203017" y="142568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611" name="AutoShape 5" descr="Álcool Étilico Hidratado 70° 1L TUPI">
          <a:extLst>
            <a:ext uri="{FF2B5EF4-FFF2-40B4-BE49-F238E27FC236}">
              <a16:creationId xmlns:a16="http://schemas.microsoft.com/office/drawing/2014/main" id="{6D1C7D19-1328-4176-B84B-B31A32979037}"/>
            </a:ext>
          </a:extLst>
        </xdr:cNvPr>
        <xdr:cNvSpPr>
          <a:spLocks noChangeAspect="1" noChangeArrowheads="1"/>
        </xdr:cNvSpPr>
      </xdr:nvSpPr>
      <xdr:spPr bwMode="auto">
        <a:xfrm>
          <a:off x="7830608" y="142568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612" name="AutoShape 5" descr="Álcool Étilico Hidratado 70° 1L TUPI">
          <a:extLst>
            <a:ext uri="{FF2B5EF4-FFF2-40B4-BE49-F238E27FC236}">
              <a16:creationId xmlns:a16="http://schemas.microsoft.com/office/drawing/2014/main" id="{59F3540C-4CFD-4C5B-A0F3-5423B3DCAF15}"/>
            </a:ext>
          </a:extLst>
        </xdr:cNvPr>
        <xdr:cNvSpPr>
          <a:spLocks noChangeAspect="1" noChangeArrowheads="1"/>
        </xdr:cNvSpPr>
      </xdr:nvSpPr>
      <xdr:spPr bwMode="auto">
        <a:xfrm>
          <a:off x="7830608" y="142568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613" name="AutoShape 5" descr="Álcool Étilico Hidratado 70° 1L TUPI">
          <a:extLst>
            <a:ext uri="{FF2B5EF4-FFF2-40B4-BE49-F238E27FC236}">
              <a16:creationId xmlns:a16="http://schemas.microsoft.com/office/drawing/2014/main" id="{2E7F8208-2F65-414C-B5F0-95F9BEBFE126}"/>
            </a:ext>
          </a:extLst>
        </xdr:cNvPr>
        <xdr:cNvSpPr>
          <a:spLocks noChangeAspect="1" noChangeArrowheads="1"/>
        </xdr:cNvSpPr>
      </xdr:nvSpPr>
      <xdr:spPr bwMode="auto">
        <a:xfrm>
          <a:off x="7830608" y="142568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614" name="AutoShape 5" descr="Álcool Étilico Hidratado 70° 1L TUPI">
          <a:extLst>
            <a:ext uri="{FF2B5EF4-FFF2-40B4-BE49-F238E27FC236}">
              <a16:creationId xmlns:a16="http://schemas.microsoft.com/office/drawing/2014/main" id="{A6996C91-6E88-4EF3-BD58-AE8C322D53E8}"/>
            </a:ext>
          </a:extLst>
        </xdr:cNvPr>
        <xdr:cNvSpPr>
          <a:spLocks noChangeAspect="1" noChangeArrowheads="1"/>
        </xdr:cNvSpPr>
      </xdr:nvSpPr>
      <xdr:spPr bwMode="auto">
        <a:xfrm>
          <a:off x="7830608" y="142568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615" name="AutoShape 5" descr="Álcool Étilico Hidratado 70° 1L TUPI">
          <a:extLst>
            <a:ext uri="{FF2B5EF4-FFF2-40B4-BE49-F238E27FC236}">
              <a16:creationId xmlns:a16="http://schemas.microsoft.com/office/drawing/2014/main" id="{B8B11226-DF28-4219-99C3-2578C1283987}"/>
            </a:ext>
          </a:extLst>
        </xdr:cNvPr>
        <xdr:cNvSpPr>
          <a:spLocks noChangeAspect="1" noChangeArrowheads="1"/>
        </xdr:cNvSpPr>
      </xdr:nvSpPr>
      <xdr:spPr bwMode="auto">
        <a:xfrm>
          <a:off x="6896100" y="14182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0</xdr:rowOff>
    </xdr:from>
    <xdr:ext cx="304800" cy="304800"/>
    <xdr:sp macro="" textlink="">
      <xdr:nvSpPr>
        <xdr:cNvPr id="616" name="AutoShape 5" descr="Álcool Étilico Hidratado 70° 1L TUPI">
          <a:extLst>
            <a:ext uri="{FF2B5EF4-FFF2-40B4-BE49-F238E27FC236}">
              <a16:creationId xmlns:a16="http://schemas.microsoft.com/office/drawing/2014/main" id="{C1C0F989-2360-42E4-911B-60D07E2E18B3}"/>
            </a:ext>
          </a:extLst>
        </xdr:cNvPr>
        <xdr:cNvSpPr>
          <a:spLocks noChangeAspect="1" noChangeArrowheads="1"/>
        </xdr:cNvSpPr>
      </xdr:nvSpPr>
      <xdr:spPr bwMode="auto">
        <a:xfrm>
          <a:off x="6896100" y="137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617" name="AutoShape 5" descr="Álcool Étilico Hidratado 70° 1L TUPI">
          <a:extLst>
            <a:ext uri="{FF2B5EF4-FFF2-40B4-BE49-F238E27FC236}">
              <a16:creationId xmlns:a16="http://schemas.microsoft.com/office/drawing/2014/main" id="{87B4EE20-5525-4A4D-9FFB-BBC51CDEC0BE}"/>
            </a:ext>
          </a:extLst>
        </xdr:cNvPr>
        <xdr:cNvSpPr>
          <a:spLocks noChangeAspect="1" noChangeArrowheads="1"/>
        </xdr:cNvSpPr>
      </xdr:nvSpPr>
      <xdr:spPr bwMode="auto">
        <a:xfrm>
          <a:off x="6896100" y="14182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618" name="AutoShape 5" descr="Álcool Étilico Hidratado 70° 1L TUPI">
          <a:extLst>
            <a:ext uri="{FF2B5EF4-FFF2-40B4-BE49-F238E27FC236}">
              <a16:creationId xmlns:a16="http://schemas.microsoft.com/office/drawing/2014/main" id="{74906205-0804-4952-850B-7FF771776F62}"/>
            </a:ext>
          </a:extLst>
        </xdr:cNvPr>
        <xdr:cNvSpPr>
          <a:spLocks noChangeAspect="1" noChangeArrowheads="1"/>
        </xdr:cNvSpPr>
      </xdr:nvSpPr>
      <xdr:spPr bwMode="auto">
        <a:xfrm>
          <a:off x="6896100" y="14182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0</xdr:rowOff>
    </xdr:from>
    <xdr:ext cx="304800" cy="304800"/>
    <xdr:sp macro="" textlink="">
      <xdr:nvSpPr>
        <xdr:cNvPr id="619" name="AutoShape 5" descr="Álcool Étilico Hidratado 70° 1L TUPI">
          <a:extLst>
            <a:ext uri="{FF2B5EF4-FFF2-40B4-BE49-F238E27FC236}">
              <a16:creationId xmlns:a16="http://schemas.microsoft.com/office/drawing/2014/main" id="{BD7B3B92-C1E4-4356-9577-E661B2242AA6}"/>
            </a:ext>
          </a:extLst>
        </xdr:cNvPr>
        <xdr:cNvSpPr>
          <a:spLocks noChangeAspect="1" noChangeArrowheads="1"/>
        </xdr:cNvSpPr>
      </xdr:nvSpPr>
      <xdr:spPr bwMode="auto">
        <a:xfrm>
          <a:off x="6896100" y="137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620" name="AutoShape 5" descr="Álcool Étilico Hidratado 70° 1L TUPI">
          <a:extLst>
            <a:ext uri="{FF2B5EF4-FFF2-40B4-BE49-F238E27FC236}">
              <a16:creationId xmlns:a16="http://schemas.microsoft.com/office/drawing/2014/main" id="{2F808533-C136-4DFE-84B8-F2B559BFFD79}"/>
            </a:ext>
          </a:extLst>
        </xdr:cNvPr>
        <xdr:cNvSpPr>
          <a:spLocks noChangeAspect="1" noChangeArrowheads="1"/>
        </xdr:cNvSpPr>
      </xdr:nvSpPr>
      <xdr:spPr bwMode="auto">
        <a:xfrm>
          <a:off x="6896100" y="14182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621" name="AutoShape 5" descr="Álcool Étilico Hidratado 70° 1L TUPI">
          <a:extLst>
            <a:ext uri="{FF2B5EF4-FFF2-40B4-BE49-F238E27FC236}">
              <a16:creationId xmlns:a16="http://schemas.microsoft.com/office/drawing/2014/main" id="{CE5E2E6C-FAFC-4E82-8236-D15639AD695A}"/>
            </a:ext>
          </a:extLst>
        </xdr:cNvPr>
        <xdr:cNvSpPr>
          <a:spLocks noChangeAspect="1" noChangeArrowheads="1"/>
        </xdr:cNvSpPr>
      </xdr:nvSpPr>
      <xdr:spPr bwMode="auto">
        <a:xfrm>
          <a:off x="6896100" y="14182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0</xdr:rowOff>
    </xdr:from>
    <xdr:ext cx="304800" cy="304800"/>
    <xdr:sp macro="" textlink="">
      <xdr:nvSpPr>
        <xdr:cNvPr id="622" name="AutoShape 5" descr="Álcool Étilico Hidratado 70° 1L TUPI">
          <a:extLst>
            <a:ext uri="{FF2B5EF4-FFF2-40B4-BE49-F238E27FC236}">
              <a16:creationId xmlns:a16="http://schemas.microsoft.com/office/drawing/2014/main" id="{B8703A36-1A72-4B8B-B2D2-93852B1AC374}"/>
            </a:ext>
          </a:extLst>
        </xdr:cNvPr>
        <xdr:cNvSpPr>
          <a:spLocks noChangeAspect="1" noChangeArrowheads="1"/>
        </xdr:cNvSpPr>
      </xdr:nvSpPr>
      <xdr:spPr bwMode="auto">
        <a:xfrm>
          <a:off x="6896100" y="137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623" name="AutoShape 5" descr="Álcool Étilico Hidratado 70° 1L TUPI">
          <a:extLst>
            <a:ext uri="{FF2B5EF4-FFF2-40B4-BE49-F238E27FC236}">
              <a16:creationId xmlns:a16="http://schemas.microsoft.com/office/drawing/2014/main" id="{95B29916-BF4C-4EC3-BC35-1770D89A548C}"/>
            </a:ext>
          </a:extLst>
        </xdr:cNvPr>
        <xdr:cNvSpPr>
          <a:spLocks noChangeAspect="1" noChangeArrowheads="1"/>
        </xdr:cNvSpPr>
      </xdr:nvSpPr>
      <xdr:spPr bwMode="auto">
        <a:xfrm>
          <a:off x="6896100" y="14182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624" name="AutoShape 5" descr="Álcool Étilico Hidratado 70° 1L TUPI">
          <a:extLst>
            <a:ext uri="{FF2B5EF4-FFF2-40B4-BE49-F238E27FC236}">
              <a16:creationId xmlns:a16="http://schemas.microsoft.com/office/drawing/2014/main" id="{C7B3EF2E-E663-4E5D-8B7C-AFE5104094E1}"/>
            </a:ext>
          </a:extLst>
        </xdr:cNvPr>
        <xdr:cNvSpPr>
          <a:spLocks noChangeAspect="1" noChangeArrowheads="1"/>
        </xdr:cNvSpPr>
      </xdr:nvSpPr>
      <xdr:spPr bwMode="auto">
        <a:xfrm>
          <a:off x="6896100" y="14182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625" name="AutoShape 5" descr="Álcool Étilico Hidratado 70° 1L TUPI">
          <a:extLst>
            <a:ext uri="{FF2B5EF4-FFF2-40B4-BE49-F238E27FC236}">
              <a16:creationId xmlns:a16="http://schemas.microsoft.com/office/drawing/2014/main" id="{6487669F-D293-480F-A7E4-A647087C0694}"/>
            </a:ext>
          </a:extLst>
        </xdr:cNvPr>
        <xdr:cNvSpPr>
          <a:spLocks noChangeAspect="1" noChangeArrowheads="1"/>
        </xdr:cNvSpPr>
      </xdr:nvSpPr>
      <xdr:spPr bwMode="auto">
        <a:xfrm>
          <a:off x="6896100" y="14182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626" name="AutoShape 5" descr="Álcool Étilico Hidratado 70° 1L TUPI">
          <a:extLst>
            <a:ext uri="{FF2B5EF4-FFF2-40B4-BE49-F238E27FC236}">
              <a16:creationId xmlns:a16="http://schemas.microsoft.com/office/drawing/2014/main" id="{743B469B-9494-4B2A-8028-8ECF87FCA5E0}"/>
            </a:ext>
          </a:extLst>
        </xdr:cNvPr>
        <xdr:cNvSpPr>
          <a:spLocks noChangeAspect="1" noChangeArrowheads="1"/>
        </xdr:cNvSpPr>
      </xdr:nvSpPr>
      <xdr:spPr bwMode="auto">
        <a:xfrm>
          <a:off x="7203017" y="142568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627" name="AutoShape 5" descr="Álcool Étilico Hidratado 70° 1L TUPI">
          <a:extLst>
            <a:ext uri="{FF2B5EF4-FFF2-40B4-BE49-F238E27FC236}">
              <a16:creationId xmlns:a16="http://schemas.microsoft.com/office/drawing/2014/main" id="{0891A2D1-7FA9-49B9-9184-0FC07D60C69B}"/>
            </a:ext>
          </a:extLst>
        </xdr:cNvPr>
        <xdr:cNvSpPr>
          <a:spLocks noChangeAspect="1" noChangeArrowheads="1"/>
        </xdr:cNvSpPr>
      </xdr:nvSpPr>
      <xdr:spPr bwMode="auto">
        <a:xfrm>
          <a:off x="7203017" y="142568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628" name="AutoShape 5" descr="Álcool Étilico Hidratado 70° 1L TUPI">
          <a:extLst>
            <a:ext uri="{FF2B5EF4-FFF2-40B4-BE49-F238E27FC236}">
              <a16:creationId xmlns:a16="http://schemas.microsoft.com/office/drawing/2014/main" id="{E7436575-F5EA-4E1F-9AC1-5E15656AEF8A}"/>
            </a:ext>
          </a:extLst>
        </xdr:cNvPr>
        <xdr:cNvSpPr>
          <a:spLocks noChangeAspect="1" noChangeArrowheads="1"/>
        </xdr:cNvSpPr>
      </xdr:nvSpPr>
      <xdr:spPr bwMode="auto">
        <a:xfrm>
          <a:off x="7203017" y="142568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50</xdr:row>
      <xdr:rowOff>464608</xdr:rowOff>
    </xdr:from>
    <xdr:ext cx="304800" cy="304800"/>
    <xdr:sp macro="" textlink="">
      <xdr:nvSpPr>
        <xdr:cNvPr id="629" name="AutoShape 5" descr="Álcool Étilico Hidratado 70° 1L TUPI">
          <a:extLst>
            <a:ext uri="{FF2B5EF4-FFF2-40B4-BE49-F238E27FC236}">
              <a16:creationId xmlns:a16="http://schemas.microsoft.com/office/drawing/2014/main" id="{08720D01-EADD-4281-B203-13CB0D995804}"/>
            </a:ext>
          </a:extLst>
        </xdr:cNvPr>
        <xdr:cNvSpPr>
          <a:spLocks noChangeAspect="1" noChangeArrowheads="1"/>
        </xdr:cNvSpPr>
      </xdr:nvSpPr>
      <xdr:spPr bwMode="auto">
        <a:xfrm>
          <a:off x="7830608" y="188954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50</xdr:row>
      <xdr:rowOff>464608</xdr:rowOff>
    </xdr:from>
    <xdr:ext cx="304800" cy="304800"/>
    <xdr:sp macro="" textlink="">
      <xdr:nvSpPr>
        <xdr:cNvPr id="630" name="AutoShape 5" descr="Álcool Étilico Hidratado 70° 1L TUPI">
          <a:extLst>
            <a:ext uri="{FF2B5EF4-FFF2-40B4-BE49-F238E27FC236}">
              <a16:creationId xmlns:a16="http://schemas.microsoft.com/office/drawing/2014/main" id="{A0AAC10A-C337-4199-8B51-1458816E636E}"/>
            </a:ext>
          </a:extLst>
        </xdr:cNvPr>
        <xdr:cNvSpPr>
          <a:spLocks noChangeAspect="1" noChangeArrowheads="1"/>
        </xdr:cNvSpPr>
      </xdr:nvSpPr>
      <xdr:spPr bwMode="auto">
        <a:xfrm>
          <a:off x="7203017" y="188954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50</xdr:row>
      <xdr:rowOff>464608</xdr:rowOff>
    </xdr:from>
    <xdr:ext cx="304800" cy="304800"/>
    <xdr:sp macro="" textlink="">
      <xdr:nvSpPr>
        <xdr:cNvPr id="631" name="AutoShape 5" descr="Álcool Étilico Hidratado 70° 1L TUPI">
          <a:extLst>
            <a:ext uri="{FF2B5EF4-FFF2-40B4-BE49-F238E27FC236}">
              <a16:creationId xmlns:a16="http://schemas.microsoft.com/office/drawing/2014/main" id="{B37CA6D3-28F8-42D7-87FC-D14DA044C41A}"/>
            </a:ext>
          </a:extLst>
        </xdr:cNvPr>
        <xdr:cNvSpPr>
          <a:spLocks noChangeAspect="1" noChangeArrowheads="1"/>
        </xdr:cNvSpPr>
      </xdr:nvSpPr>
      <xdr:spPr bwMode="auto">
        <a:xfrm>
          <a:off x="7830608" y="188954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50</xdr:row>
      <xdr:rowOff>464608</xdr:rowOff>
    </xdr:from>
    <xdr:ext cx="304800" cy="304800"/>
    <xdr:sp macro="" textlink="">
      <xdr:nvSpPr>
        <xdr:cNvPr id="632" name="AutoShape 5" descr="Álcool Étilico Hidratado 70° 1L TUPI">
          <a:extLst>
            <a:ext uri="{FF2B5EF4-FFF2-40B4-BE49-F238E27FC236}">
              <a16:creationId xmlns:a16="http://schemas.microsoft.com/office/drawing/2014/main" id="{5B58E635-B1F8-4F8A-A3E8-6D9259FD0475}"/>
            </a:ext>
          </a:extLst>
        </xdr:cNvPr>
        <xdr:cNvSpPr>
          <a:spLocks noChangeAspect="1" noChangeArrowheads="1"/>
        </xdr:cNvSpPr>
      </xdr:nvSpPr>
      <xdr:spPr bwMode="auto">
        <a:xfrm>
          <a:off x="7830608" y="188954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50</xdr:row>
      <xdr:rowOff>464608</xdr:rowOff>
    </xdr:from>
    <xdr:ext cx="304800" cy="304800"/>
    <xdr:sp macro="" textlink="">
      <xdr:nvSpPr>
        <xdr:cNvPr id="633" name="AutoShape 5" descr="Álcool Étilico Hidratado 70° 1L TUPI">
          <a:extLst>
            <a:ext uri="{FF2B5EF4-FFF2-40B4-BE49-F238E27FC236}">
              <a16:creationId xmlns:a16="http://schemas.microsoft.com/office/drawing/2014/main" id="{A5ACE834-3AA2-4EC3-8D84-B294DA4D75F4}"/>
            </a:ext>
          </a:extLst>
        </xdr:cNvPr>
        <xdr:cNvSpPr>
          <a:spLocks noChangeAspect="1" noChangeArrowheads="1"/>
        </xdr:cNvSpPr>
      </xdr:nvSpPr>
      <xdr:spPr bwMode="auto">
        <a:xfrm>
          <a:off x="7203017" y="188954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50</xdr:row>
      <xdr:rowOff>464608</xdr:rowOff>
    </xdr:from>
    <xdr:ext cx="304800" cy="304800"/>
    <xdr:sp macro="" textlink="">
      <xdr:nvSpPr>
        <xdr:cNvPr id="634" name="AutoShape 5" descr="Álcool Étilico Hidratado 70° 1L TUPI">
          <a:extLst>
            <a:ext uri="{FF2B5EF4-FFF2-40B4-BE49-F238E27FC236}">
              <a16:creationId xmlns:a16="http://schemas.microsoft.com/office/drawing/2014/main" id="{2A5B7A02-21F7-4750-AF81-C917C7DF2415}"/>
            </a:ext>
          </a:extLst>
        </xdr:cNvPr>
        <xdr:cNvSpPr>
          <a:spLocks noChangeAspect="1" noChangeArrowheads="1"/>
        </xdr:cNvSpPr>
      </xdr:nvSpPr>
      <xdr:spPr bwMode="auto">
        <a:xfrm>
          <a:off x="7203017" y="188954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50</xdr:row>
      <xdr:rowOff>390525</xdr:rowOff>
    </xdr:from>
    <xdr:ext cx="304800" cy="304800"/>
    <xdr:sp macro="" textlink="">
      <xdr:nvSpPr>
        <xdr:cNvPr id="635" name="AutoShape 5" descr="Álcool Étilico Hidratado 70° 1L TUPI">
          <a:extLst>
            <a:ext uri="{FF2B5EF4-FFF2-40B4-BE49-F238E27FC236}">
              <a16:creationId xmlns:a16="http://schemas.microsoft.com/office/drawing/2014/main" id="{CCD61A66-9680-47C5-951F-6D18A763C141}"/>
            </a:ext>
          </a:extLst>
        </xdr:cNvPr>
        <xdr:cNvSpPr>
          <a:spLocks noChangeAspect="1" noChangeArrowheads="1"/>
        </xdr:cNvSpPr>
      </xdr:nvSpPr>
      <xdr:spPr bwMode="auto">
        <a:xfrm>
          <a:off x="6896100" y="1882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50</xdr:row>
      <xdr:rowOff>390525</xdr:rowOff>
    </xdr:from>
    <xdr:ext cx="304800" cy="304800"/>
    <xdr:sp macro="" textlink="">
      <xdr:nvSpPr>
        <xdr:cNvPr id="636" name="AutoShape 5" descr="Álcool Étilico Hidratado 70° 1L TUPI">
          <a:extLst>
            <a:ext uri="{FF2B5EF4-FFF2-40B4-BE49-F238E27FC236}">
              <a16:creationId xmlns:a16="http://schemas.microsoft.com/office/drawing/2014/main" id="{A309E7C5-CD7E-476B-B9AE-2E79C1783970}"/>
            </a:ext>
          </a:extLst>
        </xdr:cNvPr>
        <xdr:cNvSpPr>
          <a:spLocks noChangeAspect="1" noChangeArrowheads="1"/>
        </xdr:cNvSpPr>
      </xdr:nvSpPr>
      <xdr:spPr bwMode="auto">
        <a:xfrm>
          <a:off x="6896100" y="1882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50</xdr:row>
      <xdr:rowOff>464608</xdr:rowOff>
    </xdr:from>
    <xdr:ext cx="304800" cy="304800"/>
    <xdr:sp macro="" textlink="">
      <xdr:nvSpPr>
        <xdr:cNvPr id="637" name="AutoShape 5" descr="Álcool Étilico Hidratado 70° 1L TUPI">
          <a:extLst>
            <a:ext uri="{FF2B5EF4-FFF2-40B4-BE49-F238E27FC236}">
              <a16:creationId xmlns:a16="http://schemas.microsoft.com/office/drawing/2014/main" id="{27008CD3-E116-49C0-85DC-CCF4B4E02FF0}"/>
            </a:ext>
          </a:extLst>
        </xdr:cNvPr>
        <xdr:cNvSpPr>
          <a:spLocks noChangeAspect="1" noChangeArrowheads="1"/>
        </xdr:cNvSpPr>
      </xdr:nvSpPr>
      <xdr:spPr bwMode="auto">
        <a:xfrm>
          <a:off x="7830608" y="188954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50</xdr:row>
      <xdr:rowOff>464608</xdr:rowOff>
    </xdr:from>
    <xdr:ext cx="304800" cy="304800"/>
    <xdr:sp macro="" textlink="">
      <xdr:nvSpPr>
        <xdr:cNvPr id="638" name="AutoShape 5" descr="Álcool Étilico Hidratado 70° 1L TUPI">
          <a:extLst>
            <a:ext uri="{FF2B5EF4-FFF2-40B4-BE49-F238E27FC236}">
              <a16:creationId xmlns:a16="http://schemas.microsoft.com/office/drawing/2014/main" id="{95A5B07F-1FA0-4928-8085-897B857B6710}"/>
            </a:ext>
          </a:extLst>
        </xdr:cNvPr>
        <xdr:cNvSpPr>
          <a:spLocks noChangeAspect="1" noChangeArrowheads="1"/>
        </xdr:cNvSpPr>
      </xdr:nvSpPr>
      <xdr:spPr bwMode="auto">
        <a:xfrm>
          <a:off x="7830608" y="188954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50</xdr:row>
      <xdr:rowOff>390525</xdr:rowOff>
    </xdr:from>
    <xdr:ext cx="304800" cy="304800"/>
    <xdr:sp macro="" textlink="">
      <xdr:nvSpPr>
        <xdr:cNvPr id="639" name="AutoShape 5" descr="Álcool Étilico Hidratado 70° 1L TUPI">
          <a:extLst>
            <a:ext uri="{FF2B5EF4-FFF2-40B4-BE49-F238E27FC236}">
              <a16:creationId xmlns:a16="http://schemas.microsoft.com/office/drawing/2014/main" id="{C5E7D7C6-5BBF-4C64-BABB-0BE53860E822}"/>
            </a:ext>
          </a:extLst>
        </xdr:cNvPr>
        <xdr:cNvSpPr>
          <a:spLocks noChangeAspect="1" noChangeArrowheads="1"/>
        </xdr:cNvSpPr>
      </xdr:nvSpPr>
      <xdr:spPr bwMode="auto">
        <a:xfrm>
          <a:off x="6896100" y="1882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50</xdr:row>
      <xdr:rowOff>464608</xdr:rowOff>
    </xdr:from>
    <xdr:ext cx="304800" cy="304800"/>
    <xdr:sp macro="" textlink="">
      <xdr:nvSpPr>
        <xdr:cNvPr id="640" name="AutoShape 5" descr="Álcool Étilico Hidratado 70° 1L TUPI">
          <a:extLst>
            <a:ext uri="{FF2B5EF4-FFF2-40B4-BE49-F238E27FC236}">
              <a16:creationId xmlns:a16="http://schemas.microsoft.com/office/drawing/2014/main" id="{CBBA1307-20FF-448D-B7DC-8085741CB784}"/>
            </a:ext>
          </a:extLst>
        </xdr:cNvPr>
        <xdr:cNvSpPr>
          <a:spLocks noChangeAspect="1" noChangeArrowheads="1"/>
        </xdr:cNvSpPr>
      </xdr:nvSpPr>
      <xdr:spPr bwMode="auto">
        <a:xfrm>
          <a:off x="7203017" y="188954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50</xdr:row>
      <xdr:rowOff>464608</xdr:rowOff>
    </xdr:from>
    <xdr:ext cx="304800" cy="304800"/>
    <xdr:sp macro="" textlink="">
      <xdr:nvSpPr>
        <xdr:cNvPr id="641" name="AutoShape 5" descr="Álcool Étilico Hidratado 70° 1L TUPI">
          <a:extLst>
            <a:ext uri="{FF2B5EF4-FFF2-40B4-BE49-F238E27FC236}">
              <a16:creationId xmlns:a16="http://schemas.microsoft.com/office/drawing/2014/main" id="{0566B6B6-AD02-4818-AD16-4CC5F007177B}"/>
            </a:ext>
          </a:extLst>
        </xdr:cNvPr>
        <xdr:cNvSpPr>
          <a:spLocks noChangeAspect="1" noChangeArrowheads="1"/>
        </xdr:cNvSpPr>
      </xdr:nvSpPr>
      <xdr:spPr bwMode="auto">
        <a:xfrm>
          <a:off x="7830608" y="188954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50</xdr:row>
      <xdr:rowOff>464608</xdr:rowOff>
    </xdr:from>
    <xdr:ext cx="304800" cy="304800"/>
    <xdr:sp macro="" textlink="">
      <xdr:nvSpPr>
        <xdr:cNvPr id="642" name="AutoShape 5" descr="Álcool Étilico Hidratado 70° 1L TUPI">
          <a:extLst>
            <a:ext uri="{FF2B5EF4-FFF2-40B4-BE49-F238E27FC236}">
              <a16:creationId xmlns:a16="http://schemas.microsoft.com/office/drawing/2014/main" id="{4AC14F6B-F514-4506-AB7E-22102BDA7C55}"/>
            </a:ext>
          </a:extLst>
        </xdr:cNvPr>
        <xdr:cNvSpPr>
          <a:spLocks noChangeAspect="1" noChangeArrowheads="1"/>
        </xdr:cNvSpPr>
      </xdr:nvSpPr>
      <xdr:spPr bwMode="auto">
        <a:xfrm>
          <a:off x="7830608" y="188954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50</xdr:row>
      <xdr:rowOff>464608</xdr:rowOff>
    </xdr:from>
    <xdr:ext cx="304800" cy="304800"/>
    <xdr:sp macro="" textlink="">
      <xdr:nvSpPr>
        <xdr:cNvPr id="643" name="AutoShape 5" descr="Álcool Étilico Hidratado 70° 1L TUPI">
          <a:extLst>
            <a:ext uri="{FF2B5EF4-FFF2-40B4-BE49-F238E27FC236}">
              <a16:creationId xmlns:a16="http://schemas.microsoft.com/office/drawing/2014/main" id="{837885F0-0D5C-4F2C-BF10-7B724D4EF0F7}"/>
            </a:ext>
          </a:extLst>
        </xdr:cNvPr>
        <xdr:cNvSpPr>
          <a:spLocks noChangeAspect="1" noChangeArrowheads="1"/>
        </xdr:cNvSpPr>
      </xdr:nvSpPr>
      <xdr:spPr bwMode="auto">
        <a:xfrm>
          <a:off x="7830608" y="188954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50</xdr:row>
      <xdr:rowOff>464608</xdr:rowOff>
    </xdr:from>
    <xdr:ext cx="304800" cy="304800"/>
    <xdr:sp macro="" textlink="">
      <xdr:nvSpPr>
        <xdr:cNvPr id="644" name="AutoShape 5" descr="Álcool Étilico Hidratado 70° 1L TUPI">
          <a:extLst>
            <a:ext uri="{FF2B5EF4-FFF2-40B4-BE49-F238E27FC236}">
              <a16:creationId xmlns:a16="http://schemas.microsoft.com/office/drawing/2014/main" id="{4D7D768F-4129-4D3D-A412-5F2769829CAA}"/>
            </a:ext>
          </a:extLst>
        </xdr:cNvPr>
        <xdr:cNvSpPr>
          <a:spLocks noChangeAspect="1" noChangeArrowheads="1"/>
        </xdr:cNvSpPr>
      </xdr:nvSpPr>
      <xdr:spPr bwMode="auto">
        <a:xfrm>
          <a:off x="7830608" y="188954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50</xdr:row>
      <xdr:rowOff>390525</xdr:rowOff>
    </xdr:from>
    <xdr:ext cx="304800" cy="304800"/>
    <xdr:sp macro="" textlink="">
      <xdr:nvSpPr>
        <xdr:cNvPr id="645" name="AutoShape 5" descr="Álcool Étilico Hidratado 70° 1L TUPI">
          <a:extLst>
            <a:ext uri="{FF2B5EF4-FFF2-40B4-BE49-F238E27FC236}">
              <a16:creationId xmlns:a16="http://schemas.microsoft.com/office/drawing/2014/main" id="{06D72A45-3B8A-4D85-ABAC-DE81026B26E4}"/>
            </a:ext>
          </a:extLst>
        </xdr:cNvPr>
        <xdr:cNvSpPr>
          <a:spLocks noChangeAspect="1" noChangeArrowheads="1"/>
        </xdr:cNvSpPr>
      </xdr:nvSpPr>
      <xdr:spPr bwMode="auto">
        <a:xfrm>
          <a:off x="6896100" y="1882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50</xdr:row>
      <xdr:rowOff>0</xdr:rowOff>
    </xdr:from>
    <xdr:ext cx="304800" cy="304800"/>
    <xdr:sp macro="" textlink="">
      <xdr:nvSpPr>
        <xdr:cNvPr id="646" name="AutoShape 5" descr="Álcool Étilico Hidratado 70° 1L TUPI">
          <a:extLst>
            <a:ext uri="{FF2B5EF4-FFF2-40B4-BE49-F238E27FC236}">
              <a16:creationId xmlns:a16="http://schemas.microsoft.com/office/drawing/2014/main" id="{99B256AE-C833-4120-B92D-03AF1068C8B1}"/>
            </a:ext>
          </a:extLst>
        </xdr:cNvPr>
        <xdr:cNvSpPr>
          <a:spLocks noChangeAspect="1" noChangeArrowheads="1"/>
        </xdr:cNvSpPr>
      </xdr:nvSpPr>
      <xdr:spPr bwMode="auto">
        <a:xfrm>
          <a:off x="6896100" y="18430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50</xdr:row>
      <xdr:rowOff>390525</xdr:rowOff>
    </xdr:from>
    <xdr:ext cx="304800" cy="304800"/>
    <xdr:sp macro="" textlink="">
      <xdr:nvSpPr>
        <xdr:cNvPr id="647" name="AutoShape 5" descr="Álcool Étilico Hidratado 70° 1L TUPI">
          <a:extLst>
            <a:ext uri="{FF2B5EF4-FFF2-40B4-BE49-F238E27FC236}">
              <a16:creationId xmlns:a16="http://schemas.microsoft.com/office/drawing/2014/main" id="{0AC49180-F2F7-4CE7-9A0D-6D69896598A0}"/>
            </a:ext>
          </a:extLst>
        </xdr:cNvPr>
        <xdr:cNvSpPr>
          <a:spLocks noChangeAspect="1" noChangeArrowheads="1"/>
        </xdr:cNvSpPr>
      </xdr:nvSpPr>
      <xdr:spPr bwMode="auto">
        <a:xfrm>
          <a:off x="6896100" y="1882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50</xdr:row>
      <xdr:rowOff>390525</xdr:rowOff>
    </xdr:from>
    <xdr:ext cx="304800" cy="304800"/>
    <xdr:sp macro="" textlink="">
      <xdr:nvSpPr>
        <xdr:cNvPr id="648" name="AutoShape 5" descr="Álcool Étilico Hidratado 70° 1L TUPI">
          <a:extLst>
            <a:ext uri="{FF2B5EF4-FFF2-40B4-BE49-F238E27FC236}">
              <a16:creationId xmlns:a16="http://schemas.microsoft.com/office/drawing/2014/main" id="{72778F08-CAA0-4D8A-9E60-56AE52D2CEA0}"/>
            </a:ext>
          </a:extLst>
        </xdr:cNvPr>
        <xdr:cNvSpPr>
          <a:spLocks noChangeAspect="1" noChangeArrowheads="1"/>
        </xdr:cNvSpPr>
      </xdr:nvSpPr>
      <xdr:spPr bwMode="auto">
        <a:xfrm>
          <a:off x="6896100" y="1882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50</xdr:row>
      <xdr:rowOff>0</xdr:rowOff>
    </xdr:from>
    <xdr:ext cx="304800" cy="304800"/>
    <xdr:sp macro="" textlink="">
      <xdr:nvSpPr>
        <xdr:cNvPr id="649" name="AutoShape 5" descr="Álcool Étilico Hidratado 70° 1L TUPI">
          <a:extLst>
            <a:ext uri="{FF2B5EF4-FFF2-40B4-BE49-F238E27FC236}">
              <a16:creationId xmlns:a16="http://schemas.microsoft.com/office/drawing/2014/main" id="{6D0FB6D9-AD09-446C-98EC-8C0A120A9278}"/>
            </a:ext>
          </a:extLst>
        </xdr:cNvPr>
        <xdr:cNvSpPr>
          <a:spLocks noChangeAspect="1" noChangeArrowheads="1"/>
        </xdr:cNvSpPr>
      </xdr:nvSpPr>
      <xdr:spPr bwMode="auto">
        <a:xfrm>
          <a:off x="6896100" y="18430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50</xdr:row>
      <xdr:rowOff>390525</xdr:rowOff>
    </xdr:from>
    <xdr:ext cx="304800" cy="304800"/>
    <xdr:sp macro="" textlink="">
      <xdr:nvSpPr>
        <xdr:cNvPr id="650" name="AutoShape 5" descr="Álcool Étilico Hidratado 70° 1L TUPI">
          <a:extLst>
            <a:ext uri="{FF2B5EF4-FFF2-40B4-BE49-F238E27FC236}">
              <a16:creationId xmlns:a16="http://schemas.microsoft.com/office/drawing/2014/main" id="{6489ACCA-EA1E-4D78-9955-9E74FEF18F9F}"/>
            </a:ext>
          </a:extLst>
        </xdr:cNvPr>
        <xdr:cNvSpPr>
          <a:spLocks noChangeAspect="1" noChangeArrowheads="1"/>
        </xdr:cNvSpPr>
      </xdr:nvSpPr>
      <xdr:spPr bwMode="auto">
        <a:xfrm>
          <a:off x="6896100" y="1882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50</xdr:row>
      <xdr:rowOff>390525</xdr:rowOff>
    </xdr:from>
    <xdr:ext cx="304800" cy="304800"/>
    <xdr:sp macro="" textlink="">
      <xdr:nvSpPr>
        <xdr:cNvPr id="651" name="AutoShape 5" descr="Álcool Étilico Hidratado 70° 1L TUPI">
          <a:extLst>
            <a:ext uri="{FF2B5EF4-FFF2-40B4-BE49-F238E27FC236}">
              <a16:creationId xmlns:a16="http://schemas.microsoft.com/office/drawing/2014/main" id="{1EF326CB-D8B7-4255-8191-917AA32DBA38}"/>
            </a:ext>
          </a:extLst>
        </xdr:cNvPr>
        <xdr:cNvSpPr>
          <a:spLocks noChangeAspect="1" noChangeArrowheads="1"/>
        </xdr:cNvSpPr>
      </xdr:nvSpPr>
      <xdr:spPr bwMode="auto">
        <a:xfrm>
          <a:off x="6896100" y="1882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50</xdr:row>
      <xdr:rowOff>0</xdr:rowOff>
    </xdr:from>
    <xdr:ext cx="304800" cy="304800"/>
    <xdr:sp macro="" textlink="">
      <xdr:nvSpPr>
        <xdr:cNvPr id="652" name="AutoShape 5" descr="Álcool Étilico Hidratado 70° 1L TUPI">
          <a:extLst>
            <a:ext uri="{FF2B5EF4-FFF2-40B4-BE49-F238E27FC236}">
              <a16:creationId xmlns:a16="http://schemas.microsoft.com/office/drawing/2014/main" id="{3C429751-ECFF-44B9-9414-BFF1F732D8C7}"/>
            </a:ext>
          </a:extLst>
        </xdr:cNvPr>
        <xdr:cNvSpPr>
          <a:spLocks noChangeAspect="1" noChangeArrowheads="1"/>
        </xdr:cNvSpPr>
      </xdr:nvSpPr>
      <xdr:spPr bwMode="auto">
        <a:xfrm>
          <a:off x="6896100" y="18430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50</xdr:row>
      <xdr:rowOff>390525</xdr:rowOff>
    </xdr:from>
    <xdr:ext cx="304800" cy="304800"/>
    <xdr:sp macro="" textlink="">
      <xdr:nvSpPr>
        <xdr:cNvPr id="653" name="AutoShape 5" descr="Álcool Étilico Hidratado 70° 1L TUPI">
          <a:extLst>
            <a:ext uri="{FF2B5EF4-FFF2-40B4-BE49-F238E27FC236}">
              <a16:creationId xmlns:a16="http://schemas.microsoft.com/office/drawing/2014/main" id="{8B4AB624-540D-4E5D-BBF7-244B02CA0244}"/>
            </a:ext>
          </a:extLst>
        </xdr:cNvPr>
        <xdr:cNvSpPr>
          <a:spLocks noChangeAspect="1" noChangeArrowheads="1"/>
        </xdr:cNvSpPr>
      </xdr:nvSpPr>
      <xdr:spPr bwMode="auto">
        <a:xfrm>
          <a:off x="6896100" y="1882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50</xdr:row>
      <xdr:rowOff>390525</xdr:rowOff>
    </xdr:from>
    <xdr:ext cx="304800" cy="304800"/>
    <xdr:sp macro="" textlink="">
      <xdr:nvSpPr>
        <xdr:cNvPr id="654" name="AutoShape 5" descr="Álcool Étilico Hidratado 70° 1L TUPI">
          <a:extLst>
            <a:ext uri="{FF2B5EF4-FFF2-40B4-BE49-F238E27FC236}">
              <a16:creationId xmlns:a16="http://schemas.microsoft.com/office/drawing/2014/main" id="{8D7528C1-C7BC-41A6-BA48-586E32352496}"/>
            </a:ext>
          </a:extLst>
        </xdr:cNvPr>
        <xdr:cNvSpPr>
          <a:spLocks noChangeAspect="1" noChangeArrowheads="1"/>
        </xdr:cNvSpPr>
      </xdr:nvSpPr>
      <xdr:spPr bwMode="auto">
        <a:xfrm>
          <a:off x="6896100" y="1882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50</xdr:row>
      <xdr:rowOff>390525</xdr:rowOff>
    </xdr:from>
    <xdr:ext cx="304800" cy="304800"/>
    <xdr:sp macro="" textlink="">
      <xdr:nvSpPr>
        <xdr:cNvPr id="655" name="AutoShape 5" descr="Álcool Étilico Hidratado 70° 1L TUPI">
          <a:extLst>
            <a:ext uri="{FF2B5EF4-FFF2-40B4-BE49-F238E27FC236}">
              <a16:creationId xmlns:a16="http://schemas.microsoft.com/office/drawing/2014/main" id="{C9E5AB7D-ACA7-40D4-98DB-9B710BB60ED0}"/>
            </a:ext>
          </a:extLst>
        </xdr:cNvPr>
        <xdr:cNvSpPr>
          <a:spLocks noChangeAspect="1" noChangeArrowheads="1"/>
        </xdr:cNvSpPr>
      </xdr:nvSpPr>
      <xdr:spPr bwMode="auto">
        <a:xfrm>
          <a:off x="6896100" y="18821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50</xdr:row>
      <xdr:rowOff>464608</xdr:rowOff>
    </xdr:from>
    <xdr:ext cx="304800" cy="304800"/>
    <xdr:sp macro="" textlink="">
      <xdr:nvSpPr>
        <xdr:cNvPr id="656" name="AutoShape 5" descr="Álcool Étilico Hidratado 70° 1L TUPI">
          <a:extLst>
            <a:ext uri="{FF2B5EF4-FFF2-40B4-BE49-F238E27FC236}">
              <a16:creationId xmlns:a16="http://schemas.microsoft.com/office/drawing/2014/main" id="{EDDD1BD6-E66F-440B-9FBC-B0BCFA49DFF8}"/>
            </a:ext>
          </a:extLst>
        </xdr:cNvPr>
        <xdr:cNvSpPr>
          <a:spLocks noChangeAspect="1" noChangeArrowheads="1"/>
        </xdr:cNvSpPr>
      </xdr:nvSpPr>
      <xdr:spPr bwMode="auto">
        <a:xfrm>
          <a:off x="7203017" y="188954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50</xdr:row>
      <xdr:rowOff>464608</xdr:rowOff>
    </xdr:from>
    <xdr:ext cx="304800" cy="304800"/>
    <xdr:sp macro="" textlink="">
      <xdr:nvSpPr>
        <xdr:cNvPr id="657" name="AutoShape 5" descr="Álcool Étilico Hidratado 70° 1L TUPI">
          <a:extLst>
            <a:ext uri="{FF2B5EF4-FFF2-40B4-BE49-F238E27FC236}">
              <a16:creationId xmlns:a16="http://schemas.microsoft.com/office/drawing/2014/main" id="{9F8B3CD3-060D-4CCB-9013-1EDD3765DC35}"/>
            </a:ext>
          </a:extLst>
        </xdr:cNvPr>
        <xdr:cNvSpPr>
          <a:spLocks noChangeAspect="1" noChangeArrowheads="1"/>
        </xdr:cNvSpPr>
      </xdr:nvSpPr>
      <xdr:spPr bwMode="auto">
        <a:xfrm>
          <a:off x="7203017" y="188954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50</xdr:row>
      <xdr:rowOff>464608</xdr:rowOff>
    </xdr:from>
    <xdr:ext cx="304800" cy="304800"/>
    <xdr:sp macro="" textlink="">
      <xdr:nvSpPr>
        <xdr:cNvPr id="658" name="AutoShape 5" descr="Álcool Étilico Hidratado 70° 1L TUPI">
          <a:extLst>
            <a:ext uri="{FF2B5EF4-FFF2-40B4-BE49-F238E27FC236}">
              <a16:creationId xmlns:a16="http://schemas.microsoft.com/office/drawing/2014/main" id="{E1D798B9-B37F-4FE2-9BA6-E715624D49D4}"/>
            </a:ext>
          </a:extLst>
        </xdr:cNvPr>
        <xdr:cNvSpPr>
          <a:spLocks noChangeAspect="1" noChangeArrowheads="1"/>
        </xdr:cNvSpPr>
      </xdr:nvSpPr>
      <xdr:spPr bwMode="auto">
        <a:xfrm>
          <a:off x="7203017" y="188954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0</xdr:col>
      <xdr:colOff>32658</xdr:colOff>
      <xdr:row>0</xdr:row>
      <xdr:rowOff>0</xdr:rowOff>
    </xdr:from>
    <xdr:to>
      <xdr:col>2</xdr:col>
      <xdr:colOff>1428477</xdr:colOff>
      <xdr:row>4</xdr:row>
      <xdr:rowOff>20881</xdr:rowOff>
    </xdr:to>
    <xdr:pic>
      <xdr:nvPicPr>
        <xdr:cNvPr id="659" name="Imagem 658" descr="Jurisprudência">
          <a:extLst>
            <a:ext uri="{FF2B5EF4-FFF2-40B4-BE49-F238E27FC236}">
              <a16:creationId xmlns:a16="http://schemas.microsoft.com/office/drawing/2014/main" id="{14009E9E-47D9-4F31-AA9F-5A0EA823BA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658" y="0"/>
          <a:ext cx="2138769" cy="925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421217</xdr:colOff>
      <xdr:row>22</xdr:row>
      <xdr:rowOff>464608</xdr:rowOff>
    </xdr:from>
    <xdr:ext cx="304800" cy="304800"/>
    <xdr:sp macro="" textlink="">
      <xdr:nvSpPr>
        <xdr:cNvPr id="660" name="AutoShape 5" descr="Álcool Étilico Hidratado 70° 1L TUPI">
          <a:extLst>
            <a:ext uri="{FF2B5EF4-FFF2-40B4-BE49-F238E27FC236}">
              <a16:creationId xmlns:a16="http://schemas.microsoft.com/office/drawing/2014/main" id="{1EFD722A-0B01-4A03-BCF7-A69E05DB631E}"/>
            </a:ext>
          </a:extLst>
        </xdr:cNvPr>
        <xdr:cNvSpPr>
          <a:spLocks noChangeAspect="1" noChangeArrowheads="1"/>
        </xdr:cNvSpPr>
      </xdr:nvSpPr>
      <xdr:spPr bwMode="auto">
        <a:xfrm>
          <a:off x="7197574" y="77036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661" name="AutoShape 5" descr="Álcool Étilico Hidratado 70° 1L TUPI">
          <a:extLst>
            <a:ext uri="{FF2B5EF4-FFF2-40B4-BE49-F238E27FC236}">
              <a16:creationId xmlns:a16="http://schemas.microsoft.com/office/drawing/2014/main" id="{7E4A1907-E6CD-4433-AAE8-BD66AEA883F1}"/>
            </a:ext>
          </a:extLst>
        </xdr:cNvPr>
        <xdr:cNvSpPr>
          <a:spLocks noChangeAspect="1" noChangeArrowheads="1"/>
        </xdr:cNvSpPr>
      </xdr:nvSpPr>
      <xdr:spPr bwMode="auto">
        <a:xfrm>
          <a:off x="7826526" y="77036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62" name="AutoShape 5" descr="Álcool Étilico Hidratado 70° 1L TUPI">
          <a:extLst>
            <a:ext uri="{FF2B5EF4-FFF2-40B4-BE49-F238E27FC236}">
              <a16:creationId xmlns:a16="http://schemas.microsoft.com/office/drawing/2014/main" id="{63F8A2C9-77EE-4B38-935B-35A598D68803}"/>
            </a:ext>
          </a:extLst>
        </xdr:cNvPr>
        <xdr:cNvSpPr>
          <a:spLocks noChangeAspect="1" noChangeArrowheads="1"/>
        </xdr:cNvSpPr>
      </xdr:nvSpPr>
      <xdr:spPr bwMode="auto">
        <a:xfrm>
          <a:off x="6890657" y="762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63" name="AutoShape 5" descr="Álcool Étilico Hidratado 70° 1L TUPI">
          <a:extLst>
            <a:ext uri="{FF2B5EF4-FFF2-40B4-BE49-F238E27FC236}">
              <a16:creationId xmlns:a16="http://schemas.microsoft.com/office/drawing/2014/main" id="{ED8E1BD7-7EF9-46D9-B014-82B16B17C03E}"/>
            </a:ext>
          </a:extLst>
        </xdr:cNvPr>
        <xdr:cNvSpPr>
          <a:spLocks noChangeAspect="1" noChangeArrowheads="1"/>
        </xdr:cNvSpPr>
      </xdr:nvSpPr>
      <xdr:spPr bwMode="auto">
        <a:xfrm>
          <a:off x="6890657" y="762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664" name="AutoShape 5" descr="Álcool Étilico Hidratado 70° 1L TUPI">
          <a:extLst>
            <a:ext uri="{FF2B5EF4-FFF2-40B4-BE49-F238E27FC236}">
              <a16:creationId xmlns:a16="http://schemas.microsoft.com/office/drawing/2014/main" id="{D34C55A5-857C-45D6-80E8-51096D0DFD05}"/>
            </a:ext>
          </a:extLst>
        </xdr:cNvPr>
        <xdr:cNvSpPr>
          <a:spLocks noChangeAspect="1" noChangeArrowheads="1"/>
        </xdr:cNvSpPr>
      </xdr:nvSpPr>
      <xdr:spPr bwMode="auto">
        <a:xfrm>
          <a:off x="7826526" y="77036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665" name="AutoShape 5" descr="Álcool Étilico Hidratado 70° 1L TUPI">
          <a:extLst>
            <a:ext uri="{FF2B5EF4-FFF2-40B4-BE49-F238E27FC236}">
              <a16:creationId xmlns:a16="http://schemas.microsoft.com/office/drawing/2014/main" id="{FB2C1A7A-3F35-48FE-874C-2DFB88B2EBE9}"/>
            </a:ext>
          </a:extLst>
        </xdr:cNvPr>
        <xdr:cNvSpPr>
          <a:spLocks noChangeAspect="1" noChangeArrowheads="1"/>
        </xdr:cNvSpPr>
      </xdr:nvSpPr>
      <xdr:spPr bwMode="auto">
        <a:xfrm>
          <a:off x="7197574" y="77036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666" name="AutoShape 5" descr="Álcool Étilico Hidratado 70° 1L TUPI">
          <a:extLst>
            <a:ext uri="{FF2B5EF4-FFF2-40B4-BE49-F238E27FC236}">
              <a16:creationId xmlns:a16="http://schemas.microsoft.com/office/drawing/2014/main" id="{5DC1AB6F-D4A9-4117-8988-9AE645BC5F6B}"/>
            </a:ext>
          </a:extLst>
        </xdr:cNvPr>
        <xdr:cNvSpPr>
          <a:spLocks noChangeAspect="1" noChangeArrowheads="1"/>
        </xdr:cNvSpPr>
      </xdr:nvSpPr>
      <xdr:spPr bwMode="auto">
        <a:xfrm>
          <a:off x="7197574" y="77036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667" name="AutoShape 5" descr="Álcool Étilico Hidratado 70° 1L TUPI">
          <a:extLst>
            <a:ext uri="{FF2B5EF4-FFF2-40B4-BE49-F238E27FC236}">
              <a16:creationId xmlns:a16="http://schemas.microsoft.com/office/drawing/2014/main" id="{6D87C35A-6765-4133-95D3-B47D7340B984}"/>
            </a:ext>
          </a:extLst>
        </xdr:cNvPr>
        <xdr:cNvSpPr>
          <a:spLocks noChangeAspect="1" noChangeArrowheads="1"/>
        </xdr:cNvSpPr>
      </xdr:nvSpPr>
      <xdr:spPr bwMode="auto">
        <a:xfrm>
          <a:off x="7826526" y="77036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668" name="AutoShape 5" descr="Álcool Étilico Hidratado 70° 1L TUPI">
          <a:extLst>
            <a:ext uri="{FF2B5EF4-FFF2-40B4-BE49-F238E27FC236}">
              <a16:creationId xmlns:a16="http://schemas.microsoft.com/office/drawing/2014/main" id="{178FC923-712C-4AAC-9789-DAE89346D389}"/>
            </a:ext>
          </a:extLst>
        </xdr:cNvPr>
        <xdr:cNvSpPr>
          <a:spLocks noChangeAspect="1" noChangeArrowheads="1"/>
        </xdr:cNvSpPr>
      </xdr:nvSpPr>
      <xdr:spPr bwMode="auto">
        <a:xfrm>
          <a:off x="7826526" y="77036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669" name="AutoShape 5" descr="Álcool Étilico Hidratado 70° 1L TUPI">
          <a:extLst>
            <a:ext uri="{FF2B5EF4-FFF2-40B4-BE49-F238E27FC236}">
              <a16:creationId xmlns:a16="http://schemas.microsoft.com/office/drawing/2014/main" id="{EE3FA5F7-5ED3-400D-803E-D9F2E3192E00}"/>
            </a:ext>
          </a:extLst>
        </xdr:cNvPr>
        <xdr:cNvSpPr>
          <a:spLocks noChangeAspect="1" noChangeArrowheads="1"/>
        </xdr:cNvSpPr>
      </xdr:nvSpPr>
      <xdr:spPr bwMode="auto">
        <a:xfrm>
          <a:off x="7197574" y="77036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24</xdr:row>
      <xdr:rowOff>390525</xdr:rowOff>
    </xdr:from>
    <xdr:ext cx="304800" cy="304800"/>
    <xdr:sp macro="" textlink="">
      <xdr:nvSpPr>
        <xdr:cNvPr id="670" name="AutoShape 5" descr="Álcool Étilico Hidratado 70° 1L TUPI">
          <a:extLst>
            <a:ext uri="{FF2B5EF4-FFF2-40B4-BE49-F238E27FC236}">
              <a16:creationId xmlns:a16="http://schemas.microsoft.com/office/drawing/2014/main" id="{BCDBAD0B-9712-4CB4-A886-4D2E928194E4}"/>
            </a:ext>
          </a:extLst>
        </xdr:cNvPr>
        <xdr:cNvSpPr>
          <a:spLocks noChangeAspect="1" noChangeArrowheads="1"/>
        </xdr:cNvSpPr>
      </xdr:nvSpPr>
      <xdr:spPr bwMode="auto">
        <a:xfrm>
          <a:off x="6890657" y="103645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24</xdr:row>
      <xdr:rowOff>390525</xdr:rowOff>
    </xdr:from>
    <xdr:ext cx="304800" cy="304800"/>
    <xdr:sp macro="" textlink="">
      <xdr:nvSpPr>
        <xdr:cNvPr id="671" name="AutoShape 5" descr="Álcool Étilico Hidratado 70° 1L TUPI">
          <a:extLst>
            <a:ext uri="{FF2B5EF4-FFF2-40B4-BE49-F238E27FC236}">
              <a16:creationId xmlns:a16="http://schemas.microsoft.com/office/drawing/2014/main" id="{D2910F1A-435A-41B4-B77B-B01D38C3D3C4}"/>
            </a:ext>
          </a:extLst>
        </xdr:cNvPr>
        <xdr:cNvSpPr>
          <a:spLocks noChangeAspect="1" noChangeArrowheads="1"/>
        </xdr:cNvSpPr>
      </xdr:nvSpPr>
      <xdr:spPr bwMode="auto">
        <a:xfrm>
          <a:off x="6890657" y="103645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24</xdr:row>
      <xdr:rowOff>464608</xdr:rowOff>
    </xdr:from>
    <xdr:ext cx="304800" cy="304800"/>
    <xdr:sp macro="" textlink="">
      <xdr:nvSpPr>
        <xdr:cNvPr id="672" name="AutoShape 5" descr="Álcool Étilico Hidratado 70° 1L TUPI">
          <a:extLst>
            <a:ext uri="{FF2B5EF4-FFF2-40B4-BE49-F238E27FC236}">
              <a16:creationId xmlns:a16="http://schemas.microsoft.com/office/drawing/2014/main" id="{396C9A23-B2B3-489A-AF22-7249AE46EA99}"/>
            </a:ext>
          </a:extLst>
        </xdr:cNvPr>
        <xdr:cNvSpPr>
          <a:spLocks noChangeAspect="1" noChangeArrowheads="1"/>
        </xdr:cNvSpPr>
      </xdr:nvSpPr>
      <xdr:spPr bwMode="auto">
        <a:xfrm>
          <a:off x="7826526" y="104386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24</xdr:row>
      <xdr:rowOff>464608</xdr:rowOff>
    </xdr:from>
    <xdr:ext cx="304800" cy="304800"/>
    <xdr:sp macro="" textlink="">
      <xdr:nvSpPr>
        <xdr:cNvPr id="673" name="AutoShape 5" descr="Álcool Étilico Hidratado 70° 1L TUPI">
          <a:extLst>
            <a:ext uri="{FF2B5EF4-FFF2-40B4-BE49-F238E27FC236}">
              <a16:creationId xmlns:a16="http://schemas.microsoft.com/office/drawing/2014/main" id="{76004422-4A20-4267-A9C6-27FD6FBC2D45}"/>
            </a:ext>
          </a:extLst>
        </xdr:cNvPr>
        <xdr:cNvSpPr>
          <a:spLocks noChangeAspect="1" noChangeArrowheads="1"/>
        </xdr:cNvSpPr>
      </xdr:nvSpPr>
      <xdr:spPr bwMode="auto">
        <a:xfrm>
          <a:off x="7826526" y="104386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24</xdr:row>
      <xdr:rowOff>464608</xdr:rowOff>
    </xdr:from>
    <xdr:ext cx="304800" cy="304800"/>
    <xdr:sp macro="" textlink="">
      <xdr:nvSpPr>
        <xdr:cNvPr id="674" name="AutoShape 5" descr="Álcool Étilico Hidratado 70° 1L TUPI">
          <a:extLst>
            <a:ext uri="{FF2B5EF4-FFF2-40B4-BE49-F238E27FC236}">
              <a16:creationId xmlns:a16="http://schemas.microsoft.com/office/drawing/2014/main" id="{52E1D2B7-17A5-4175-B95B-FFEB5D092618}"/>
            </a:ext>
          </a:extLst>
        </xdr:cNvPr>
        <xdr:cNvSpPr>
          <a:spLocks noChangeAspect="1" noChangeArrowheads="1"/>
        </xdr:cNvSpPr>
      </xdr:nvSpPr>
      <xdr:spPr bwMode="auto">
        <a:xfrm>
          <a:off x="7197574" y="104386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24</xdr:row>
      <xdr:rowOff>390525</xdr:rowOff>
    </xdr:from>
    <xdr:ext cx="304800" cy="304800"/>
    <xdr:sp macro="" textlink="">
      <xdr:nvSpPr>
        <xdr:cNvPr id="675" name="AutoShape 5" descr="Álcool Étilico Hidratado 70° 1L TUPI">
          <a:extLst>
            <a:ext uri="{FF2B5EF4-FFF2-40B4-BE49-F238E27FC236}">
              <a16:creationId xmlns:a16="http://schemas.microsoft.com/office/drawing/2014/main" id="{445AA750-8217-47FA-9098-45066CA34159}"/>
            </a:ext>
          </a:extLst>
        </xdr:cNvPr>
        <xdr:cNvSpPr>
          <a:spLocks noChangeAspect="1" noChangeArrowheads="1"/>
        </xdr:cNvSpPr>
      </xdr:nvSpPr>
      <xdr:spPr bwMode="auto">
        <a:xfrm>
          <a:off x="6890657" y="103645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23</xdr:row>
      <xdr:rowOff>464608</xdr:rowOff>
    </xdr:from>
    <xdr:ext cx="304800" cy="304800"/>
    <xdr:sp macro="" textlink="">
      <xdr:nvSpPr>
        <xdr:cNvPr id="676" name="AutoShape 5" descr="Álcool Étilico Hidratado 70° 1L TUPI">
          <a:extLst>
            <a:ext uri="{FF2B5EF4-FFF2-40B4-BE49-F238E27FC236}">
              <a16:creationId xmlns:a16="http://schemas.microsoft.com/office/drawing/2014/main" id="{A22A9A37-99B0-4B78-9368-CBCCDD6B6FC7}"/>
            </a:ext>
          </a:extLst>
        </xdr:cNvPr>
        <xdr:cNvSpPr>
          <a:spLocks noChangeAspect="1" noChangeArrowheads="1"/>
        </xdr:cNvSpPr>
      </xdr:nvSpPr>
      <xdr:spPr bwMode="auto">
        <a:xfrm>
          <a:off x="7197574" y="952696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23</xdr:row>
      <xdr:rowOff>390525</xdr:rowOff>
    </xdr:from>
    <xdr:ext cx="304800" cy="304800"/>
    <xdr:sp macro="" textlink="">
      <xdr:nvSpPr>
        <xdr:cNvPr id="677" name="AutoShape 5" descr="Álcool Étilico Hidratado 70° 1L TUPI">
          <a:extLst>
            <a:ext uri="{FF2B5EF4-FFF2-40B4-BE49-F238E27FC236}">
              <a16:creationId xmlns:a16="http://schemas.microsoft.com/office/drawing/2014/main" id="{6240C0D3-F4CD-4EA3-8881-6B0A3852A2A1}"/>
            </a:ext>
          </a:extLst>
        </xdr:cNvPr>
        <xdr:cNvSpPr>
          <a:spLocks noChangeAspect="1" noChangeArrowheads="1"/>
        </xdr:cNvSpPr>
      </xdr:nvSpPr>
      <xdr:spPr bwMode="auto">
        <a:xfrm>
          <a:off x="6890657" y="945288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23</xdr:row>
      <xdr:rowOff>390525</xdr:rowOff>
    </xdr:from>
    <xdr:ext cx="304800" cy="304800"/>
    <xdr:sp macro="" textlink="">
      <xdr:nvSpPr>
        <xdr:cNvPr id="678" name="AutoShape 5" descr="Álcool Étilico Hidratado 70° 1L TUPI">
          <a:extLst>
            <a:ext uri="{FF2B5EF4-FFF2-40B4-BE49-F238E27FC236}">
              <a16:creationId xmlns:a16="http://schemas.microsoft.com/office/drawing/2014/main" id="{7453662F-5181-415F-9B4F-3C5E32AB6FDA}"/>
            </a:ext>
          </a:extLst>
        </xdr:cNvPr>
        <xdr:cNvSpPr>
          <a:spLocks noChangeAspect="1" noChangeArrowheads="1"/>
        </xdr:cNvSpPr>
      </xdr:nvSpPr>
      <xdr:spPr bwMode="auto">
        <a:xfrm>
          <a:off x="6890657" y="945288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23</xdr:row>
      <xdr:rowOff>464608</xdr:rowOff>
    </xdr:from>
    <xdr:ext cx="304800" cy="304800"/>
    <xdr:sp macro="" textlink="">
      <xdr:nvSpPr>
        <xdr:cNvPr id="679" name="AutoShape 5" descr="Álcool Étilico Hidratado 70° 1L TUPI">
          <a:extLst>
            <a:ext uri="{FF2B5EF4-FFF2-40B4-BE49-F238E27FC236}">
              <a16:creationId xmlns:a16="http://schemas.microsoft.com/office/drawing/2014/main" id="{09C45359-5921-48A1-ABBF-6B0501DD5F1F}"/>
            </a:ext>
          </a:extLst>
        </xdr:cNvPr>
        <xdr:cNvSpPr>
          <a:spLocks noChangeAspect="1" noChangeArrowheads="1"/>
        </xdr:cNvSpPr>
      </xdr:nvSpPr>
      <xdr:spPr bwMode="auto">
        <a:xfrm>
          <a:off x="7826526" y="952696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23</xdr:row>
      <xdr:rowOff>464608</xdr:rowOff>
    </xdr:from>
    <xdr:ext cx="304800" cy="304800"/>
    <xdr:sp macro="" textlink="">
      <xdr:nvSpPr>
        <xdr:cNvPr id="680" name="AutoShape 5" descr="Álcool Étilico Hidratado 70° 1L TUPI">
          <a:extLst>
            <a:ext uri="{FF2B5EF4-FFF2-40B4-BE49-F238E27FC236}">
              <a16:creationId xmlns:a16="http://schemas.microsoft.com/office/drawing/2014/main" id="{467373CB-1E71-4551-BA7E-A07331453962}"/>
            </a:ext>
          </a:extLst>
        </xdr:cNvPr>
        <xdr:cNvSpPr>
          <a:spLocks noChangeAspect="1" noChangeArrowheads="1"/>
        </xdr:cNvSpPr>
      </xdr:nvSpPr>
      <xdr:spPr bwMode="auto">
        <a:xfrm>
          <a:off x="7826526" y="952696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23</xdr:row>
      <xdr:rowOff>390525</xdr:rowOff>
    </xdr:from>
    <xdr:ext cx="304800" cy="304800"/>
    <xdr:sp macro="" textlink="">
      <xdr:nvSpPr>
        <xdr:cNvPr id="681" name="AutoShape 5" descr="Álcool Étilico Hidratado 70° 1L TUPI">
          <a:extLst>
            <a:ext uri="{FF2B5EF4-FFF2-40B4-BE49-F238E27FC236}">
              <a16:creationId xmlns:a16="http://schemas.microsoft.com/office/drawing/2014/main" id="{7EBD28BC-45CB-43BF-A6A1-ABA850181DF9}"/>
            </a:ext>
          </a:extLst>
        </xdr:cNvPr>
        <xdr:cNvSpPr>
          <a:spLocks noChangeAspect="1" noChangeArrowheads="1"/>
        </xdr:cNvSpPr>
      </xdr:nvSpPr>
      <xdr:spPr bwMode="auto">
        <a:xfrm>
          <a:off x="6890657" y="945288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23</xdr:row>
      <xdr:rowOff>464608</xdr:rowOff>
    </xdr:from>
    <xdr:ext cx="304800" cy="304800"/>
    <xdr:sp macro="" textlink="">
      <xdr:nvSpPr>
        <xdr:cNvPr id="682" name="AutoShape 5" descr="Álcool Étilico Hidratado 70° 1L TUPI">
          <a:extLst>
            <a:ext uri="{FF2B5EF4-FFF2-40B4-BE49-F238E27FC236}">
              <a16:creationId xmlns:a16="http://schemas.microsoft.com/office/drawing/2014/main" id="{543AB037-FC3E-4914-8352-3F4932BB421E}"/>
            </a:ext>
          </a:extLst>
        </xdr:cNvPr>
        <xdr:cNvSpPr>
          <a:spLocks noChangeAspect="1" noChangeArrowheads="1"/>
        </xdr:cNvSpPr>
      </xdr:nvSpPr>
      <xdr:spPr bwMode="auto">
        <a:xfrm>
          <a:off x="7197574" y="952696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23</xdr:row>
      <xdr:rowOff>464608</xdr:rowOff>
    </xdr:from>
    <xdr:ext cx="304800" cy="304800"/>
    <xdr:sp macro="" textlink="">
      <xdr:nvSpPr>
        <xdr:cNvPr id="683" name="AutoShape 5" descr="Álcool Étilico Hidratado 70° 1L TUPI">
          <a:extLst>
            <a:ext uri="{FF2B5EF4-FFF2-40B4-BE49-F238E27FC236}">
              <a16:creationId xmlns:a16="http://schemas.microsoft.com/office/drawing/2014/main" id="{D06A007E-F15B-4C12-865E-515DDE237D56}"/>
            </a:ext>
          </a:extLst>
        </xdr:cNvPr>
        <xdr:cNvSpPr>
          <a:spLocks noChangeAspect="1" noChangeArrowheads="1"/>
        </xdr:cNvSpPr>
      </xdr:nvSpPr>
      <xdr:spPr bwMode="auto">
        <a:xfrm>
          <a:off x="7826526" y="952696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23</xdr:row>
      <xdr:rowOff>464608</xdr:rowOff>
    </xdr:from>
    <xdr:ext cx="304800" cy="304800"/>
    <xdr:sp macro="" textlink="">
      <xdr:nvSpPr>
        <xdr:cNvPr id="684" name="AutoShape 5" descr="Álcool Étilico Hidratado 70° 1L TUPI">
          <a:extLst>
            <a:ext uri="{FF2B5EF4-FFF2-40B4-BE49-F238E27FC236}">
              <a16:creationId xmlns:a16="http://schemas.microsoft.com/office/drawing/2014/main" id="{B7731588-ABB6-48DC-A964-BA68EA719024}"/>
            </a:ext>
          </a:extLst>
        </xdr:cNvPr>
        <xdr:cNvSpPr>
          <a:spLocks noChangeAspect="1" noChangeArrowheads="1"/>
        </xdr:cNvSpPr>
      </xdr:nvSpPr>
      <xdr:spPr bwMode="auto">
        <a:xfrm>
          <a:off x="7826526" y="952696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23</xdr:row>
      <xdr:rowOff>464608</xdr:rowOff>
    </xdr:from>
    <xdr:ext cx="304800" cy="304800"/>
    <xdr:sp macro="" textlink="">
      <xdr:nvSpPr>
        <xdr:cNvPr id="685" name="AutoShape 5" descr="Álcool Étilico Hidratado 70° 1L TUPI">
          <a:extLst>
            <a:ext uri="{FF2B5EF4-FFF2-40B4-BE49-F238E27FC236}">
              <a16:creationId xmlns:a16="http://schemas.microsoft.com/office/drawing/2014/main" id="{15A738CC-4C32-4F38-84A5-722A3ED2CD7E}"/>
            </a:ext>
          </a:extLst>
        </xdr:cNvPr>
        <xdr:cNvSpPr>
          <a:spLocks noChangeAspect="1" noChangeArrowheads="1"/>
        </xdr:cNvSpPr>
      </xdr:nvSpPr>
      <xdr:spPr bwMode="auto">
        <a:xfrm>
          <a:off x="7826526" y="952696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23</xdr:row>
      <xdr:rowOff>464608</xdr:rowOff>
    </xdr:from>
    <xdr:ext cx="304800" cy="304800"/>
    <xdr:sp macro="" textlink="">
      <xdr:nvSpPr>
        <xdr:cNvPr id="686" name="AutoShape 5" descr="Álcool Étilico Hidratado 70° 1L TUPI">
          <a:extLst>
            <a:ext uri="{FF2B5EF4-FFF2-40B4-BE49-F238E27FC236}">
              <a16:creationId xmlns:a16="http://schemas.microsoft.com/office/drawing/2014/main" id="{BC07B168-02B1-461B-BA39-9C1CF07A7B9F}"/>
            </a:ext>
          </a:extLst>
        </xdr:cNvPr>
        <xdr:cNvSpPr>
          <a:spLocks noChangeAspect="1" noChangeArrowheads="1"/>
        </xdr:cNvSpPr>
      </xdr:nvSpPr>
      <xdr:spPr bwMode="auto">
        <a:xfrm>
          <a:off x="7826526" y="952696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23</xdr:row>
      <xdr:rowOff>390525</xdr:rowOff>
    </xdr:from>
    <xdr:ext cx="304800" cy="304800"/>
    <xdr:sp macro="" textlink="">
      <xdr:nvSpPr>
        <xdr:cNvPr id="687" name="AutoShape 5" descr="Álcool Étilico Hidratado 70° 1L TUPI">
          <a:extLst>
            <a:ext uri="{FF2B5EF4-FFF2-40B4-BE49-F238E27FC236}">
              <a16:creationId xmlns:a16="http://schemas.microsoft.com/office/drawing/2014/main" id="{70778FDF-1696-469B-9E37-327E3584F0CB}"/>
            </a:ext>
          </a:extLst>
        </xdr:cNvPr>
        <xdr:cNvSpPr>
          <a:spLocks noChangeAspect="1" noChangeArrowheads="1"/>
        </xdr:cNvSpPr>
      </xdr:nvSpPr>
      <xdr:spPr bwMode="auto">
        <a:xfrm>
          <a:off x="6890657" y="945288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23</xdr:row>
      <xdr:rowOff>0</xdr:rowOff>
    </xdr:from>
    <xdr:ext cx="304800" cy="304800"/>
    <xdr:sp macro="" textlink="">
      <xdr:nvSpPr>
        <xdr:cNvPr id="688" name="AutoShape 5" descr="Álcool Étilico Hidratado 70° 1L TUPI">
          <a:extLst>
            <a:ext uri="{FF2B5EF4-FFF2-40B4-BE49-F238E27FC236}">
              <a16:creationId xmlns:a16="http://schemas.microsoft.com/office/drawing/2014/main" id="{C9ECD489-C5B4-4808-99D8-522EC96B0338}"/>
            </a:ext>
          </a:extLst>
        </xdr:cNvPr>
        <xdr:cNvSpPr>
          <a:spLocks noChangeAspect="1" noChangeArrowheads="1"/>
        </xdr:cNvSpPr>
      </xdr:nvSpPr>
      <xdr:spPr bwMode="auto">
        <a:xfrm>
          <a:off x="6890657" y="906235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23</xdr:row>
      <xdr:rowOff>390525</xdr:rowOff>
    </xdr:from>
    <xdr:ext cx="304800" cy="304800"/>
    <xdr:sp macro="" textlink="">
      <xdr:nvSpPr>
        <xdr:cNvPr id="689" name="AutoShape 5" descr="Álcool Étilico Hidratado 70° 1L TUPI">
          <a:extLst>
            <a:ext uri="{FF2B5EF4-FFF2-40B4-BE49-F238E27FC236}">
              <a16:creationId xmlns:a16="http://schemas.microsoft.com/office/drawing/2014/main" id="{27AC3CF8-F86A-4828-9068-46932D5CABA0}"/>
            </a:ext>
          </a:extLst>
        </xdr:cNvPr>
        <xdr:cNvSpPr>
          <a:spLocks noChangeAspect="1" noChangeArrowheads="1"/>
        </xdr:cNvSpPr>
      </xdr:nvSpPr>
      <xdr:spPr bwMode="auto">
        <a:xfrm>
          <a:off x="6890657" y="945288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23</xdr:row>
      <xdr:rowOff>390525</xdr:rowOff>
    </xdr:from>
    <xdr:ext cx="304800" cy="304800"/>
    <xdr:sp macro="" textlink="">
      <xdr:nvSpPr>
        <xdr:cNvPr id="690" name="AutoShape 5" descr="Álcool Étilico Hidratado 70° 1L TUPI">
          <a:extLst>
            <a:ext uri="{FF2B5EF4-FFF2-40B4-BE49-F238E27FC236}">
              <a16:creationId xmlns:a16="http://schemas.microsoft.com/office/drawing/2014/main" id="{73A5BF8F-207E-4073-879B-BBAA8B579C99}"/>
            </a:ext>
          </a:extLst>
        </xdr:cNvPr>
        <xdr:cNvSpPr>
          <a:spLocks noChangeAspect="1" noChangeArrowheads="1"/>
        </xdr:cNvSpPr>
      </xdr:nvSpPr>
      <xdr:spPr bwMode="auto">
        <a:xfrm>
          <a:off x="6890657" y="945288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23</xdr:row>
      <xdr:rowOff>0</xdr:rowOff>
    </xdr:from>
    <xdr:ext cx="304800" cy="304800"/>
    <xdr:sp macro="" textlink="">
      <xdr:nvSpPr>
        <xdr:cNvPr id="691" name="AutoShape 5" descr="Álcool Étilico Hidratado 70° 1L TUPI">
          <a:extLst>
            <a:ext uri="{FF2B5EF4-FFF2-40B4-BE49-F238E27FC236}">
              <a16:creationId xmlns:a16="http://schemas.microsoft.com/office/drawing/2014/main" id="{DB126E62-9C82-4626-8510-BF00D3C34067}"/>
            </a:ext>
          </a:extLst>
        </xdr:cNvPr>
        <xdr:cNvSpPr>
          <a:spLocks noChangeAspect="1" noChangeArrowheads="1"/>
        </xdr:cNvSpPr>
      </xdr:nvSpPr>
      <xdr:spPr bwMode="auto">
        <a:xfrm>
          <a:off x="6890657" y="906235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23</xdr:row>
      <xdr:rowOff>390525</xdr:rowOff>
    </xdr:from>
    <xdr:ext cx="304800" cy="304800"/>
    <xdr:sp macro="" textlink="">
      <xdr:nvSpPr>
        <xdr:cNvPr id="692" name="AutoShape 5" descr="Álcool Étilico Hidratado 70° 1L TUPI">
          <a:extLst>
            <a:ext uri="{FF2B5EF4-FFF2-40B4-BE49-F238E27FC236}">
              <a16:creationId xmlns:a16="http://schemas.microsoft.com/office/drawing/2014/main" id="{2CFCBD36-6D7D-4090-9125-7931A6CAD6AE}"/>
            </a:ext>
          </a:extLst>
        </xdr:cNvPr>
        <xdr:cNvSpPr>
          <a:spLocks noChangeAspect="1" noChangeArrowheads="1"/>
        </xdr:cNvSpPr>
      </xdr:nvSpPr>
      <xdr:spPr bwMode="auto">
        <a:xfrm>
          <a:off x="6890657" y="945288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23</xdr:row>
      <xdr:rowOff>390525</xdr:rowOff>
    </xdr:from>
    <xdr:ext cx="304800" cy="304800"/>
    <xdr:sp macro="" textlink="">
      <xdr:nvSpPr>
        <xdr:cNvPr id="693" name="AutoShape 5" descr="Álcool Étilico Hidratado 70° 1L TUPI">
          <a:extLst>
            <a:ext uri="{FF2B5EF4-FFF2-40B4-BE49-F238E27FC236}">
              <a16:creationId xmlns:a16="http://schemas.microsoft.com/office/drawing/2014/main" id="{8D3D1422-A358-44D2-B342-58200E77283C}"/>
            </a:ext>
          </a:extLst>
        </xdr:cNvPr>
        <xdr:cNvSpPr>
          <a:spLocks noChangeAspect="1" noChangeArrowheads="1"/>
        </xdr:cNvSpPr>
      </xdr:nvSpPr>
      <xdr:spPr bwMode="auto">
        <a:xfrm>
          <a:off x="6890657" y="945288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23</xdr:row>
      <xdr:rowOff>0</xdr:rowOff>
    </xdr:from>
    <xdr:ext cx="304800" cy="304800"/>
    <xdr:sp macro="" textlink="">
      <xdr:nvSpPr>
        <xdr:cNvPr id="694" name="AutoShape 5" descr="Álcool Étilico Hidratado 70° 1L TUPI">
          <a:extLst>
            <a:ext uri="{FF2B5EF4-FFF2-40B4-BE49-F238E27FC236}">
              <a16:creationId xmlns:a16="http://schemas.microsoft.com/office/drawing/2014/main" id="{916A6F78-4302-40F3-9D6D-2734E7AAAF47}"/>
            </a:ext>
          </a:extLst>
        </xdr:cNvPr>
        <xdr:cNvSpPr>
          <a:spLocks noChangeAspect="1" noChangeArrowheads="1"/>
        </xdr:cNvSpPr>
      </xdr:nvSpPr>
      <xdr:spPr bwMode="auto">
        <a:xfrm>
          <a:off x="6890657" y="906235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23</xdr:row>
      <xdr:rowOff>390525</xdr:rowOff>
    </xdr:from>
    <xdr:ext cx="304800" cy="304800"/>
    <xdr:sp macro="" textlink="">
      <xdr:nvSpPr>
        <xdr:cNvPr id="695" name="AutoShape 5" descr="Álcool Étilico Hidratado 70° 1L TUPI">
          <a:extLst>
            <a:ext uri="{FF2B5EF4-FFF2-40B4-BE49-F238E27FC236}">
              <a16:creationId xmlns:a16="http://schemas.microsoft.com/office/drawing/2014/main" id="{D2C98AD9-A26C-446C-A542-498DABB3EA31}"/>
            </a:ext>
          </a:extLst>
        </xdr:cNvPr>
        <xdr:cNvSpPr>
          <a:spLocks noChangeAspect="1" noChangeArrowheads="1"/>
        </xdr:cNvSpPr>
      </xdr:nvSpPr>
      <xdr:spPr bwMode="auto">
        <a:xfrm>
          <a:off x="6890657" y="945288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23</xdr:row>
      <xdr:rowOff>390525</xdr:rowOff>
    </xdr:from>
    <xdr:ext cx="304800" cy="304800"/>
    <xdr:sp macro="" textlink="">
      <xdr:nvSpPr>
        <xdr:cNvPr id="696" name="AutoShape 5" descr="Álcool Étilico Hidratado 70° 1L TUPI">
          <a:extLst>
            <a:ext uri="{FF2B5EF4-FFF2-40B4-BE49-F238E27FC236}">
              <a16:creationId xmlns:a16="http://schemas.microsoft.com/office/drawing/2014/main" id="{39A4631A-4AF6-4C52-8F71-5CCD5F49947B}"/>
            </a:ext>
          </a:extLst>
        </xdr:cNvPr>
        <xdr:cNvSpPr>
          <a:spLocks noChangeAspect="1" noChangeArrowheads="1"/>
        </xdr:cNvSpPr>
      </xdr:nvSpPr>
      <xdr:spPr bwMode="auto">
        <a:xfrm>
          <a:off x="6890657" y="945288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23</xdr:row>
      <xdr:rowOff>390525</xdr:rowOff>
    </xdr:from>
    <xdr:ext cx="304800" cy="304800"/>
    <xdr:sp macro="" textlink="">
      <xdr:nvSpPr>
        <xdr:cNvPr id="697" name="AutoShape 5" descr="Álcool Étilico Hidratado 70° 1L TUPI">
          <a:extLst>
            <a:ext uri="{FF2B5EF4-FFF2-40B4-BE49-F238E27FC236}">
              <a16:creationId xmlns:a16="http://schemas.microsoft.com/office/drawing/2014/main" id="{1B6839A8-50C1-4FDE-B8CE-598313CC45DD}"/>
            </a:ext>
          </a:extLst>
        </xdr:cNvPr>
        <xdr:cNvSpPr>
          <a:spLocks noChangeAspect="1" noChangeArrowheads="1"/>
        </xdr:cNvSpPr>
      </xdr:nvSpPr>
      <xdr:spPr bwMode="auto">
        <a:xfrm>
          <a:off x="6890657" y="945288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23</xdr:row>
      <xdr:rowOff>464608</xdr:rowOff>
    </xdr:from>
    <xdr:ext cx="304800" cy="304800"/>
    <xdr:sp macro="" textlink="">
      <xdr:nvSpPr>
        <xdr:cNvPr id="698" name="AutoShape 5" descr="Álcool Étilico Hidratado 70° 1L TUPI">
          <a:extLst>
            <a:ext uri="{FF2B5EF4-FFF2-40B4-BE49-F238E27FC236}">
              <a16:creationId xmlns:a16="http://schemas.microsoft.com/office/drawing/2014/main" id="{F65570B4-6274-4CD0-9BC1-39CAF1A7F53E}"/>
            </a:ext>
          </a:extLst>
        </xdr:cNvPr>
        <xdr:cNvSpPr>
          <a:spLocks noChangeAspect="1" noChangeArrowheads="1"/>
        </xdr:cNvSpPr>
      </xdr:nvSpPr>
      <xdr:spPr bwMode="auto">
        <a:xfrm>
          <a:off x="7197574" y="952696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23</xdr:row>
      <xdr:rowOff>464608</xdr:rowOff>
    </xdr:from>
    <xdr:ext cx="304800" cy="304800"/>
    <xdr:sp macro="" textlink="">
      <xdr:nvSpPr>
        <xdr:cNvPr id="699" name="AutoShape 5" descr="Álcool Étilico Hidratado 70° 1L TUPI">
          <a:extLst>
            <a:ext uri="{FF2B5EF4-FFF2-40B4-BE49-F238E27FC236}">
              <a16:creationId xmlns:a16="http://schemas.microsoft.com/office/drawing/2014/main" id="{B53D0BCD-610E-4BC3-A934-06D306FD743B}"/>
            </a:ext>
          </a:extLst>
        </xdr:cNvPr>
        <xdr:cNvSpPr>
          <a:spLocks noChangeAspect="1" noChangeArrowheads="1"/>
        </xdr:cNvSpPr>
      </xdr:nvSpPr>
      <xdr:spPr bwMode="auto">
        <a:xfrm>
          <a:off x="7197574" y="952696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23</xdr:row>
      <xdr:rowOff>464608</xdr:rowOff>
    </xdr:from>
    <xdr:ext cx="304800" cy="304800"/>
    <xdr:sp macro="" textlink="">
      <xdr:nvSpPr>
        <xdr:cNvPr id="700" name="AutoShape 5" descr="Álcool Étilico Hidratado 70° 1L TUPI">
          <a:extLst>
            <a:ext uri="{FF2B5EF4-FFF2-40B4-BE49-F238E27FC236}">
              <a16:creationId xmlns:a16="http://schemas.microsoft.com/office/drawing/2014/main" id="{6AADA6C7-449B-47DE-82F4-A9428908C063}"/>
            </a:ext>
          </a:extLst>
        </xdr:cNvPr>
        <xdr:cNvSpPr>
          <a:spLocks noChangeAspect="1" noChangeArrowheads="1"/>
        </xdr:cNvSpPr>
      </xdr:nvSpPr>
      <xdr:spPr bwMode="auto">
        <a:xfrm>
          <a:off x="7197574" y="952696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30</xdr:row>
      <xdr:rowOff>390525</xdr:rowOff>
    </xdr:from>
    <xdr:ext cx="304800" cy="304800"/>
    <xdr:sp macro="" textlink="">
      <xdr:nvSpPr>
        <xdr:cNvPr id="701" name="AutoShape 5" descr="Álcool Étilico Hidratado 70° 1L TUPI">
          <a:extLst>
            <a:ext uri="{FF2B5EF4-FFF2-40B4-BE49-F238E27FC236}">
              <a16:creationId xmlns:a16="http://schemas.microsoft.com/office/drawing/2014/main" id="{82146CB2-03D6-4AAC-88BA-8252556278D0}"/>
            </a:ext>
          </a:extLst>
        </xdr:cNvPr>
        <xdr:cNvSpPr>
          <a:spLocks noChangeAspect="1" noChangeArrowheads="1"/>
        </xdr:cNvSpPr>
      </xdr:nvSpPr>
      <xdr:spPr bwMode="auto">
        <a:xfrm>
          <a:off x="6890657" y="1177970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30</xdr:row>
      <xdr:rowOff>390525</xdr:rowOff>
    </xdr:from>
    <xdr:ext cx="304800" cy="304800"/>
    <xdr:sp macro="" textlink="">
      <xdr:nvSpPr>
        <xdr:cNvPr id="702" name="AutoShape 5" descr="Álcool Étilico Hidratado 70° 1L TUPI">
          <a:extLst>
            <a:ext uri="{FF2B5EF4-FFF2-40B4-BE49-F238E27FC236}">
              <a16:creationId xmlns:a16="http://schemas.microsoft.com/office/drawing/2014/main" id="{C76C2708-5C38-41F9-BD7B-CC72DCB361F8}"/>
            </a:ext>
          </a:extLst>
        </xdr:cNvPr>
        <xdr:cNvSpPr>
          <a:spLocks noChangeAspect="1" noChangeArrowheads="1"/>
        </xdr:cNvSpPr>
      </xdr:nvSpPr>
      <xdr:spPr bwMode="auto">
        <a:xfrm>
          <a:off x="6890657" y="1177970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30</xdr:row>
      <xdr:rowOff>464608</xdr:rowOff>
    </xdr:from>
    <xdr:ext cx="304800" cy="304800"/>
    <xdr:sp macro="" textlink="">
      <xdr:nvSpPr>
        <xdr:cNvPr id="703" name="AutoShape 5" descr="Álcool Étilico Hidratado 70° 1L TUPI">
          <a:extLst>
            <a:ext uri="{FF2B5EF4-FFF2-40B4-BE49-F238E27FC236}">
              <a16:creationId xmlns:a16="http://schemas.microsoft.com/office/drawing/2014/main" id="{AABEE635-0901-4C58-861C-4B3D559A53DD}"/>
            </a:ext>
          </a:extLst>
        </xdr:cNvPr>
        <xdr:cNvSpPr>
          <a:spLocks noChangeAspect="1" noChangeArrowheads="1"/>
        </xdr:cNvSpPr>
      </xdr:nvSpPr>
      <xdr:spPr bwMode="auto">
        <a:xfrm>
          <a:off x="7826526" y="1185378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30</xdr:row>
      <xdr:rowOff>464608</xdr:rowOff>
    </xdr:from>
    <xdr:ext cx="304800" cy="304800"/>
    <xdr:sp macro="" textlink="">
      <xdr:nvSpPr>
        <xdr:cNvPr id="704" name="AutoShape 5" descr="Álcool Étilico Hidratado 70° 1L TUPI">
          <a:extLst>
            <a:ext uri="{FF2B5EF4-FFF2-40B4-BE49-F238E27FC236}">
              <a16:creationId xmlns:a16="http://schemas.microsoft.com/office/drawing/2014/main" id="{B7BDCD8C-45B9-48DF-B5B0-EAF35940AB9D}"/>
            </a:ext>
          </a:extLst>
        </xdr:cNvPr>
        <xdr:cNvSpPr>
          <a:spLocks noChangeAspect="1" noChangeArrowheads="1"/>
        </xdr:cNvSpPr>
      </xdr:nvSpPr>
      <xdr:spPr bwMode="auto">
        <a:xfrm>
          <a:off x="7826526" y="1185378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30</xdr:row>
      <xdr:rowOff>464608</xdr:rowOff>
    </xdr:from>
    <xdr:ext cx="304800" cy="304800"/>
    <xdr:sp macro="" textlink="">
      <xdr:nvSpPr>
        <xdr:cNvPr id="705" name="AutoShape 5" descr="Álcool Étilico Hidratado 70° 1L TUPI">
          <a:extLst>
            <a:ext uri="{FF2B5EF4-FFF2-40B4-BE49-F238E27FC236}">
              <a16:creationId xmlns:a16="http://schemas.microsoft.com/office/drawing/2014/main" id="{327FCF2E-25E0-4E69-8684-AA36F992FE4A}"/>
            </a:ext>
          </a:extLst>
        </xdr:cNvPr>
        <xdr:cNvSpPr>
          <a:spLocks noChangeAspect="1" noChangeArrowheads="1"/>
        </xdr:cNvSpPr>
      </xdr:nvSpPr>
      <xdr:spPr bwMode="auto">
        <a:xfrm>
          <a:off x="7197574" y="1185378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30</xdr:row>
      <xdr:rowOff>390525</xdr:rowOff>
    </xdr:from>
    <xdr:ext cx="304800" cy="304800"/>
    <xdr:sp macro="" textlink="">
      <xdr:nvSpPr>
        <xdr:cNvPr id="706" name="AutoShape 5" descr="Álcool Étilico Hidratado 70° 1L TUPI">
          <a:extLst>
            <a:ext uri="{FF2B5EF4-FFF2-40B4-BE49-F238E27FC236}">
              <a16:creationId xmlns:a16="http://schemas.microsoft.com/office/drawing/2014/main" id="{7E9B55BC-D745-4113-8BB0-C0F29B737B4B}"/>
            </a:ext>
          </a:extLst>
        </xdr:cNvPr>
        <xdr:cNvSpPr>
          <a:spLocks noChangeAspect="1" noChangeArrowheads="1"/>
        </xdr:cNvSpPr>
      </xdr:nvSpPr>
      <xdr:spPr bwMode="auto">
        <a:xfrm>
          <a:off x="6890657" y="1177970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31</xdr:row>
      <xdr:rowOff>464608</xdr:rowOff>
    </xdr:from>
    <xdr:ext cx="304800" cy="304800"/>
    <xdr:sp macro="" textlink="">
      <xdr:nvSpPr>
        <xdr:cNvPr id="707" name="AutoShape 5" descr="Álcool Étilico Hidratado 70° 1L TUPI">
          <a:extLst>
            <a:ext uri="{FF2B5EF4-FFF2-40B4-BE49-F238E27FC236}">
              <a16:creationId xmlns:a16="http://schemas.microsoft.com/office/drawing/2014/main" id="{ABDD95C1-90B9-454F-9580-E5FC2D20233A}"/>
            </a:ext>
          </a:extLst>
        </xdr:cNvPr>
        <xdr:cNvSpPr>
          <a:spLocks noChangeAspect="1" noChangeArrowheads="1"/>
        </xdr:cNvSpPr>
      </xdr:nvSpPr>
      <xdr:spPr bwMode="auto">
        <a:xfrm>
          <a:off x="7197574" y="1262939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31</xdr:row>
      <xdr:rowOff>464608</xdr:rowOff>
    </xdr:from>
    <xdr:ext cx="304800" cy="304800"/>
    <xdr:sp macro="" textlink="">
      <xdr:nvSpPr>
        <xdr:cNvPr id="708" name="AutoShape 5" descr="Álcool Étilico Hidratado 70° 1L TUPI">
          <a:extLst>
            <a:ext uri="{FF2B5EF4-FFF2-40B4-BE49-F238E27FC236}">
              <a16:creationId xmlns:a16="http://schemas.microsoft.com/office/drawing/2014/main" id="{E3E6B1CC-C7B9-4505-A3A2-05EECBE0B117}"/>
            </a:ext>
          </a:extLst>
        </xdr:cNvPr>
        <xdr:cNvSpPr>
          <a:spLocks noChangeAspect="1" noChangeArrowheads="1"/>
        </xdr:cNvSpPr>
      </xdr:nvSpPr>
      <xdr:spPr bwMode="auto">
        <a:xfrm>
          <a:off x="7826526" y="1262939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31</xdr:row>
      <xdr:rowOff>390525</xdr:rowOff>
    </xdr:from>
    <xdr:ext cx="304800" cy="304800"/>
    <xdr:sp macro="" textlink="">
      <xdr:nvSpPr>
        <xdr:cNvPr id="709" name="AutoShape 5" descr="Álcool Étilico Hidratado 70° 1L TUPI">
          <a:extLst>
            <a:ext uri="{FF2B5EF4-FFF2-40B4-BE49-F238E27FC236}">
              <a16:creationId xmlns:a16="http://schemas.microsoft.com/office/drawing/2014/main" id="{9C73FBB8-BC5B-4287-8B75-E4E765EF0B20}"/>
            </a:ext>
          </a:extLst>
        </xdr:cNvPr>
        <xdr:cNvSpPr>
          <a:spLocks noChangeAspect="1" noChangeArrowheads="1"/>
        </xdr:cNvSpPr>
      </xdr:nvSpPr>
      <xdr:spPr bwMode="auto">
        <a:xfrm>
          <a:off x="6890657" y="1255531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31</xdr:row>
      <xdr:rowOff>390525</xdr:rowOff>
    </xdr:from>
    <xdr:ext cx="304800" cy="304800"/>
    <xdr:sp macro="" textlink="">
      <xdr:nvSpPr>
        <xdr:cNvPr id="710" name="AutoShape 5" descr="Álcool Étilico Hidratado 70° 1L TUPI">
          <a:extLst>
            <a:ext uri="{FF2B5EF4-FFF2-40B4-BE49-F238E27FC236}">
              <a16:creationId xmlns:a16="http://schemas.microsoft.com/office/drawing/2014/main" id="{FC81FE29-DEDE-4171-96BE-F1C91CD3AB96}"/>
            </a:ext>
          </a:extLst>
        </xdr:cNvPr>
        <xdr:cNvSpPr>
          <a:spLocks noChangeAspect="1" noChangeArrowheads="1"/>
        </xdr:cNvSpPr>
      </xdr:nvSpPr>
      <xdr:spPr bwMode="auto">
        <a:xfrm>
          <a:off x="6890657" y="1255531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31</xdr:row>
      <xdr:rowOff>464608</xdr:rowOff>
    </xdr:from>
    <xdr:ext cx="304800" cy="304800"/>
    <xdr:sp macro="" textlink="">
      <xdr:nvSpPr>
        <xdr:cNvPr id="711" name="AutoShape 5" descr="Álcool Étilico Hidratado 70° 1L TUPI">
          <a:extLst>
            <a:ext uri="{FF2B5EF4-FFF2-40B4-BE49-F238E27FC236}">
              <a16:creationId xmlns:a16="http://schemas.microsoft.com/office/drawing/2014/main" id="{1D0BC28D-D092-4965-8FD2-F71D229947F7}"/>
            </a:ext>
          </a:extLst>
        </xdr:cNvPr>
        <xdr:cNvSpPr>
          <a:spLocks noChangeAspect="1" noChangeArrowheads="1"/>
        </xdr:cNvSpPr>
      </xdr:nvSpPr>
      <xdr:spPr bwMode="auto">
        <a:xfrm>
          <a:off x="7826526" y="1262939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31</xdr:row>
      <xdr:rowOff>464608</xdr:rowOff>
    </xdr:from>
    <xdr:ext cx="304800" cy="304800"/>
    <xdr:sp macro="" textlink="">
      <xdr:nvSpPr>
        <xdr:cNvPr id="712" name="AutoShape 5" descr="Álcool Étilico Hidratado 70° 1L TUPI">
          <a:extLst>
            <a:ext uri="{FF2B5EF4-FFF2-40B4-BE49-F238E27FC236}">
              <a16:creationId xmlns:a16="http://schemas.microsoft.com/office/drawing/2014/main" id="{0A3C9E05-CE97-41BD-A4E3-3DE7B84CD561}"/>
            </a:ext>
          </a:extLst>
        </xdr:cNvPr>
        <xdr:cNvSpPr>
          <a:spLocks noChangeAspect="1" noChangeArrowheads="1"/>
        </xdr:cNvSpPr>
      </xdr:nvSpPr>
      <xdr:spPr bwMode="auto">
        <a:xfrm>
          <a:off x="7197574" y="1262939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31</xdr:row>
      <xdr:rowOff>390525</xdr:rowOff>
    </xdr:from>
    <xdr:ext cx="304800" cy="304800"/>
    <xdr:sp macro="" textlink="">
      <xdr:nvSpPr>
        <xdr:cNvPr id="713" name="AutoShape 5" descr="Álcool Étilico Hidratado 70° 1L TUPI">
          <a:extLst>
            <a:ext uri="{FF2B5EF4-FFF2-40B4-BE49-F238E27FC236}">
              <a16:creationId xmlns:a16="http://schemas.microsoft.com/office/drawing/2014/main" id="{81611E33-8AD3-470F-97DF-4E9FB8FF3C46}"/>
            </a:ext>
          </a:extLst>
        </xdr:cNvPr>
        <xdr:cNvSpPr>
          <a:spLocks noChangeAspect="1" noChangeArrowheads="1"/>
        </xdr:cNvSpPr>
      </xdr:nvSpPr>
      <xdr:spPr bwMode="auto">
        <a:xfrm>
          <a:off x="6890657" y="1255531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31</xdr:row>
      <xdr:rowOff>390525</xdr:rowOff>
    </xdr:from>
    <xdr:ext cx="304800" cy="304800"/>
    <xdr:sp macro="" textlink="">
      <xdr:nvSpPr>
        <xdr:cNvPr id="714" name="AutoShape 5" descr="Álcool Étilico Hidratado 70° 1L TUPI">
          <a:extLst>
            <a:ext uri="{FF2B5EF4-FFF2-40B4-BE49-F238E27FC236}">
              <a16:creationId xmlns:a16="http://schemas.microsoft.com/office/drawing/2014/main" id="{CA4D03BD-FB6C-47E7-B940-F80B90397DF5}"/>
            </a:ext>
          </a:extLst>
        </xdr:cNvPr>
        <xdr:cNvSpPr>
          <a:spLocks noChangeAspect="1" noChangeArrowheads="1"/>
        </xdr:cNvSpPr>
      </xdr:nvSpPr>
      <xdr:spPr bwMode="auto">
        <a:xfrm>
          <a:off x="6890657" y="1255531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30</xdr:row>
      <xdr:rowOff>464608</xdr:rowOff>
    </xdr:from>
    <xdr:ext cx="304800" cy="304800"/>
    <xdr:sp macro="" textlink="">
      <xdr:nvSpPr>
        <xdr:cNvPr id="715" name="AutoShape 5" descr="Álcool Étilico Hidratado 70° 1L TUPI">
          <a:extLst>
            <a:ext uri="{FF2B5EF4-FFF2-40B4-BE49-F238E27FC236}">
              <a16:creationId xmlns:a16="http://schemas.microsoft.com/office/drawing/2014/main" id="{DDB911F5-463B-4D53-AFD3-B40C79089CD6}"/>
            </a:ext>
          </a:extLst>
        </xdr:cNvPr>
        <xdr:cNvSpPr>
          <a:spLocks noChangeAspect="1" noChangeArrowheads="1"/>
        </xdr:cNvSpPr>
      </xdr:nvSpPr>
      <xdr:spPr bwMode="auto">
        <a:xfrm>
          <a:off x="7826526" y="1185378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31</xdr:row>
      <xdr:rowOff>464608</xdr:rowOff>
    </xdr:from>
    <xdr:ext cx="304800" cy="304800"/>
    <xdr:sp macro="" textlink="">
      <xdr:nvSpPr>
        <xdr:cNvPr id="716" name="AutoShape 5" descr="Álcool Étilico Hidratado 70° 1L TUPI">
          <a:extLst>
            <a:ext uri="{FF2B5EF4-FFF2-40B4-BE49-F238E27FC236}">
              <a16:creationId xmlns:a16="http://schemas.microsoft.com/office/drawing/2014/main" id="{35917D4D-8034-4096-B20F-7680405E69ED}"/>
            </a:ext>
          </a:extLst>
        </xdr:cNvPr>
        <xdr:cNvSpPr>
          <a:spLocks noChangeAspect="1" noChangeArrowheads="1"/>
        </xdr:cNvSpPr>
      </xdr:nvSpPr>
      <xdr:spPr bwMode="auto">
        <a:xfrm>
          <a:off x="7826526" y="1262939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30</xdr:row>
      <xdr:rowOff>390525</xdr:rowOff>
    </xdr:from>
    <xdr:ext cx="304800" cy="304800"/>
    <xdr:sp macro="" textlink="">
      <xdr:nvSpPr>
        <xdr:cNvPr id="717" name="AutoShape 5" descr="Álcool Étilico Hidratado 70° 1L TUPI">
          <a:extLst>
            <a:ext uri="{FF2B5EF4-FFF2-40B4-BE49-F238E27FC236}">
              <a16:creationId xmlns:a16="http://schemas.microsoft.com/office/drawing/2014/main" id="{1CB4B2C0-42AF-4D3C-9BF9-07FA2E035E6B}"/>
            </a:ext>
          </a:extLst>
        </xdr:cNvPr>
        <xdr:cNvSpPr>
          <a:spLocks noChangeAspect="1" noChangeArrowheads="1"/>
        </xdr:cNvSpPr>
      </xdr:nvSpPr>
      <xdr:spPr bwMode="auto">
        <a:xfrm>
          <a:off x="6890657" y="1177970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30</xdr:row>
      <xdr:rowOff>390525</xdr:rowOff>
    </xdr:from>
    <xdr:ext cx="304800" cy="304800"/>
    <xdr:sp macro="" textlink="">
      <xdr:nvSpPr>
        <xdr:cNvPr id="718" name="AutoShape 5" descr="Álcool Étilico Hidratado 70° 1L TUPI">
          <a:extLst>
            <a:ext uri="{FF2B5EF4-FFF2-40B4-BE49-F238E27FC236}">
              <a16:creationId xmlns:a16="http://schemas.microsoft.com/office/drawing/2014/main" id="{53E4FC3F-9455-47D6-8369-A7BE0E742198}"/>
            </a:ext>
          </a:extLst>
        </xdr:cNvPr>
        <xdr:cNvSpPr>
          <a:spLocks noChangeAspect="1" noChangeArrowheads="1"/>
        </xdr:cNvSpPr>
      </xdr:nvSpPr>
      <xdr:spPr bwMode="auto">
        <a:xfrm>
          <a:off x="6890657" y="1177970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31</xdr:row>
      <xdr:rowOff>464608</xdr:rowOff>
    </xdr:from>
    <xdr:ext cx="304800" cy="304800"/>
    <xdr:sp macro="" textlink="">
      <xdr:nvSpPr>
        <xdr:cNvPr id="719" name="AutoShape 5" descr="Álcool Étilico Hidratado 70° 1L TUPI">
          <a:extLst>
            <a:ext uri="{FF2B5EF4-FFF2-40B4-BE49-F238E27FC236}">
              <a16:creationId xmlns:a16="http://schemas.microsoft.com/office/drawing/2014/main" id="{606E1301-422C-4D7D-9D77-4EAD7908F63F}"/>
            </a:ext>
          </a:extLst>
        </xdr:cNvPr>
        <xdr:cNvSpPr>
          <a:spLocks noChangeAspect="1" noChangeArrowheads="1"/>
        </xdr:cNvSpPr>
      </xdr:nvSpPr>
      <xdr:spPr bwMode="auto">
        <a:xfrm>
          <a:off x="7826526" y="1262939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31</xdr:row>
      <xdr:rowOff>464608</xdr:rowOff>
    </xdr:from>
    <xdr:ext cx="304800" cy="304800"/>
    <xdr:sp macro="" textlink="">
      <xdr:nvSpPr>
        <xdr:cNvPr id="720" name="AutoShape 5" descr="Álcool Étilico Hidratado 70° 1L TUPI">
          <a:extLst>
            <a:ext uri="{FF2B5EF4-FFF2-40B4-BE49-F238E27FC236}">
              <a16:creationId xmlns:a16="http://schemas.microsoft.com/office/drawing/2014/main" id="{0403A8E7-DDD1-4719-839E-B8E3269BFCEC}"/>
            </a:ext>
          </a:extLst>
        </xdr:cNvPr>
        <xdr:cNvSpPr>
          <a:spLocks noChangeAspect="1" noChangeArrowheads="1"/>
        </xdr:cNvSpPr>
      </xdr:nvSpPr>
      <xdr:spPr bwMode="auto">
        <a:xfrm>
          <a:off x="7197574" y="1262939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31</xdr:row>
      <xdr:rowOff>390525</xdr:rowOff>
    </xdr:from>
    <xdr:ext cx="304800" cy="304800"/>
    <xdr:sp macro="" textlink="">
      <xdr:nvSpPr>
        <xdr:cNvPr id="721" name="AutoShape 5" descr="Álcool Étilico Hidratado 70° 1L TUPI">
          <a:extLst>
            <a:ext uri="{FF2B5EF4-FFF2-40B4-BE49-F238E27FC236}">
              <a16:creationId xmlns:a16="http://schemas.microsoft.com/office/drawing/2014/main" id="{9983A71B-EC59-491C-845C-E44E4EFB8346}"/>
            </a:ext>
          </a:extLst>
        </xdr:cNvPr>
        <xdr:cNvSpPr>
          <a:spLocks noChangeAspect="1" noChangeArrowheads="1"/>
        </xdr:cNvSpPr>
      </xdr:nvSpPr>
      <xdr:spPr bwMode="auto">
        <a:xfrm>
          <a:off x="6890657" y="1255531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32</xdr:row>
      <xdr:rowOff>464608</xdr:rowOff>
    </xdr:from>
    <xdr:ext cx="304800" cy="304800"/>
    <xdr:sp macro="" textlink="">
      <xdr:nvSpPr>
        <xdr:cNvPr id="722" name="AutoShape 5" descr="Álcool Étilico Hidratado 70° 1L TUPI">
          <a:extLst>
            <a:ext uri="{FF2B5EF4-FFF2-40B4-BE49-F238E27FC236}">
              <a16:creationId xmlns:a16="http://schemas.microsoft.com/office/drawing/2014/main" id="{A030895A-A69D-48BE-8696-ABB99023017D}"/>
            </a:ext>
          </a:extLst>
        </xdr:cNvPr>
        <xdr:cNvSpPr>
          <a:spLocks noChangeAspect="1" noChangeArrowheads="1"/>
        </xdr:cNvSpPr>
      </xdr:nvSpPr>
      <xdr:spPr bwMode="auto">
        <a:xfrm>
          <a:off x="7197574" y="1340500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32</xdr:row>
      <xdr:rowOff>464608</xdr:rowOff>
    </xdr:from>
    <xdr:ext cx="304800" cy="304800"/>
    <xdr:sp macro="" textlink="">
      <xdr:nvSpPr>
        <xdr:cNvPr id="723" name="AutoShape 5" descr="Álcool Étilico Hidratado 70° 1L TUPI">
          <a:extLst>
            <a:ext uri="{FF2B5EF4-FFF2-40B4-BE49-F238E27FC236}">
              <a16:creationId xmlns:a16="http://schemas.microsoft.com/office/drawing/2014/main" id="{393ADD41-E513-4D42-AD1A-3F97A2324A98}"/>
            </a:ext>
          </a:extLst>
        </xdr:cNvPr>
        <xdr:cNvSpPr>
          <a:spLocks noChangeAspect="1" noChangeArrowheads="1"/>
        </xdr:cNvSpPr>
      </xdr:nvSpPr>
      <xdr:spPr bwMode="auto">
        <a:xfrm>
          <a:off x="7826526" y="1340500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32</xdr:row>
      <xdr:rowOff>390525</xdr:rowOff>
    </xdr:from>
    <xdr:ext cx="304800" cy="304800"/>
    <xdr:sp macro="" textlink="">
      <xdr:nvSpPr>
        <xdr:cNvPr id="724" name="AutoShape 5" descr="Álcool Étilico Hidratado 70° 1L TUPI">
          <a:extLst>
            <a:ext uri="{FF2B5EF4-FFF2-40B4-BE49-F238E27FC236}">
              <a16:creationId xmlns:a16="http://schemas.microsoft.com/office/drawing/2014/main" id="{CE1D027E-4ADE-4CA8-925F-AD65A8268016}"/>
            </a:ext>
          </a:extLst>
        </xdr:cNvPr>
        <xdr:cNvSpPr>
          <a:spLocks noChangeAspect="1" noChangeArrowheads="1"/>
        </xdr:cNvSpPr>
      </xdr:nvSpPr>
      <xdr:spPr bwMode="auto">
        <a:xfrm>
          <a:off x="6890657" y="1333091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32</xdr:row>
      <xdr:rowOff>390525</xdr:rowOff>
    </xdr:from>
    <xdr:ext cx="304800" cy="304800"/>
    <xdr:sp macro="" textlink="">
      <xdr:nvSpPr>
        <xdr:cNvPr id="725" name="AutoShape 5" descr="Álcool Étilico Hidratado 70° 1L TUPI">
          <a:extLst>
            <a:ext uri="{FF2B5EF4-FFF2-40B4-BE49-F238E27FC236}">
              <a16:creationId xmlns:a16="http://schemas.microsoft.com/office/drawing/2014/main" id="{3BCC4FD1-2E8A-4029-93CC-5BFAF8CBFD12}"/>
            </a:ext>
          </a:extLst>
        </xdr:cNvPr>
        <xdr:cNvSpPr>
          <a:spLocks noChangeAspect="1" noChangeArrowheads="1"/>
        </xdr:cNvSpPr>
      </xdr:nvSpPr>
      <xdr:spPr bwMode="auto">
        <a:xfrm>
          <a:off x="6890657" y="1333091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32</xdr:row>
      <xdr:rowOff>464608</xdr:rowOff>
    </xdr:from>
    <xdr:ext cx="304800" cy="304800"/>
    <xdr:sp macro="" textlink="">
      <xdr:nvSpPr>
        <xdr:cNvPr id="726" name="AutoShape 5" descr="Álcool Étilico Hidratado 70° 1L TUPI">
          <a:extLst>
            <a:ext uri="{FF2B5EF4-FFF2-40B4-BE49-F238E27FC236}">
              <a16:creationId xmlns:a16="http://schemas.microsoft.com/office/drawing/2014/main" id="{C463EF54-655D-4F2F-9EA3-399AA01B9426}"/>
            </a:ext>
          </a:extLst>
        </xdr:cNvPr>
        <xdr:cNvSpPr>
          <a:spLocks noChangeAspect="1" noChangeArrowheads="1"/>
        </xdr:cNvSpPr>
      </xdr:nvSpPr>
      <xdr:spPr bwMode="auto">
        <a:xfrm>
          <a:off x="7826526" y="1340500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32</xdr:row>
      <xdr:rowOff>464608</xdr:rowOff>
    </xdr:from>
    <xdr:ext cx="304800" cy="304800"/>
    <xdr:sp macro="" textlink="">
      <xdr:nvSpPr>
        <xdr:cNvPr id="727" name="AutoShape 5" descr="Álcool Étilico Hidratado 70° 1L TUPI">
          <a:extLst>
            <a:ext uri="{FF2B5EF4-FFF2-40B4-BE49-F238E27FC236}">
              <a16:creationId xmlns:a16="http://schemas.microsoft.com/office/drawing/2014/main" id="{826ABAFB-C59D-4125-93D3-F74A63E71094}"/>
            </a:ext>
          </a:extLst>
        </xdr:cNvPr>
        <xdr:cNvSpPr>
          <a:spLocks noChangeAspect="1" noChangeArrowheads="1"/>
        </xdr:cNvSpPr>
      </xdr:nvSpPr>
      <xdr:spPr bwMode="auto">
        <a:xfrm>
          <a:off x="7197574" y="1340500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728" name="AutoShape 5" descr="Álcool Étilico Hidratado 70° 1L TUPI">
          <a:extLst>
            <a:ext uri="{FF2B5EF4-FFF2-40B4-BE49-F238E27FC236}">
              <a16:creationId xmlns:a16="http://schemas.microsoft.com/office/drawing/2014/main" id="{1653B2EF-F975-429A-8651-B57330C1E239}"/>
            </a:ext>
          </a:extLst>
        </xdr:cNvPr>
        <xdr:cNvSpPr>
          <a:spLocks noChangeAspect="1" noChangeArrowheads="1"/>
        </xdr:cNvSpPr>
      </xdr:nvSpPr>
      <xdr:spPr bwMode="auto">
        <a:xfrm>
          <a:off x="7197574" y="1981396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729" name="AutoShape 5" descr="Álcool Étilico Hidratado 70° 1L TUPI">
          <a:extLst>
            <a:ext uri="{FF2B5EF4-FFF2-40B4-BE49-F238E27FC236}">
              <a16:creationId xmlns:a16="http://schemas.microsoft.com/office/drawing/2014/main" id="{564FDF4E-53F9-4AD9-B474-3BB4EE46302E}"/>
            </a:ext>
          </a:extLst>
        </xdr:cNvPr>
        <xdr:cNvSpPr>
          <a:spLocks noChangeAspect="1" noChangeArrowheads="1"/>
        </xdr:cNvSpPr>
      </xdr:nvSpPr>
      <xdr:spPr bwMode="auto">
        <a:xfrm>
          <a:off x="7197574" y="1905196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41</xdr:row>
      <xdr:rowOff>464608</xdr:rowOff>
    </xdr:from>
    <xdr:ext cx="304800" cy="304800"/>
    <xdr:sp macro="" textlink="">
      <xdr:nvSpPr>
        <xdr:cNvPr id="730" name="AutoShape 5" descr="Álcool Étilico Hidratado 70° 1L TUPI">
          <a:extLst>
            <a:ext uri="{FF2B5EF4-FFF2-40B4-BE49-F238E27FC236}">
              <a16:creationId xmlns:a16="http://schemas.microsoft.com/office/drawing/2014/main" id="{ECBD0D57-1AC9-46CF-B1BD-D7E3CA0FBA3B}"/>
            </a:ext>
          </a:extLst>
        </xdr:cNvPr>
        <xdr:cNvSpPr>
          <a:spLocks noChangeAspect="1" noChangeArrowheads="1"/>
        </xdr:cNvSpPr>
      </xdr:nvSpPr>
      <xdr:spPr bwMode="auto">
        <a:xfrm>
          <a:off x="7197574" y="183716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41</xdr:row>
      <xdr:rowOff>464608</xdr:rowOff>
    </xdr:from>
    <xdr:ext cx="304800" cy="304800"/>
    <xdr:sp macro="" textlink="">
      <xdr:nvSpPr>
        <xdr:cNvPr id="731" name="AutoShape 5" descr="Álcool Étilico Hidratado 70° 1L TUPI">
          <a:extLst>
            <a:ext uri="{FF2B5EF4-FFF2-40B4-BE49-F238E27FC236}">
              <a16:creationId xmlns:a16="http://schemas.microsoft.com/office/drawing/2014/main" id="{86D9016D-ED77-48C1-9466-21B4E33266E3}"/>
            </a:ext>
          </a:extLst>
        </xdr:cNvPr>
        <xdr:cNvSpPr>
          <a:spLocks noChangeAspect="1" noChangeArrowheads="1"/>
        </xdr:cNvSpPr>
      </xdr:nvSpPr>
      <xdr:spPr bwMode="auto">
        <a:xfrm>
          <a:off x="7826526" y="183716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732" name="AutoShape 5" descr="Álcool Étilico Hidratado 70° 1L TUPI">
          <a:extLst>
            <a:ext uri="{FF2B5EF4-FFF2-40B4-BE49-F238E27FC236}">
              <a16:creationId xmlns:a16="http://schemas.microsoft.com/office/drawing/2014/main" id="{ED932EA0-AC1F-4536-BD53-787B55AB5F11}"/>
            </a:ext>
          </a:extLst>
        </xdr:cNvPr>
        <xdr:cNvSpPr>
          <a:spLocks noChangeAspect="1" noChangeArrowheads="1"/>
        </xdr:cNvSpPr>
      </xdr:nvSpPr>
      <xdr:spPr bwMode="auto">
        <a:xfrm>
          <a:off x="6890657" y="18297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733" name="AutoShape 5" descr="Álcool Étilico Hidratado 70° 1L TUPI">
          <a:extLst>
            <a:ext uri="{FF2B5EF4-FFF2-40B4-BE49-F238E27FC236}">
              <a16:creationId xmlns:a16="http://schemas.microsoft.com/office/drawing/2014/main" id="{416B9745-CF8A-400D-AC81-1E3E4FC13B0B}"/>
            </a:ext>
          </a:extLst>
        </xdr:cNvPr>
        <xdr:cNvSpPr>
          <a:spLocks noChangeAspect="1" noChangeArrowheads="1"/>
        </xdr:cNvSpPr>
      </xdr:nvSpPr>
      <xdr:spPr bwMode="auto">
        <a:xfrm>
          <a:off x="6890657" y="18297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41</xdr:row>
      <xdr:rowOff>464608</xdr:rowOff>
    </xdr:from>
    <xdr:ext cx="304800" cy="304800"/>
    <xdr:sp macro="" textlink="">
      <xdr:nvSpPr>
        <xdr:cNvPr id="734" name="AutoShape 5" descr="Álcool Étilico Hidratado 70° 1L TUPI">
          <a:extLst>
            <a:ext uri="{FF2B5EF4-FFF2-40B4-BE49-F238E27FC236}">
              <a16:creationId xmlns:a16="http://schemas.microsoft.com/office/drawing/2014/main" id="{058D1D40-257F-429C-A4AE-D9F82719A60A}"/>
            </a:ext>
          </a:extLst>
        </xdr:cNvPr>
        <xdr:cNvSpPr>
          <a:spLocks noChangeAspect="1" noChangeArrowheads="1"/>
        </xdr:cNvSpPr>
      </xdr:nvSpPr>
      <xdr:spPr bwMode="auto">
        <a:xfrm>
          <a:off x="7826526" y="183716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41</xdr:row>
      <xdr:rowOff>464608</xdr:rowOff>
    </xdr:from>
    <xdr:ext cx="304800" cy="304800"/>
    <xdr:sp macro="" textlink="">
      <xdr:nvSpPr>
        <xdr:cNvPr id="735" name="AutoShape 5" descr="Álcool Étilico Hidratado 70° 1L TUPI">
          <a:extLst>
            <a:ext uri="{FF2B5EF4-FFF2-40B4-BE49-F238E27FC236}">
              <a16:creationId xmlns:a16="http://schemas.microsoft.com/office/drawing/2014/main" id="{C764F032-29C3-47AE-8E3F-5F955164A76B}"/>
            </a:ext>
          </a:extLst>
        </xdr:cNvPr>
        <xdr:cNvSpPr>
          <a:spLocks noChangeAspect="1" noChangeArrowheads="1"/>
        </xdr:cNvSpPr>
      </xdr:nvSpPr>
      <xdr:spPr bwMode="auto">
        <a:xfrm>
          <a:off x="7197574" y="183716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736" name="AutoShape 5" descr="Álcool Étilico Hidratado 70° 1L TUPI">
          <a:extLst>
            <a:ext uri="{FF2B5EF4-FFF2-40B4-BE49-F238E27FC236}">
              <a16:creationId xmlns:a16="http://schemas.microsoft.com/office/drawing/2014/main" id="{4B5FDC18-2101-41E8-A259-534372F0D2BC}"/>
            </a:ext>
          </a:extLst>
        </xdr:cNvPr>
        <xdr:cNvSpPr>
          <a:spLocks noChangeAspect="1" noChangeArrowheads="1"/>
        </xdr:cNvSpPr>
      </xdr:nvSpPr>
      <xdr:spPr bwMode="auto">
        <a:xfrm>
          <a:off x="7197574" y="1905196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737" name="AutoShape 5" descr="Álcool Étilico Hidratado 70° 1L TUPI">
          <a:extLst>
            <a:ext uri="{FF2B5EF4-FFF2-40B4-BE49-F238E27FC236}">
              <a16:creationId xmlns:a16="http://schemas.microsoft.com/office/drawing/2014/main" id="{A7512BFC-4EAF-4164-99DF-19D4F8F5283A}"/>
            </a:ext>
          </a:extLst>
        </xdr:cNvPr>
        <xdr:cNvSpPr>
          <a:spLocks noChangeAspect="1" noChangeArrowheads="1"/>
        </xdr:cNvSpPr>
      </xdr:nvSpPr>
      <xdr:spPr bwMode="auto">
        <a:xfrm>
          <a:off x="6890657" y="1897788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738" name="AutoShape 5" descr="Álcool Étilico Hidratado 70° 1L TUPI">
          <a:extLst>
            <a:ext uri="{FF2B5EF4-FFF2-40B4-BE49-F238E27FC236}">
              <a16:creationId xmlns:a16="http://schemas.microsoft.com/office/drawing/2014/main" id="{4A02739D-64EE-4F7E-927E-5AA7377DC0E6}"/>
            </a:ext>
          </a:extLst>
        </xdr:cNvPr>
        <xdr:cNvSpPr>
          <a:spLocks noChangeAspect="1" noChangeArrowheads="1"/>
        </xdr:cNvSpPr>
      </xdr:nvSpPr>
      <xdr:spPr bwMode="auto">
        <a:xfrm>
          <a:off x="7197574" y="1905196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739" name="AutoShape 5" descr="Álcool Étilico Hidratado 70° 1L TUPI">
          <a:extLst>
            <a:ext uri="{FF2B5EF4-FFF2-40B4-BE49-F238E27FC236}">
              <a16:creationId xmlns:a16="http://schemas.microsoft.com/office/drawing/2014/main" id="{456905EE-515F-4F62-B4A6-404DAB432F7F}"/>
            </a:ext>
          </a:extLst>
        </xdr:cNvPr>
        <xdr:cNvSpPr>
          <a:spLocks noChangeAspect="1" noChangeArrowheads="1"/>
        </xdr:cNvSpPr>
      </xdr:nvSpPr>
      <xdr:spPr bwMode="auto">
        <a:xfrm>
          <a:off x="6890657" y="1973988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740" name="AutoShape 5" descr="Álcool Étilico Hidratado 70° 1L TUPI">
          <a:extLst>
            <a:ext uri="{FF2B5EF4-FFF2-40B4-BE49-F238E27FC236}">
              <a16:creationId xmlns:a16="http://schemas.microsoft.com/office/drawing/2014/main" id="{615AD843-A807-4CA9-8EBC-9AA318102BBC}"/>
            </a:ext>
          </a:extLst>
        </xdr:cNvPr>
        <xdr:cNvSpPr>
          <a:spLocks noChangeAspect="1" noChangeArrowheads="1"/>
        </xdr:cNvSpPr>
      </xdr:nvSpPr>
      <xdr:spPr bwMode="auto">
        <a:xfrm>
          <a:off x="7197574" y="1905196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42</xdr:row>
      <xdr:rowOff>464608</xdr:rowOff>
    </xdr:from>
    <xdr:ext cx="304800" cy="304800"/>
    <xdr:sp macro="" textlink="">
      <xdr:nvSpPr>
        <xdr:cNvPr id="741" name="AutoShape 5" descr="Álcool Étilico Hidratado 70° 1L TUPI">
          <a:extLst>
            <a:ext uri="{FF2B5EF4-FFF2-40B4-BE49-F238E27FC236}">
              <a16:creationId xmlns:a16="http://schemas.microsoft.com/office/drawing/2014/main" id="{64ECEACE-E9CE-49BF-BD92-07714886776B}"/>
            </a:ext>
          </a:extLst>
        </xdr:cNvPr>
        <xdr:cNvSpPr>
          <a:spLocks noChangeAspect="1" noChangeArrowheads="1"/>
        </xdr:cNvSpPr>
      </xdr:nvSpPr>
      <xdr:spPr bwMode="auto">
        <a:xfrm>
          <a:off x="7826526" y="1905196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42</xdr:row>
      <xdr:rowOff>464608</xdr:rowOff>
    </xdr:from>
    <xdr:ext cx="304800" cy="304800"/>
    <xdr:sp macro="" textlink="">
      <xdr:nvSpPr>
        <xdr:cNvPr id="742" name="AutoShape 5" descr="Álcool Étilico Hidratado 70° 1L TUPI">
          <a:extLst>
            <a:ext uri="{FF2B5EF4-FFF2-40B4-BE49-F238E27FC236}">
              <a16:creationId xmlns:a16="http://schemas.microsoft.com/office/drawing/2014/main" id="{A8FD5887-32F0-422B-86D5-A497E564802A}"/>
            </a:ext>
          </a:extLst>
        </xdr:cNvPr>
        <xdr:cNvSpPr>
          <a:spLocks noChangeAspect="1" noChangeArrowheads="1"/>
        </xdr:cNvSpPr>
      </xdr:nvSpPr>
      <xdr:spPr bwMode="auto">
        <a:xfrm>
          <a:off x="7826526" y="1905196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743" name="AutoShape 5" descr="Álcool Étilico Hidratado 70° 1L TUPI">
          <a:extLst>
            <a:ext uri="{FF2B5EF4-FFF2-40B4-BE49-F238E27FC236}">
              <a16:creationId xmlns:a16="http://schemas.microsoft.com/office/drawing/2014/main" id="{3278FDB2-74E9-4DB5-9FFE-6157309193B2}"/>
            </a:ext>
          </a:extLst>
        </xdr:cNvPr>
        <xdr:cNvSpPr>
          <a:spLocks noChangeAspect="1" noChangeArrowheads="1"/>
        </xdr:cNvSpPr>
      </xdr:nvSpPr>
      <xdr:spPr bwMode="auto">
        <a:xfrm>
          <a:off x="7197574" y="1981396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744" name="AutoShape 5" descr="Álcool Étilico Hidratado 70° 1L TUPI">
          <a:extLst>
            <a:ext uri="{FF2B5EF4-FFF2-40B4-BE49-F238E27FC236}">
              <a16:creationId xmlns:a16="http://schemas.microsoft.com/office/drawing/2014/main" id="{42AC2EB2-24DE-4AEC-B205-6D8006D9E112}"/>
            </a:ext>
          </a:extLst>
        </xdr:cNvPr>
        <xdr:cNvSpPr>
          <a:spLocks noChangeAspect="1" noChangeArrowheads="1"/>
        </xdr:cNvSpPr>
      </xdr:nvSpPr>
      <xdr:spPr bwMode="auto">
        <a:xfrm>
          <a:off x="7197574" y="1981396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745" name="AutoShape 5" descr="Álcool Étilico Hidratado 70° 1L TUPI">
          <a:extLst>
            <a:ext uri="{FF2B5EF4-FFF2-40B4-BE49-F238E27FC236}">
              <a16:creationId xmlns:a16="http://schemas.microsoft.com/office/drawing/2014/main" id="{38705205-5EDC-4A0C-AA18-3EC4F3D0224B}"/>
            </a:ext>
          </a:extLst>
        </xdr:cNvPr>
        <xdr:cNvSpPr>
          <a:spLocks noChangeAspect="1" noChangeArrowheads="1"/>
        </xdr:cNvSpPr>
      </xdr:nvSpPr>
      <xdr:spPr bwMode="auto">
        <a:xfrm>
          <a:off x="6890657" y="1973988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746" name="AutoShape 5" descr="Álcool Étilico Hidratado 70° 1L TUPI">
          <a:extLst>
            <a:ext uri="{FF2B5EF4-FFF2-40B4-BE49-F238E27FC236}">
              <a16:creationId xmlns:a16="http://schemas.microsoft.com/office/drawing/2014/main" id="{3351FA4C-69D5-4C54-9572-DAF7CEDDD7B9}"/>
            </a:ext>
          </a:extLst>
        </xdr:cNvPr>
        <xdr:cNvSpPr>
          <a:spLocks noChangeAspect="1" noChangeArrowheads="1"/>
        </xdr:cNvSpPr>
      </xdr:nvSpPr>
      <xdr:spPr bwMode="auto">
        <a:xfrm>
          <a:off x="7197574" y="1905196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26</xdr:row>
      <xdr:rowOff>0</xdr:rowOff>
    </xdr:from>
    <xdr:to>
      <xdr:col>0</xdr:col>
      <xdr:colOff>304800</xdr:colOff>
      <xdr:row>27</xdr:row>
      <xdr:rowOff>28575</xdr:rowOff>
    </xdr:to>
    <xdr:sp macro="" textlink="">
      <xdr:nvSpPr>
        <xdr:cNvPr id="2" name="AutoShape 2" descr="Álcool Étilico Hidratado 70° 1L TUPI">
          <a:extLst>
            <a:ext uri="{FF2B5EF4-FFF2-40B4-BE49-F238E27FC236}">
              <a16:creationId xmlns:a16="http://schemas.microsoft.com/office/drawing/2014/main" id="{FDA45F67-DE7E-49B7-AE52-B56D6ACE1A92}"/>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27</xdr:row>
      <xdr:rowOff>28575</xdr:rowOff>
    </xdr:to>
    <xdr:sp macro="" textlink="">
      <xdr:nvSpPr>
        <xdr:cNvPr id="3" name="AutoShape 3" descr="Álcool Étilico Hidratado 70° 1L TUPI">
          <a:extLst>
            <a:ext uri="{FF2B5EF4-FFF2-40B4-BE49-F238E27FC236}">
              <a16:creationId xmlns:a16="http://schemas.microsoft.com/office/drawing/2014/main" id="{5C82149B-E8FF-4FCB-82F3-E06DD62B2564}"/>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27</xdr:row>
      <xdr:rowOff>28575</xdr:rowOff>
    </xdr:to>
    <xdr:sp macro="" textlink="">
      <xdr:nvSpPr>
        <xdr:cNvPr id="4" name="AutoShape 4" descr="Álcool Étilico Hidratado 70° 1L TUPI">
          <a:extLst>
            <a:ext uri="{FF2B5EF4-FFF2-40B4-BE49-F238E27FC236}">
              <a16:creationId xmlns:a16="http://schemas.microsoft.com/office/drawing/2014/main" id="{4399C440-733C-4DA5-B571-A5A9BED779AE}"/>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27</xdr:row>
      <xdr:rowOff>28575</xdr:rowOff>
    </xdr:to>
    <xdr:sp macro="" textlink="">
      <xdr:nvSpPr>
        <xdr:cNvPr id="5" name="AutoShape 5" descr="Álcool Étilico Hidratado 70° 1L TUPI">
          <a:extLst>
            <a:ext uri="{FF2B5EF4-FFF2-40B4-BE49-F238E27FC236}">
              <a16:creationId xmlns:a16="http://schemas.microsoft.com/office/drawing/2014/main" id="{D5BB89AA-9CCA-41A0-BE52-BD1FE18C6116}"/>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27</xdr:row>
      <xdr:rowOff>28575</xdr:rowOff>
    </xdr:to>
    <xdr:sp macro="" textlink="">
      <xdr:nvSpPr>
        <xdr:cNvPr id="6" name="AutoShape 6" descr="Álcool Étilico Hidratado 70° 1L TUPI">
          <a:extLst>
            <a:ext uri="{FF2B5EF4-FFF2-40B4-BE49-F238E27FC236}">
              <a16:creationId xmlns:a16="http://schemas.microsoft.com/office/drawing/2014/main" id="{886FE2D2-6A6B-4351-9F24-0321A22FF601}"/>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32658</xdr:colOff>
      <xdr:row>0</xdr:row>
      <xdr:rowOff>0</xdr:rowOff>
    </xdr:from>
    <xdr:to>
      <xdr:col>2</xdr:col>
      <xdr:colOff>1428477</xdr:colOff>
      <xdr:row>4</xdr:row>
      <xdr:rowOff>20881</xdr:rowOff>
    </xdr:to>
    <xdr:pic>
      <xdr:nvPicPr>
        <xdr:cNvPr id="7" name="Imagem 6" descr="Jurisprudência">
          <a:extLst>
            <a:ext uri="{FF2B5EF4-FFF2-40B4-BE49-F238E27FC236}">
              <a16:creationId xmlns:a16="http://schemas.microsoft.com/office/drawing/2014/main" id="{40856836-2918-4AB4-A5E1-125FA6CE95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658" y="0"/>
          <a:ext cx="2138769" cy="925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45</xdr:row>
      <xdr:rowOff>0</xdr:rowOff>
    </xdr:from>
    <xdr:to>
      <xdr:col>0</xdr:col>
      <xdr:colOff>304800</xdr:colOff>
      <xdr:row>47</xdr:row>
      <xdr:rowOff>106506</xdr:rowOff>
    </xdr:to>
    <xdr:sp macro="" textlink="">
      <xdr:nvSpPr>
        <xdr:cNvPr id="8" name="AutoShape 2" descr="Álcool Étilico Hidratado 70° 1L TUPI">
          <a:extLst>
            <a:ext uri="{FF2B5EF4-FFF2-40B4-BE49-F238E27FC236}">
              <a16:creationId xmlns:a16="http://schemas.microsoft.com/office/drawing/2014/main" id="{0D49F95E-A993-4A25-A8C2-7215B590C3D4}"/>
            </a:ext>
          </a:extLst>
        </xdr:cNvPr>
        <xdr:cNvSpPr>
          <a:spLocks noChangeAspect="1" noChangeArrowheads="1"/>
        </xdr:cNvSpPr>
      </xdr:nvSpPr>
      <xdr:spPr bwMode="auto">
        <a:xfrm>
          <a:off x="0" y="495300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45</xdr:row>
      <xdr:rowOff>0</xdr:rowOff>
    </xdr:from>
    <xdr:to>
      <xdr:col>0</xdr:col>
      <xdr:colOff>304800</xdr:colOff>
      <xdr:row>49</xdr:row>
      <xdr:rowOff>169075</xdr:rowOff>
    </xdr:to>
    <xdr:sp macro="" textlink="">
      <xdr:nvSpPr>
        <xdr:cNvPr id="9" name="AutoShape 3" descr="Álcool Étilico Hidratado 70° 1L TUPI">
          <a:extLst>
            <a:ext uri="{FF2B5EF4-FFF2-40B4-BE49-F238E27FC236}">
              <a16:creationId xmlns:a16="http://schemas.microsoft.com/office/drawing/2014/main" id="{24EADE87-99AD-442A-89C1-40E3F2ADC0A3}"/>
            </a:ext>
          </a:extLst>
        </xdr:cNvPr>
        <xdr:cNvSpPr>
          <a:spLocks noChangeAspect="1" noChangeArrowheads="1"/>
        </xdr:cNvSpPr>
      </xdr:nvSpPr>
      <xdr:spPr bwMode="auto">
        <a:xfrm>
          <a:off x="0" y="495300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45</xdr:row>
      <xdr:rowOff>0</xdr:rowOff>
    </xdr:from>
    <xdr:to>
      <xdr:col>0</xdr:col>
      <xdr:colOff>304800</xdr:colOff>
      <xdr:row>49</xdr:row>
      <xdr:rowOff>169075</xdr:rowOff>
    </xdr:to>
    <xdr:sp macro="" textlink="">
      <xdr:nvSpPr>
        <xdr:cNvPr id="10" name="AutoShape 4" descr="Álcool Étilico Hidratado 70° 1L TUPI">
          <a:extLst>
            <a:ext uri="{FF2B5EF4-FFF2-40B4-BE49-F238E27FC236}">
              <a16:creationId xmlns:a16="http://schemas.microsoft.com/office/drawing/2014/main" id="{1041BB06-01D1-4F62-9153-0481AF9DB0B4}"/>
            </a:ext>
          </a:extLst>
        </xdr:cNvPr>
        <xdr:cNvSpPr>
          <a:spLocks noChangeAspect="1" noChangeArrowheads="1"/>
        </xdr:cNvSpPr>
      </xdr:nvSpPr>
      <xdr:spPr bwMode="auto">
        <a:xfrm>
          <a:off x="0" y="495300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45</xdr:row>
      <xdr:rowOff>0</xdr:rowOff>
    </xdr:from>
    <xdr:to>
      <xdr:col>0</xdr:col>
      <xdr:colOff>304800</xdr:colOff>
      <xdr:row>47</xdr:row>
      <xdr:rowOff>106506</xdr:rowOff>
    </xdr:to>
    <xdr:sp macro="" textlink="">
      <xdr:nvSpPr>
        <xdr:cNvPr id="11" name="AutoShape 5" descr="Álcool Étilico Hidratado 70° 1L TUPI">
          <a:extLst>
            <a:ext uri="{FF2B5EF4-FFF2-40B4-BE49-F238E27FC236}">
              <a16:creationId xmlns:a16="http://schemas.microsoft.com/office/drawing/2014/main" id="{3080C665-880C-4296-8744-2143A58BD03B}"/>
            </a:ext>
          </a:extLst>
        </xdr:cNvPr>
        <xdr:cNvSpPr>
          <a:spLocks noChangeAspect="1" noChangeArrowheads="1"/>
        </xdr:cNvSpPr>
      </xdr:nvSpPr>
      <xdr:spPr bwMode="auto">
        <a:xfrm>
          <a:off x="0" y="495300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1524000</xdr:colOff>
      <xdr:row>45</xdr:row>
      <xdr:rowOff>0</xdr:rowOff>
    </xdr:from>
    <xdr:to>
      <xdr:col>2</xdr:col>
      <xdr:colOff>1784995</xdr:colOff>
      <xdr:row>47</xdr:row>
      <xdr:rowOff>110316</xdr:rowOff>
    </xdr:to>
    <xdr:sp macro="" textlink="">
      <xdr:nvSpPr>
        <xdr:cNvPr id="12" name="AutoShape 6" descr="Álcool Étilico Hidratado 70° 1L TUPI">
          <a:extLst>
            <a:ext uri="{FF2B5EF4-FFF2-40B4-BE49-F238E27FC236}">
              <a16:creationId xmlns:a16="http://schemas.microsoft.com/office/drawing/2014/main" id="{98156E94-F1AA-470E-B85A-E6E5B747768D}"/>
            </a:ext>
          </a:extLst>
        </xdr:cNvPr>
        <xdr:cNvSpPr>
          <a:spLocks noChangeAspect="1" noChangeArrowheads="1"/>
        </xdr:cNvSpPr>
      </xdr:nvSpPr>
      <xdr:spPr bwMode="auto">
        <a:xfrm>
          <a:off x="2266950" y="49530000"/>
          <a:ext cx="260995" cy="38245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0</xdr:col>
      <xdr:colOff>0</xdr:colOff>
      <xdr:row>45</xdr:row>
      <xdr:rowOff>0</xdr:rowOff>
    </xdr:from>
    <xdr:ext cx="304800" cy="304800"/>
    <xdr:sp macro="" textlink="">
      <xdr:nvSpPr>
        <xdr:cNvPr id="13" name="AutoShape 2" descr="Álcool Étilico Hidratado 70° 1L TUPI">
          <a:extLst>
            <a:ext uri="{FF2B5EF4-FFF2-40B4-BE49-F238E27FC236}">
              <a16:creationId xmlns:a16="http://schemas.microsoft.com/office/drawing/2014/main" id="{C86E13CF-F2C9-4B75-8C56-185337263734}"/>
            </a:ext>
          </a:extLst>
        </xdr:cNvPr>
        <xdr:cNvSpPr>
          <a:spLocks noChangeAspect="1" noChangeArrowheads="1"/>
        </xdr:cNvSpPr>
      </xdr:nvSpPr>
      <xdr:spPr bwMode="auto">
        <a:xfrm>
          <a:off x="0" y="3690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04800"/>
    <xdr:sp macro="" textlink="">
      <xdr:nvSpPr>
        <xdr:cNvPr id="14" name="AutoShape 3" descr="Álcool Étilico Hidratado 70° 1L TUPI">
          <a:extLst>
            <a:ext uri="{FF2B5EF4-FFF2-40B4-BE49-F238E27FC236}">
              <a16:creationId xmlns:a16="http://schemas.microsoft.com/office/drawing/2014/main" id="{DB8164FD-436A-4DAE-8CD7-4882E8D0B3A6}"/>
            </a:ext>
          </a:extLst>
        </xdr:cNvPr>
        <xdr:cNvSpPr>
          <a:spLocks noChangeAspect="1" noChangeArrowheads="1"/>
        </xdr:cNvSpPr>
      </xdr:nvSpPr>
      <xdr:spPr bwMode="auto">
        <a:xfrm>
          <a:off x="0" y="37766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04800"/>
    <xdr:sp macro="" textlink="">
      <xdr:nvSpPr>
        <xdr:cNvPr id="15" name="AutoShape 4" descr="Álcool Étilico Hidratado 70° 1L TUPI">
          <a:extLst>
            <a:ext uri="{FF2B5EF4-FFF2-40B4-BE49-F238E27FC236}">
              <a16:creationId xmlns:a16="http://schemas.microsoft.com/office/drawing/2014/main" id="{1A131E7D-F1FC-461A-A5EB-CF066236ECDC}"/>
            </a:ext>
          </a:extLst>
        </xdr:cNvPr>
        <xdr:cNvSpPr>
          <a:spLocks noChangeAspect="1" noChangeArrowheads="1"/>
        </xdr:cNvSpPr>
      </xdr:nvSpPr>
      <xdr:spPr bwMode="auto">
        <a:xfrm>
          <a:off x="0" y="37766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45</xdr:row>
      <xdr:rowOff>0</xdr:rowOff>
    </xdr:from>
    <xdr:ext cx="304800" cy="304800"/>
    <xdr:sp macro="" textlink="">
      <xdr:nvSpPr>
        <xdr:cNvPr id="16" name="AutoShape 5" descr="Álcool Étilico Hidratado 70° 1L TUPI">
          <a:extLst>
            <a:ext uri="{FF2B5EF4-FFF2-40B4-BE49-F238E27FC236}">
              <a16:creationId xmlns:a16="http://schemas.microsoft.com/office/drawing/2014/main" id="{4CDE9BDA-800F-420C-A67F-EB3500D5EB9D}"/>
            </a:ext>
          </a:extLst>
        </xdr:cNvPr>
        <xdr:cNvSpPr>
          <a:spLocks noChangeAspect="1" noChangeArrowheads="1"/>
        </xdr:cNvSpPr>
      </xdr:nvSpPr>
      <xdr:spPr bwMode="auto">
        <a:xfrm>
          <a:off x="6896100" y="36785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7" name="AutoShape 2" descr="Álcool Étilico Hidratado 70° 1L TUPI">
          <a:extLst>
            <a:ext uri="{FF2B5EF4-FFF2-40B4-BE49-F238E27FC236}">
              <a16:creationId xmlns:a16="http://schemas.microsoft.com/office/drawing/2014/main" id="{235CBDF3-CF54-4D53-A97C-3E8F71E89D45}"/>
            </a:ext>
          </a:extLst>
        </xdr:cNvPr>
        <xdr:cNvSpPr>
          <a:spLocks noChangeAspect="1" noChangeArrowheads="1"/>
        </xdr:cNvSpPr>
      </xdr:nvSpPr>
      <xdr:spPr bwMode="auto">
        <a:xfrm>
          <a:off x="0" y="533685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8" name="AutoShape 5" descr="Álcool Étilico Hidratado 70° 1L TUPI">
          <a:extLst>
            <a:ext uri="{FF2B5EF4-FFF2-40B4-BE49-F238E27FC236}">
              <a16:creationId xmlns:a16="http://schemas.microsoft.com/office/drawing/2014/main" id="{0B77FB67-3B2A-4209-ACDA-2C6E963B2E2F}"/>
            </a:ext>
          </a:extLst>
        </xdr:cNvPr>
        <xdr:cNvSpPr>
          <a:spLocks noChangeAspect="1" noChangeArrowheads="1"/>
        </xdr:cNvSpPr>
      </xdr:nvSpPr>
      <xdr:spPr bwMode="auto">
        <a:xfrm>
          <a:off x="0" y="533685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9" name="AutoShape 6" descr="Álcool Étilico Hidratado 70° 1L TUPI">
          <a:extLst>
            <a:ext uri="{FF2B5EF4-FFF2-40B4-BE49-F238E27FC236}">
              <a16:creationId xmlns:a16="http://schemas.microsoft.com/office/drawing/2014/main" id="{DA796AD3-3738-441B-9E32-BFDCC2253DFA}"/>
            </a:ext>
          </a:extLst>
        </xdr:cNvPr>
        <xdr:cNvSpPr>
          <a:spLocks noChangeAspect="1" noChangeArrowheads="1"/>
        </xdr:cNvSpPr>
      </xdr:nvSpPr>
      <xdr:spPr bwMode="auto">
        <a:xfrm>
          <a:off x="2266950" y="533685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0" name="AutoShape 2" descr="Álcool Étilico Hidratado 70° 1L TUPI">
          <a:extLst>
            <a:ext uri="{FF2B5EF4-FFF2-40B4-BE49-F238E27FC236}">
              <a16:creationId xmlns:a16="http://schemas.microsoft.com/office/drawing/2014/main" id="{30D595CA-0558-4F7C-A480-005322B6B130}"/>
            </a:ext>
          </a:extLst>
        </xdr:cNvPr>
        <xdr:cNvSpPr>
          <a:spLocks noChangeAspect="1" noChangeArrowheads="1"/>
        </xdr:cNvSpPr>
      </xdr:nvSpPr>
      <xdr:spPr bwMode="auto">
        <a:xfrm>
          <a:off x="0" y="57311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1" name="AutoShape 3" descr="Álcool Étilico Hidratado 70° 1L TUPI">
          <a:extLst>
            <a:ext uri="{FF2B5EF4-FFF2-40B4-BE49-F238E27FC236}">
              <a16:creationId xmlns:a16="http://schemas.microsoft.com/office/drawing/2014/main" id="{E6D6D613-3E24-4448-BD99-A4DC257BBEB4}"/>
            </a:ext>
          </a:extLst>
        </xdr:cNvPr>
        <xdr:cNvSpPr>
          <a:spLocks noChangeAspect="1" noChangeArrowheads="1"/>
        </xdr:cNvSpPr>
      </xdr:nvSpPr>
      <xdr:spPr bwMode="auto">
        <a:xfrm>
          <a:off x="0" y="57311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2" name="AutoShape 4" descr="Álcool Étilico Hidratado 70° 1L TUPI">
          <a:extLst>
            <a:ext uri="{FF2B5EF4-FFF2-40B4-BE49-F238E27FC236}">
              <a16:creationId xmlns:a16="http://schemas.microsoft.com/office/drawing/2014/main" id="{30E0BDE1-F55A-47A1-AC0B-8175A8A4AFAB}"/>
            </a:ext>
          </a:extLst>
        </xdr:cNvPr>
        <xdr:cNvSpPr>
          <a:spLocks noChangeAspect="1" noChangeArrowheads="1"/>
        </xdr:cNvSpPr>
      </xdr:nvSpPr>
      <xdr:spPr bwMode="auto">
        <a:xfrm>
          <a:off x="0" y="57311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3" name="AutoShape 5" descr="Álcool Étilico Hidratado 70° 1L TUPI">
          <a:extLst>
            <a:ext uri="{FF2B5EF4-FFF2-40B4-BE49-F238E27FC236}">
              <a16:creationId xmlns:a16="http://schemas.microsoft.com/office/drawing/2014/main" id="{06E41F99-5E13-435E-89BC-7E6CD21B086D}"/>
            </a:ext>
          </a:extLst>
        </xdr:cNvPr>
        <xdr:cNvSpPr>
          <a:spLocks noChangeAspect="1" noChangeArrowheads="1"/>
        </xdr:cNvSpPr>
      </xdr:nvSpPr>
      <xdr:spPr bwMode="auto">
        <a:xfrm>
          <a:off x="0" y="57311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24" name="AutoShape 6" descr="Álcool Étilico Hidratado 70° 1L TUPI">
          <a:extLst>
            <a:ext uri="{FF2B5EF4-FFF2-40B4-BE49-F238E27FC236}">
              <a16:creationId xmlns:a16="http://schemas.microsoft.com/office/drawing/2014/main" id="{07FE29D6-4849-4866-9F26-46EE1BB39829}"/>
            </a:ext>
          </a:extLst>
        </xdr:cNvPr>
        <xdr:cNvSpPr>
          <a:spLocks noChangeAspect="1" noChangeArrowheads="1"/>
        </xdr:cNvSpPr>
      </xdr:nvSpPr>
      <xdr:spPr bwMode="auto">
        <a:xfrm>
          <a:off x="2266950" y="57311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5" name="AutoShape 2" descr="Álcool Étilico Hidratado 70° 1L TUPI">
          <a:extLst>
            <a:ext uri="{FF2B5EF4-FFF2-40B4-BE49-F238E27FC236}">
              <a16:creationId xmlns:a16="http://schemas.microsoft.com/office/drawing/2014/main" id="{4E682EB9-2127-4A9B-BCC4-428CE90B69D0}"/>
            </a:ext>
          </a:extLst>
        </xdr:cNvPr>
        <xdr:cNvSpPr>
          <a:spLocks noChangeAspect="1" noChangeArrowheads="1"/>
        </xdr:cNvSpPr>
      </xdr:nvSpPr>
      <xdr:spPr bwMode="auto">
        <a:xfrm>
          <a:off x="0" y="612076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6" name="AutoShape 3" descr="Álcool Étilico Hidratado 70° 1L TUPI">
          <a:extLst>
            <a:ext uri="{FF2B5EF4-FFF2-40B4-BE49-F238E27FC236}">
              <a16:creationId xmlns:a16="http://schemas.microsoft.com/office/drawing/2014/main" id="{50CCAE10-B14D-4D36-AE33-5B8FEE7684B3}"/>
            </a:ext>
          </a:extLst>
        </xdr:cNvPr>
        <xdr:cNvSpPr>
          <a:spLocks noChangeAspect="1" noChangeArrowheads="1"/>
        </xdr:cNvSpPr>
      </xdr:nvSpPr>
      <xdr:spPr bwMode="auto">
        <a:xfrm>
          <a:off x="0" y="612076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7" name="AutoShape 4" descr="Álcool Étilico Hidratado 70° 1L TUPI">
          <a:extLst>
            <a:ext uri="{FF2B5EF4-FFF2-40B4-BE49-F238E27FC236}">
              <a16:creationId xmlns:a16="http://schemas.microsoft.com/office/drawing/2014/main" id="{A5DC613A-ABDD-4A31-AF3E-714A47E986B6}"/>
            </a:ext>
          </a:extLst>
        </xdr:cNvPr>
        <xdr:cNvSpPr>
          <a:spLocks noChangeAspect="1" noChangeArrowheads="1"/>
        </xdr:cNvSpPr>
      </xdr:nvSpPr>
      <xdr:spPr bwMode="auto">
        <a:xfrm>
          <a:off x="0" y="612076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8" name="AutoShape 5" descr="Álcool Étilico Hidratado 70° 1L TUPI">
          <a:extLst>
            <a:ext uri="{FF2B5EF4-FFF2-40B4-BE49-F238E27FC236}">
              <a16:creationId xmlns:a16="http://schemas.microsoft.com/office/drawing/2014/main" id="{62841335-EF9D-4121-9412-059502D208F5}"/>
            </a:ext>
          </a:extLst>
        </xdr:cNvPr>
        <xdr:cNvSpPr>
          <a:spLocks noChangeAspect="1" noChangeArrowheads="1"/>
        </xdr:cNvSpPr>
      </xdr:nvSpPr>
      <xdr:spPr bwMode="auto">
        <a:xfrm>
          <a:off x="0" y="612076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29" name="AutoShape 6" descr="Álcool Étilico Hidratado 70° 1L TUPI">
          <a:extLst>
            <a:ext uri="{FF2B5EF4-FFF2-40B4-BE49-F238E27FC236}">
              <a16:creationId xmlns:a16="http://schemas.microsoft.com/office/drawing/2014/main" id="{40A748F9-F726-443E-8B13-C0B50391FEAA}"/>
            </a:ext>
          </a:extLst>
        </xdr:cNvPr>
        <xdr:cNvSpPr>
          <a:spLocks noChangeAspect="1" noChangeArrowheads="1"/>
        </xdr:cNvSpPr>
      </xdr:nvSpPr>
      <xdr:spPr bwMode="auto">
        <a:xfrm>
          <a:off x="2266950" y="612076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0" name="AutoShape 2" descr="Álcool Étilico Hidratado 70° 1L TUPI">
          <a:extLst>
            <a:ext uri="{FF2B5EF4-FFF2-40B4-BE49-F238E27FC236}">
              <a16:creationId xmlns:a16="http://schemas.microsoft.com/office/drawing/2014/main" id="{EAFAA458-A8DF-4029-87D4-B49372CA3827}"/>
            </a:ext>
          </a:extLst>
        </xdr:cNvPr>
        <xdr:cNvSpPr>
          <a:spLocks noChangeAspect="1" noChangeArrowheads="1"/>
        </xdr:cNvSpPr>
      </xdr:nvSpPr>
      <xdr:spPr bwMode="auto">
        <a:xfrm>
          <a:off x="0" y="654558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31" name="AutoShape 3" descr="Álcool Étilico Hidratado 70° 1L TUPI">
          <a:extLst>
            <a:ext uri="{FF2B5EF4-FFF2-40B4-BE49-F238E27FC236}">
              <a16:creationId xmlns:a16="http://schemas.microsoft.com/office/drawing/2014/main" id="{24422850-1503-4784-8535-924702F83701}"/>
            </a:ext>
          </a:extLst>
        </xdr:cNvPr>
        <xdr:cNvSpPr>
          <a:spLocks noChangeAspect="1" noChangeArrowheads="1"/>
        </xdr:cNvSpPr>
      </xdr:nvSpPr>
      <xdr:spPr bwMode="auto">
        <a:xfrm>
          <a:off x="0" y="654558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32" name="AutoShape 4" descr="Álcool Étilico Hidratado 70° 1L TUPI">
          <a:extLst>
            <a:ext uri="{FF2B5EF4-FFF2-40B4-BE49-F238E27FC236}">
              <a16:creationId xmlns:a16="http://schemas.microsoft.com/office/drawing/2014/main" id="{13C1D11A-F002-430F-B805-A7DED0ABE969}"/>
            </a:ext>
          </a:extLst>
        </xdr:cNvPr>
        <xdr:cNvSpPr>
          <a:spLocks noChangeAspect="1" noChangeArrowheads="1"/>
        </xdr:cNvSpPr>
      </xdr:nvSpPr>
      <xdr:spPr bwMode="auto">
        <a:xfrm>
          <a:off x="0" y="654558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3" name="AutoShape 5" descr="Álcool Étilico Hidratado 70° 1L TUPI">
          <a:extLst>
            <a:ext uri="{FF2B5EF4-FFF2-40B4-BE49-F238E27FC236}">
              <a16:creationId xmlns:a16="http://schemas.microsoft.com/office/drawing/2014/main" id="{9EBB7A28-3ECD-424C-A4F7-43D38E6222AA}"/>
            </a:ext>
          </a:extLst>
        </xdr:cNvPr>
        <xdr:cNvSpPr>
          <a:spLocks noChangeAspect="1" noChangeArrowheads="1"/>
        </xdr:cNvSpPr>
      </xdr:nvSpPr>
      <xdr:spPr bwMode="auto">
        <a:xfrm>
          <a:off x="0" y="654558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34" name="AutoShape 6" descr="Álcool Étilico Hidratado 70° 1L TUPI">
          <a:extLst>
            <a:ext uri="{FF2B5EF4-FFF2-40B4-BE49-F238E27FC236}">
              <a16:creationId xmlns:a16="http://schemas.microsoft.com/office/drawing/2014/main" id="{418A0BBD-E192-47D2-B573-BADE6835ED2E}"/>
            </a:ext>
          </a:extLst>
        </xdr:cNvPr>
        <xdr:cNvSpPr>
          <a:spLocks noChangeAspect="1" noChangeArrowheads="1"/>
        </xdr:cNvSpPr>
      </xdr:nvSpPr>
      <xdr:spPr bwMode="auto">
        <a:xfrm>
          <a:off x="2266950" y="654558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5" name="AutoShape 2" descr="Álcool Étilico Hidratado 70° 1L TUPI">
          <a:extLst>
            <a:ext uri="{FF2B5EF4-FFF2-40B4-BE49-F238E27FC236}">
              <a16:creationId xmlns:a16="http://schemas.microsoft.com/office/drawing/2014/main" id="{B4B75D3D-72A5-43E7-AE8C-FBCA21F7D8BB}"/>
            </a:ext>
          </a:extLst>
        </xdr:cNvPr>
        <xdr:cNvSpPr>
          <a:spLocks noChangeAspect="1" noChangeArrowheads="1"/>
        </xdr:cNvSpPr>
      </xdr:nvSpPr>
      <xdr:spPr bwMode="auto">
        <a:xfrm>
          <a:off x="0" y="69675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36" name="AutoShape 3" descr="Álcool Étilico Hidratado 70° 1L TUPI">
          <a:extLst>
            <a:ext uri="{FF2B5EF4-FFF2-40B4-BE49-F238E27FC236}">
              <a16:creationId xmlns:a16="http://schemas.microsoft.com/office/drawing/2014/main" id="{281FBAB5-27C2-45A4-8FD2-FF74E98C3380}"/>
            </a:ext>
          </a:extLst>
        </xdr:cNvPr>
        <xdr:cNvSpPr>
          <a:spLocks noChangeAspect="1" noChangeArrowheads="1"/>
        </xdr:cNvSpPr>
      </xdr:nvSpPr>
      <xdr:spPr bwMode="auto">
        <a:xfrm>
          <a:off x="0" y="69675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37" name="AutoShape 4" descr="Álcool Étilico Hidratado 70° 1L TUPI">
          <a:extLst>
            <a:ext uri="{FF2B5EF4-FFF2-40B4-BE49-F238E27FC236}">
              <a16:creationId xmlns:a16="http://schemas.microsoft.com/office/drawing/2014/main" id="{B526529B-A030-40D6-A3A3-C051763349CB}"/>
            </a:ext>
          </a:extLst>
        </xdr:cNvPr>
        <xdr:cNvSpPr>
          <a:spLocks noChangeAspect="1" noChangeArrowheads="1"/>
        </xdr:cNvSpPr>
      </xdr:nvSpPr>
      <xdr:spPr bwMode="auto">
        <a:xfrm>
          <a:off x="0" y="69675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8" name="AutoShape 5" descr="Álcool Étilico Hidratado 70° 1L TUPI">
          <a:extLst>
            <a:ext uri="{FF2B5EF4-FFF2-40B4-BE49-F238E27FC236}">
              <a16:creationId xmlns:a16="http://schemas.microsoft.com/office/drawing/2014/main" id="{191E7118-DADA-415B-B841-5662317152AF}"/>
            </a:ext>
          </a:extLst>
        </xdr:cNvPr>
        <xdr:cNvSpPr>
          <a:spLocks noChangeAspect="1" noChangeArrowheads="1"/>
        </xdr:cNvSpPr>
      </xdr:nvSpPr>
      <xdr:spPr bwMode="auto">
        <a:xfrm>
          <a:off x="0" y="69675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39" name="AutoShape 6" descr="Álcool Étilico Hidratado 70° 1L TUPI">
          <a:extLst>
            <a:ext uri="{FF2B5EF4-FFF2-40B4-BE49-F238E27FC236}">
              <a16:creationId xmlns:a16="http://schemas.microsoft.com/office/drawing/2014/main" id="{960389C8-E02F-407E-8988-1DAB6D945D90}"/>
            </a:ext>
          </a:extLst>
        </xdr:cNvPr>
        <xdr:cNvSpPr>
          <a:spLocks noChangeAspect="1" noChangeArrowheads="1"/>
        </xdr:cNvSpPr>
      </xdr:nvSpPr>
      <xdr:spPr bwMode="auto">
        <a:xfrm>
          <a:off x="2266950" y="696753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41" name="AutoShape 2" descr="Álcool Étilico Hidratado 70° 1L TUPI">
          <a:extLst>
            <a:ext uri="{FF2B5EF4-FFF2-40B4-BE49-F238E27FC236}">
              <a16:creationId xmlns:a16="http://schemas.microsoft.com/office/drawing/2014/main" id="{64F1F648-4F55-4971-8744-7FD65BB7B0BF}"/>
            </a:ext>
          </a:extLst>
        </xdr:cNvPr>
        <xdr:cNvSpPr>
          <a:spLocks noChangeAspect="1" noChangeArrowheads="1"/>
        </xdr:cNvSpPr>
      </xdr:nvSpPr>
      <xdr:spPr bwMode="auto">
        <a:xfrm>
          <a:off x="0" y="738949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42" name="AutoShape 3" descr="Álcool Étilico Hidratado 70° 1L TUPI">
          <a:extLst>
            <a:ext uri="{FF2B5EF4-FFF2-40B4-BE49-F238E27FC236}">
              <a16:creationId xmlns:a16="http://schemas.microsoft.com/office/drawing/2014/main" id="{18989085-4427-45C6-B4DD-91E6833EDF8A}"/>
            </a:ext>
          </a:extLst>
        </xdr:cNvPr>
        <xdr:cNvSpPr>
          <a:spLocks noChangeAspect="1" noChangeArrowheads="1"/>
        </xdr:cNvSpPr>
      </xdr:nvSpPr>
      <xdr:spPr bwMode="auto">
        <a:xfrm>
          <a:off x="0" y="738949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43" name="AutoShape 4" descr="Álcool Étilico Hidratado 70° 1L TUPI">
          <a:extLst>
            <a:ext uri="{FF2B5EF4-FFF2-40B4-BE49-F238E27FC236}">
              <a16:creationId xmlns:a16="http://schemas.microsoft.com/office/drawing/2014/main" id="{3AAF136B-EC55-4E4B-87BD-C0F978F4C4B3}"/>
            </a:ext>
          </a:extLst>
        </xdr:cNvPr>
        <xdr:cNvSpPr>
          <a:spLocks noChangeAspect="1" noChangeArrowheads="1"/>
        </xdr:cNvSpPr>
      </xdr:nvSpPr>
      <xdr:spPr bwMode="auto">
        <a:xfrm>
          <a:off x="0" y="738949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44" name="AutoShape 5" descr="Álcool Étilico Hidratado 70° 1L TUPI">
          <a:extLst>
            <a:ext uri="{FF2B5EF4-FFF2-40B4-BE49-F238E27FC236}">
              <a16:creationId xmlns:a16="http://schemas.microsoft.com/office/drawing/2014/main" id="{C9BFB3E1-24F2-4870-AB54-29AC2A52E307}"/>
            </a:ext>
          </a:extLst>
        </xdr:cNvPr>
        <xdr:cNvSpPr>
          <a:spLocks noChangeAspect="1" noChangeArrowheads="1"/>
        </xdr:cNvSpPr>
      </xdr:nvSpPr>
      <xdr:spPr bwMode="auto">
        <a:xfrm>
          <a:off x="0" y="738949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45" name="AutoShape 6" descr="Álcool Étilico Hidratado 70° 1L TUPI">
          <a:extLst>
            <a:ext uri="{FF2B5EF4-FFF2-40B4-BE49-F238E27FC236}">
              <a16:creationId xmlns:a16="http://schemas.microsoft.com/office/drawing/2014/main" id="{F1CB8F6E-F95D-4EAE-93B8-7C1A1BFB3DDF}"/>
            </a:ext>
          </a:extLst>
        </xdr:cNvPr>
        <xdr:cNvSpPr>
          <a:spLocks noChangeAspect="1" noChangeArrowheads="1"/>
        </xdr:cNvSpPr>
      </xdr:nvSpPr>
      <xdr:spPr bwMode="auto">
        <a:xfrm>
          <a:off x="2266950" y="738949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47" name="AutoShape 2" descr="Álcool Étilico Hidratado 70° 1L TUPI">
          <a:extLst>
            <a:ext uri="{FF2B5EF4-FFF2-40B4-BE49-F238E27FC236}">
              <a16:creationId xmlns:a16="http://schemas.microsoft.com/office/drawing/2014/main" id="{8BC0818D-C5A6-4DEF-B8DA-BCF7D784147F}"/>
            </a:ext>
          </a:extLst>
        </xdr:cNvPr>
        <xdr:cNvSpPr>
          <a:spLocks noChangeAspect="1" noChangeArrowheads="1"/>
        </xdr:cNvSpPr>
      </xdr:nvSpPr>
      <xdr:spPr bwMode="auto">
        <a:xfrm>
          <a:off x="0" y="780288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48" name="AutoShape 3" descr="Álcool Étilico Hidratado 70° 1L TUPI">
          <a:extLst>
            <a:ext uri="{FF2B5EF4-FFF2-40B4-BE49-F238E27FC236}">
              <a16:creationId xmlns:a16="http://schemas.microsoft.com/office/drawing/2014/main" id="{79899211-6C10-49EE-B6C2-79CD74F89B13}"/>
            </a:ext>
          </a:extLst>
        </xdr:cNvPr>
        <xdr:cNvSpPr>
          <a:spLocks noChangeAspect="1" noChangeArrowheads="1"/>
        </xdr:cNvSpPr>
      </xdr:nvSpPr>
      <xdr:spPr bwMode="auto">
        <a:xfrm>
          <a:off x="0" y="780288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49" name="AutoShape 4" descr="Álcool Étilico Hidratado 70° 1L TUPI">
          <a:extLst>
            <a:ext uri="{FF2B5EF4-FFF2-40B4-BE49-F238E27FC236}">
              <a16:creationId xmlns:a16="http://schemas.microsoft.com/office/drawing/2014/main" id="{53AD5B1C-5E51-4519-A718-F6BFE69124DB}"/>
            </a:ext>
          </a:extLst>
        </xdr:cNvPr>
        <xdr:cNvSpPr>
          <a:spLocks noChangeAspect="1" noChangeArrowheads="1"/>
        </xdr:cNvSpPr>
      </xdr:nvSpPr>
      <xdr:spPr bwMode="auto">
        <a:xfrm>
          <a:off x="0" y="780288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50" name="AutoShape 5" descr="Álcool Étilico Hidratado 70° 1L TUPI">
          <a:extLst>
            <a:ext uri="{FF2B5EF4-FFF2-40B4-BE49-F238E27FC236}">
              <a16:creationId xmlns:a16="http://schemas.microsoft.com/office/drawing/2014/main" id="{626CE1E5-DE70-4CB8-B84B-E9CA89331C3D}"/>
            </a:ext>
          </a:extLst>
        </xdr:cNvPr>
        <xdr:cNvSpPr>
          <a:spLocks noChangeAspect="1" noChangeArrowheads="1"/>
        </xdr:cNvSpPr>
      </xdr:nvSpPr>
      <xdr:spPr bwMode="auto">
        <a:xfrm>
          <a:off x="0" y="780288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51" name="AutoShape 6" descr="Álcool Étilico Hidratado 70° 1L TUPI">
          <a:extLst>
            <a:ext uri="{FF2B5EF4-FFF2-40B4-BE49-F238E27FC236}">
              <a16:creationId xmlns:a16="http://schemas.microsoft.com/office/drawing/2014/main" id="{62DBE059-E037-4F49-8172-5F3A1983945C}"/>
            </a:ext>
          </a:extLst>
        </xdr:cNvPr>
        <xdr:cNvSpPr>
          <a:spLocks noChangeAspect="1" noChangeArrowheads="1"/>
        </xdr:cNvSpPr>
      </xdr:nvSpPr>
      <xdr:spPr bwMode="auto">
        <a:xfrm>
          <a:off x="2266950" y="780288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53" name="AutoShape 2" descr="Álcool Étilico Hidratado 70° 1L TUPI">
          <a:extLst>
            <a:ext uri="{FF2B5EF4-FFF2-40B4-BE49-F238E27FC236}">
              <a16:creationId xmlns:a16="http://schemas.microsoft.com/office/drawing/2014/main" id="{EC57E756-A2D4-4657-8173-0C313BE3DB3F}"/>
            </a:ext>
          </a:extLst>
        </xdr:cNvPr>
        <xdr:cNvSpPr>
          <a:spLocks noChangeAspect="1" noChangeArrowheads="1"/>
        </xdr:cNvSpPr>
      </xdr:nvSpPr>
      <xdr:spPr bwMode="auto">
        <a:xfrm>
          <a:off x="0" y="82210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54" name="AutoShape 3" descr="Álcool Étilico Hidratado 70° 1L TUPI">
          <a:extLst>
            <a:ext uri="{FF2B5EF4-FFF2-40B4-BE49-F238E27FC236}">
              <a16:creationId xmlns:a16="http://schemas.microsoft.com/office/drawing/2014/main" id="{D2DD0BD5-BB2C-4160-BD37-CCA2AA0A0A37}"/>
            </a:ext>
          </a:extLst>
        </xdr:cNvPr>
        <xdr:cNvSpPr>
          <a:spLocks noChangeAspect="1" noChangeArrowheads="1"/>
        </xdr:cNvSpPr>
      </xdr:nvSpPr>
      <xdr:spPr bwMode="auto">
        <a:xfrm>
          <a:off x="0" y="82210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55" name="AutoShape 4" descr="Álcool Étilico Hidratado 70° 1L TUPI">
          <a:extLst>
            <a:ext uri="{FF2B5EF4-FFF2-40B4-BE49-F238E27FC236}">
              <a16:creationId xmlns:a16="http://schemas.microsoft.com/office/drawing/2014/main" id="{416C14B5-1A88-4C74-897D-4A269055E780}"/>
            </a:ext>
          </a:extLst>
        </xdr:cNvPr>
        <xdr:cNvSpPr>
          <a:spLocks noChangeAspect="1" noChangeArrowheads="1"/>
        </xdr:cNvSpPr>
      </xdr:nvSpPr>
      <xdr:spPr bwMode="auto">
        <a:xfrm>
          <a:off x="0" y="82210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56" name="AutoShape 5" descr="Álcool Étilico Hidratado 70° 1L TUPI">
          <a:extLst>
            <a:ext uri="{FF2B5EF4-FFF2-40B4-BE49-F238E27FC236}">
              <a16:creationId xmlns:a16="http://schemas.microsoft.com/office/drawing/2014/main" id="{7272FC91-CC6C-4C16-9E4D-BC34AE8789C6}"/>
            </a:ext>
          </a:extLst>
        </xdr:cNvPr>
        <xdr:cNvSpPr>
          <a:spLocks noChangeAspect="1" noChangeArrowheads="1"/>
        </xdr:cNvSpPr>
      </xdr:nvSpPr>
      <xdr:spPr bwMode="auto">
        <a:xfrm>
          <a:off x="0" y="82210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57" name="AutoShape 6" descr="Álcool Étilico Hidratado 70° 1L TUPI">
          <a:extLst>
            <a:ext uri="{FF2B5EF4-FFF2-40B4-BE49-F238E27FC236}">
              <a16:creationId xmlns:a16="http://schemas.microsoft.com/office/drawing/2014/main" id="{3F1D97D3-29C9-40B5-83C7-7395E74D3D68}"/>
            </a:ext>
          </a:extLst>
        </xdr:cNvPr>
        <xdr:cNvSpPr>
          <a:spLocks noChangeAspect="1" noChangeArrowheads="1"/>
        </xdr:cNvSpPr>
      </xdr:nvSpPr>
      <xdr:spPr bwMode="auto">
        <a:xfrm>
          <a:off x="2266950" y="82210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59" name="AutoShape 2" descr="Álcool Étilico Hidratado 70° 1L TUPI">
          <a:extLst>
            <a:ext uri="{FF2B5EF4-FFF2-40B4-BE49-F238E27FC236}">
              <a16:creationId xmlns:a16="http://schemas.microsoft.com/office/drawing/2014/main" id="{C3893554-9AAC-46F7-AABC-29BDA684C25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60" name="AutoShape 3" descr="Álcool Étilico Hidratado 70° 1L TUPI">
          <a:extLst>
            <a:ext uri="{FF2B5EF4-FFF2-40B4-BE49-F238E27FC236}">
              <a16:creationId xmlns:a16="http://schemas.microsoft.com/office/drawing/2014/main" id="{909EC46A-9652-4426-A831-AA83B4CEC6F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61" name="AutoShape 4" descr="Álcool Étilico Hidratado 70° 1L TUPI">
          <a:extLst>
            <a:ext uri="{FF2B5EF4-FFF2-40B4-BE49-F238E27FC236}">
              <a16:creationId xmlns:a16="http://schemas.microsoft.com/office/drawing/2014/main" id="{48FD314E-4E2C-453A-9E3A-A92E875A73A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62" name="AutoShape 5" descr="Álcool Étilico Hidratado 70° 1L TUPI">
          <a:extLst>
            <a:ext uri="{FF2B5EF4-FFF2-40B4-BE49-F238E27FC236}">
              <a16:creationId xmlns:a16="http://schemas.microsoft.com/office/drawing/2014/main" id="{539D5491-7B7A-49E3-90E8-04BF530CD70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63" name="AutoShape 6" descr="Álcool Étilico Hidratado 70° 1L TUPI">
          <a:extLst>
            <a:ext uri="{FF2B5EF4-FFF2-40B4-BE49-F238E27FC236}">
              <a16:creationId xmlns:a16="http://schemas.microsoft.com/office/drawing/2014/main" id="{A3E18717-AB64-4428-BDE3-263E77D45809}"/>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65" name="AutoShape 2" descr="Álcool Étilico Hidratado 70° 1L TUPI">
          <a:extLst>
            <a:ext uri="{FF2B5EF4-FFF2-40B4-BE49-F238E27FC236}">
              <a16:creationId xmlns:a16="http://schemas.microsoft.com/office/drawing/2014/main" id="{4D8E8B58-85CA-4599-97FE-288CBE27976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66" name="AutoShape 3" descr="Álcool Étilico Hidratado 70° 1L TUPI">
          <a:extLst>
            <a:ext uri="{FF2B5EF4-FFF2-40B4-BE49-F238E27FC236}">
              <a16:creationId xmlns:a16="http://schemas.microsoft.com/office/drawing/2014/main" id="{21EE4E64-8519-4BBD-92BA-38594305616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67" name="AutoShape 4" descr="Álcool Étilico Hidratado 70° 1L TUPI">
          <a:extLst>
            <a:ext uri="{FF2B5EF4-FFF2-40B4-BE49-F238E27FC236}">
              <a16:creationId xmlns:a16="http://schemas.microsoft.com/office/drawing/2014/main" id="{F8498F15-7382-4D2C-903A-138885160C3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68" name="AutoShape 5" descr="Álcool Étilico Hidratado 70° 1L TUPI">
          <a:extLst>
            <a:ext uri="{FF2B5EF4-FFF2-40B4-BE49-F238E27FC236}">
              <a16:creationId xmlns:a16="http://schemas.microsoft.com/office/drawing/2014/main" id="{6E694C96-E065-46F3-99E7-74FBFE54AFE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69" name="AutoShape 6" descr="Álcool Étilico Hidratado 70° 1L TUPI">
          <a:extLst>
            <a:ext uri="{FF2B5EF4-FFF2-40B4-BE49-F238E27FC236}">
              <a16:creationId xmlns:a16="http://schemas.microsoft.com/office/drawing/2014/main" id="{108091CA-179B-482C-A3BF-5C90ADD9CC3A}"/>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70" name="AutoShape 2" descr="Álcool Étilico Hidratado 70° 1L TUPI">
          <a:extLst>
            <a:ext uri="{FF2B5EF4-FFF2-40B4-BE49-F238E27FC236}">
              <a16:creationId xmlns:a16="http://schemas.microsoft.com/office/drawing/2014/main" id="{4F361591-A125-47C6-8AC9-D6036FFD8B3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71" name="AutoShape 3" descr="Álcool Étilico Hidratado 70° 1L TUPI">
          <a:extLst>
            <a:ext uri="{FF2B5EF4-FFF2-40B4-BE49-F238E27FC236}">
              <a16:creationId xmlns:a16="http://schemas.microsoft.com/office/drawing/2014/main" id="{C6BD766A-CD15-45CD-8243-A08663751A0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72" name="AutoShape 4" descr="Álcool Étilico Hidratado 70° 1L TUPI">
          <a:extLst>
            <a:ext uri="{FF2B5EF4-FFF2-40B4-BE49-F238E27FC236}">
              <a16:creationId xmlns:a16="http://schemas.microsoft.com/office/drawing/2014/main" id="{7E7A1869-AF4A-4E21-8F01-7C16BFF83E9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73" name="AutoShape 5" descr="Álcool Étilico Hidratado 70° 1L TUPI">
          <a:extLst>
            <a:ext uri="{FF2B5EF4-FFF2-40B4-BE49-F238E27FC236}">
              <a16:creationId xmlns:a16="http://schemas.microsoft.com/office/drawing/2014/main" id="{8C8DE66D-45F7-4CCA-9194-DB11C5A90E9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74" name="AutoShape 6" descr="Álcool Étilico Hidratado 70° 1L TUPI">
          <a:extLst>
            <a:ext uri="{FF2B5EF4-FFF2-40B4-BE49-F238E27FC236}">
              <a16:creationId xmlns:a16="http://schemas.microsoft.com/office/drawing/2014/main" id="{20929E45-C362-45F2-801D-321177942F26}"/>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45</xdr:row>
      <xdr:rowOff>0</xdr:rowOff>
    </xdr:from>
    <xdr:ext cx="304800" cy="304800"/>
    <xdr:sp macro="" textlink="">
      <xdr:nvSpPr>
        <xdr:cNvPr id="75" name="AutoShape 5" descr="Álcool Étilico Hidratado 70° 1L TUPI">
          <a:extLst>
            <a:ext uri="{FF2B5EF4-FFF2-40B4-BE49-F238E27FC236}">
              <a16:creationId xmlns:a16="http://schemas.microsoft.com/office/drawing/2014/main" id="{857D8948-062D-4192-8C1D-5F5DBEDE03DC}"/>
            </a:ext>
          </a:extLst>
        </xdr:cNvPr>
        <xdr:cNvSpPr>
          <a:spLocks noChangeAspect="1" noChangeArrowheads="1"/>
        </xdr:cNvSpPr>
      </xdr:nvSpPr>
      <xdr:spPr bwMode="auto">
        <a:xfrm>
          <a:off x="6896100" y="37766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45</xdr:row>
      <xdr:rowOff>0</xdr:rowOff>
    </xdr:from>
    <xdr:ext cx="304800" cy="304800"/>
    <xdr:sp macro="" textlink="">
      <xdr:nvSpPr>
        <xdr:cNvPr id="76" name="AutoShape 5" descr="Álcool Étilico Hidratado 70° 1L TUPI">
          <a:extLst>
            <a:ext uri="{FF2B5EF4-FFF2-40B4-BE49-F238E27FC236}">
              <a16:creationId xmlns:a16="http://schemas.microsoft.com/office/drawing/2014/main" id="{F2613A33-82F5-4E80-ACED-2EED672AD357}"/>
            </a:ext>
          </a:extLst>
        </xdr:cNvPr>
        <xdr:cNvSpPr>
          <a:spLocks noChangeAspect="1" noChangeArrowheads="1"/>
        </xdr:cNvSpPr>
      </xdr:nvSpPr>
      <xdr:spPr bwMode="auto">
        <a:xfrm>
          <a:off x="6896100" y="32356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45</xdr:row>
      <xdr:rowOff>0</xdr:rowOff>
    </xdr:from>
    <xdr:ext cx="304800" cy="304800"/>
    <xdr:sp macro="" textlink="">
      <xdr:nvSpPr>
        <xdr:cNvPr id="77" name="AutoShape 5" descr="Álcool Étilico Hidratado 70° 1L TUPI">
          <a:extLst>
            <a:ext uri="{FF2B5EF4-FFF2-40B4-BE49-F238E27FC236}">
              <a16:creationId xmlns:a16="http://schemas.microsoft.com/office/drawing/2014/main" id="{758B6008-8071-42AC-973F-32B1F8A4AE56}"/>
            </a:ext>
          </a:extLst>
        </xdr:cNvPr>
        <xdr:cNvSpPr>
          <a:spLocks noChangeAspect="1" noChangeArrowheads="1"/>
        </xdr:cNvSpPr>
      </xdr:nvSpPr>
      <xdr:spPr bwMode="auto">
        <a:xfrm>
          <a:off x="7203017" y="33535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507175</xdr:colOff>
      <xdr:row>41</xdr:row>
      <xdr:rowOff>549234</xdr:rowOff>
    </xdr:from>
    <xdr:to>
      <xdr:col>18</xdr:col>
      <xdr:colOff>1574089</xdr:colOff>
      <xdr:row>42</xdr:row>
      <xdr:rowOff>9527</xdr:rowOff>
    </xdr:to>
    <xdr:sp macro="" textlink="">
      <xdr:nvSpPr>
        <xdr:cNvPr id="88" name="Seta: para a Esquerda 87">
          <a:extLst>
            <a:ext uri="{FF2B5EF4-FFF2-40B4-BE49-F238E27FC236}">
              <a16:creationId xmlns:a16="http://schemas.microsoft.com/office/drawing/2014/main" id="{70785D4F-02B1-4634-8D85-413F9156939D}"/>
            </a:ext>
          </a:extLst>
        </xdr:cNvPr>
        <xdr:cNvSpPr/>
      </xdr:nvSpPr>
      <xdr:spPr>
        <a:xfrm rot="10800000">
          <a:off x="20672961" y="16959448"/>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451509</xdr:colOff>
      <xdr:row>36</xdr:row>
      <xdr:rowOff>301830</xdr:rowOff>
    </xdr:from>
    <xdr:to>
      <xdr:col>18</xdr:col>
      <xdr:colOff>1518423</xdr:colOff>
      <xdr:row>36</xdr:row>
      <xdr:rowOff>442480</xdr:rowOff>
    </xdr:to>
    <xdr:sp macro="" textlink="">
      <xdr:nvSpPr>
        <xdr:cNvPr id="89" name="Seta: para a Esquerda 88">
          <a:extLst>
            <a:ext uri="{FF2B5EF4-FFF2-40B4-BE49-F238E27FC236}">
              <a16:creationId xmlns:a16="http://schemas.microsoft.com/office/drawing/2014/main" id="{4162608F-ECC0-4654-BFA6-83A7528E9869}"/>
            </a:ext>
          </a:extLst>
        </xdr:cNvPr>
        <xdr:cNvSpPr/>
      </xdr:nvSpPr>
      <xdr:spPr>
        <a:xfrm rot="10800000">
          <a:off x="20617295" y="14262759"/>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458931</xdr:colOff>
      <xdr:row>28</xdr:row>
      <xdr:rowOff>624692</xdr:rowOff>
    </xdr:from>
    <xdr:to>
      <xdr:col>18</xdr:col>
      <xdr:colOff>1525845</xdr:colOff>
      <xdr:row>29</xdr:row>
      <xdr:rowOff>125806</xdr:rowOff>
    </xdr:to>
    <xdr:sp macro="" textlink="">
      <xdr:nvSpPr>
        <xdr:cNvPr id="90" name="Seta: para a Esquerda 89">
          <a:extLst>
            <a:ext uri="{FF2B5EF4-FFF2-40B4-BE49-F238E27FC236}">
              <a16:creationId xmlns:a16="http://schemas.microsoft.com/office/drawing/2014/main" id="{CC05107A-DA9F-4B23-ACD0-860E78F49DDD}"/>
            </a:ext>
          </a:extLst>
        </xdr:cNvPr>
        <xdr:cNvSpPr/>
      </xdr:nvSpPr>
      <xdr:spPr>
        <a:xfrm rot="10800000">
          <a:off x="20624717" y="12149942"/>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512123</xdr:colOff>
      <xdr:row>23</xdr:row>
      <xdr:rowOff>466353</xdr:rowOff>
    </xdr:from>
    <xdr:to>
      <xdr:col>18</xdr:col>
      <xdr:colOff>1579037</xdr:colOff>
      <xdr:row>23</xdr:row>
      <xdr:rowOff>639534</xdr:rowOff>
    </xdr:to>
    <xdr:sp macro="" textlink="">
      <xdr:nvSpPr>
        <xdr:cNvPr id="91" name="Seta: para a Esquerda 90">
          <a:extLst>
            <a:ext uri="{FF2B5EF4-FFF2-40B4-BE49-F238E27FC236}">
              <a16:creationId xmlns:a16="http://schemas.microsoft.com/office/drawing/2014/main" id="{A0398384-AC0D-4FF8-A020-19DC2900D2F4}"/>
            </a:ext>
          </a:extLst>
        </xdr:cNvPr>
        <xdr:cNvSpPr/>
      </xdr:nvSpPr>
      <xdr:spPr>
        <a:xfrm rot="10800000">
          <a:off x="20677909" y="9256567"/>
          <a:ext cx="1066914" cy="17318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507176</xdr:colOff>
      <xdr:row>17</xdr:row>
      <xdr:rowOff>432955</xdr:rowOff>
    </xdr:from>
    <xdr:to>
      <xdr:col>18</xdr:col>
      <xdr:colOff>1574090</xdr:colOff>
      <xdr:row>17</xdr:row>
      <xdr:rowOff>573605</xdr:rowOff>
    </xdr:to>
    <xdr:sp macro="" textlink="">
      <xdr:nvSpPr>
        <xdr:cNvPr id="92" name="Seta: para a Esquerda 91">
          <a:extLst>
            <a:ext uri="{FF2B5EF4-FFF2-40B4-BE49-F238E27FC236}">
              <a16:creationId xmlns:a16="http://schemas.microsoft.com/office/drawing/2014/main" id="{C555CED4-0F4A-42F5-8D3D-3A9E303AC915}"/>
            </a:ext>
          </a:extLst>
        </xdr:cNvPr>
        <xdr:cNvSpPr/>
      </xdr:nvSpPr>
      <xdr:spPr>
        <a:xfrm rot="10800000">
          <a:off x="20690651" y="5738380"/>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0</xdr:col>
      <xdr:colOff>0</xdr:colOff>
      <xdr:row>45</xdr:row>
      <xdr:rowOff>0</xdr:rowOff>
    </xdr:from>
    <xdr:ext cx="304800" cy="378648"/>
    <xdr:sp macro="" textlink="">
      <xdr:nvSpPr>
        <xdr:cNvPr id="93" name="AutoShape 2" descr="Álcool Étilico Hidratado 70° 1L TUPI">
          <a:extLst>
            <a:ext uri="{FF2B5EF4-FFF2-40B4-BE49-F238E27FC236}">
              <a16:creationId xmlns:a16="http://schemas.microsoft.com/office/drawing/2014/main" id="{FFB4C016-3BEB-4E9F-9D4D-B0723A77AAF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94" name="AutoShape 3" descr="Álcool Étilico Hidratado 70° 1L TUPI">
          <a:extLst>
            <a:ext uri="{FF2B5EF4-FFF2-40B4-BE49-F238E27FC236}">
              <a16:creationId xmlns:a16="http://schemas.microsoft.com/office/drawing/2014/main" id="{2567BDE3-8EF3-4018-A890-C9CC1D49851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95" name="AutoShape 4" descr="Álcool Étilico Hidratado 70° 1L TUPI">
          <a:extLst>
            <a:ext uri="{FF2B5EF4-FFF2-40B4-BE49-F238E27FC236}">
              <a16:creationId xmlns:a16="http://schemas.microsoft.com/office/drawing/2014/main" id="{44FACB86-5646-4295-BDA0-7F97AA3AAEE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96" name="AutoShape 5" descr="Álcool Étilico Hidratado 70° 1L TUPI">
          <a:extLst>
            <a:ext uri="{FF2B5EF4-FFF2-40B4-BE49-F238E27FC236}">
              <a16:creationId xmlns:a16="http://schemas.microsoft.com/office/drawing/2014/main" id="{A44B5D8F-3AED-475E-9E16-0BF776557ED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97" name="AutoShape 6" descr="Álcool Étilico Hidratado 70° 1L TUPI">
          <a:extLst>
            <a:ext uri="{FF2B5EF4-FFF2-40B4-BE49-F238E27FC236}">
              <a16:creationId xmlns:a16="http://schemas.microsoft.com/office/drawing/2014/main" id="{D8E3B795-47FA-4E4E-88C0-0B606961BDCD}"/>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98" name="AutoShape 2" descr="Álcool Étilico Hidratado 70° 1L TUPI">
          <a:extLst>
            <a:ext uri="{FF2B5EF4-FFF2-40B4-BE49-F238E27FC236}">
              <a16:creationId xmlns:a16="http://schemas.microsoft.com/office/drawing/2014/main" id="{84142605-8CE6-4686-8964-6A0944E25F0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99" name="AutoShape 3" descr="Álcool Étilico Hidratado 70° 1L TUPI">
          <a:extLst>
            <a:ext uri="{FF2B5EF4-FFF2-40B4-BE49-F238E27FC236}">
              <a16:creationId xmlns:a16="http://schemas.microsoft.com/office/drawing/2014/main" id="{73F7B1D8-DAF1-4275-8D40-7C46E7E131D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00" name="AutoShape 4" descr="Álcool Étilico Hidratado 70° 1L TUPI">
          <a:extLst>
            <a:ext uri="{FF2B5EF4-FFF2-40B4-BE49-F238E27FC236}">
              <a16:creationId xmlns:a16="http://schemas.microsoft.com/office/drawing/2014/main" id="{71C1FAA7-12F4-4F4F-B1CB-E949DF69994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01" name="AutoShape 5" descr="Álcool Étilico Hidratado 70° 1L TUPI">
          <a:extLst>
            <a:ext uri="{FF2B5EF4-FFF2-40B4-BE49-F238E27FC236}">
              <a16:creationId xmlns:a16="http://schemas.microsoft.com/office/drawing/2014/main" id="{AADD3F01-F0CE-4806-A1FB-CA70249CC85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02" name="AutoShape 6" descr="Álcool Étilico Hidratado 70° 1L TUPI">
          <a:extLst>
            <a:ext uri="{FF2B5EF4-FFF2-40B4-BE49-F238E27FC236}">
              <a16:creationId xmlns:a16="http://schemas.microsoft.com/office/drawing/2014/main" id="{F3DDE3E6-A858-4EDE-BF9B-4E21E1C77563}"/>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03" name="AutoShape 2" descr="Álcool Étilico Hidratado 70° 1L TUPI">
          <a:extLst>
            <a:ext uri="{FF2B5EF4-FFF2-40B4-BE49-F238E27FC236}">
              <a16:creationId xmlns:a16="http://schemas.microsoft.com/office/drawing/2014/main" id="{7A7FB5AE-BACD-4D1E-ACB4-144D24AF417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04" name="AutoShape 3" descr="Álcool Étilico Hidratado 70° 1L TUPI">
          <a:extLst>
            <a:ext uri="{FF2B5EF4-FFF2-40B4-BE49-F238E27FC236}">
              <a16:creationId xmlns:a16="http://schemas.microsoft.com/office/drawing/2014/main" id="{827E9C13-FD23-4868-B0B2-6936E38FE12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05" name="AutoShape 4" descr="Álcool Étilico Hidratado 70° 1L TUPI">
          <a:extLst>
            <a:ext uri="{FF2B5EF4-FFF2-40B4-BE49-F238E27FC236}">
              <a16:creationId xmlns:a16="http://schemas.microsoft.com/office/drawing/2014/main" id="{C75CE1FE-F3B8-4098-9B04-4F55D9DF1B2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06" name="AutoShape 5" descr="Álcool Étilico Hidratado 70° 1L TUPI">
          <a:extLst>
            <a:ext uri="{FF2B5EF4-FFF2-40B4-BE49-F238E27FC236}">
              <a16:creationId xmlns:a16="http://schemas.microsoft.com/office/drawing/2014/main" id="{BB98D223-07E1-4430-89A1-FADB263086C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07" name="AutoShape 6" descr="Álcool Étilico Hidratado 70° 1L TUPI">
          <a:extLst>
            <a:ext uri="{FF2B5EF4-FFF2-40B4-BE49-F238E27FC236}">
              <a16:creationId xmlns:a16="http://schemas.microsoft.com/office/drawing/2014/main" id="{9CD335D6-2897-48BD-A145-1FA8AF2241ED}"/>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08" name="AutoShape 2" descr="Álcool Étilico Hidratado 70° 1L TUPI">
          <a:extLst>
            <a:ext uri="{FF2B5EF4-FFF2-40B4-BE49-F238E27FC236}">
              <a16:creationId xmlns:a16="http://schemas.microsoft.com/office/drawing/2014/main" id="{7DC2F9D5-C35A-4293-8C45-FC3A9A0C7C7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09" name="AutoShape 3" descr="Álcool Étilico Hidratado 70° 1L TUPI">
          <a:extLst>
            <a:ext uri="{FF2B5EF4-FFF2-40B4-BE49-F238E27FC236}">
              <a16:creationId xmlns:a16="http://schemas.microsoft.com/office/drawing/2014/main" id="{A36552D7-8B93-490C-AD3E-05A35722C2B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10" name="AutoShape 4" descr="Álcool Étilico Hidratado 70° 1L TUPI">
          <a:extLst>
            <a:ext uri="{FF2B5EF4-FFF2-40B4-BE49-F238E27FC236}">
              <a16:creationId xmlns:a16="http://schemas.microsoft.com/office/drawing/2014/main" id="{54F59F10-D7D3-4AE2-8073-9341A53D950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11" name="AutoShape 5" descr="Álcool Étilico Hidratado 70° 1L TUPI">
          <a:extLst>
            <a:ext uri="{FF2B5EF4-FFF2-40B4-BE49-F238E27FC236}">
              <a16:creationId xmlns:a16="http://schemas.microsoft.com/office/drawing/2014/main" id="{8BF310A4-A978-4019-B9AE-2E77B7F06FC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12" name="AutoShape 6" descr="Álcool Étilico Hidratado 70° 1L TUPI">
          <a:extLst>
            <a:ext uri="{FF2B5EF4-FFF2-40B4-BE49-F238E27FC236}">
              <a16:creationId xmlns:a16="http://schemas.microsoft.com/office/drawing/2014/main" id="{D7567D2C-9FF0-47DD-89D7-EE6AF362CC67}"/>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13" name="AutoShape 2" descr="Álcool Étilico Hidratado 70° 1L TUPI">
          <a:extLst>
            <a:ext uri="{FF2B5EF4-FFF2-40B4-BE49-F238E27FC236}">
              <a16:creationId xmlns:a16="http://schemas.microsoft.com/office/drawing/2014/main" id="{88AA2321-F2C2-4C5E-8F5E-1EAE1D59658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14" name="AutoShape 3" descr="Álcool Étilico Hidratado 70° 1L TUPI">
          <a:extLst>
            <a:ext uri="{FF2B5EF4-FFF2-40B4-BE49-F238E27FC236}">
              <a16:creationId xmlns:a16="http://schemas.microsoft.com/office/drawing/2014/main" id="{B554A368-7AD2-4BFB-8BF7-25B9B8DAECA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15" name="AutoShape 4" descr="Álcool Étilico Hidratado 70° 1L TUPI">
          <a:extLst>
            <a:ext uri="{FF2B5EF4-FFF2-40B4-BE49-F238E27FC236}">
              <a16:creationId xmlns:a16="http://schemas.microsoft.com/office/drawing/2014/main" id="{3D4C1F9C-18FB-44EA-A5FC-662624B2F55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16" name="AutoShape 5" descr="Álcool Étilico Hidratado 70° 1L TUPI">
          <a:extLst>
            <a:ext uri="{FF2B5EF4-FFF2-40B4-BE49-F238E27FC236}">
              <a16:creationId xmlns:a16="http://schemas.microsoft.com/office/drawing/2014/main" id="{E289B423-E9CF-4438-B5A3-654B119C1DD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17" name="AutoShape 6" descr="Álcool Étilico Hidratado 70° 1L TUPI">
          <a:extLst>
            <a:ext uri="{FF2B5EF4-FFF2-40B4-BE49-F238E27FC236}">
              <a16:creationId xmlns:a16="http://schemas.microsoft.com/office/drawing/2014/main" id="{37019659-9149-489B-BB4F-2E60A318B912}"/>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18" name="AutoShape 2" descr="Álcool Étilico Hidratado 70° 1L TUPI">
          <a:extLst>
            <a:ext uri="{FF2B5EF4-FFF2-40B4-BE49-F238E27FC236}">
              <a16:creationId xmlns:a16="http://schemas.microsoft.com/office/drawing/2014/main" id="{94E6A1C3-26A5-4B49-96DD-2DD0F709359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19" name="AutoShape 3" descr="Álcool Étilico Hidratado 70° 1L TUPI">
          <a:extLst>
            <a:ext uri="{FF2B5EF4-FFF2-40B4-BE49-F238E27FC236}">
              <a16:creationId xmlns:a16="http://schemas.microsoft.com/office/drawing/2014/main" id="{33737A6B-5C67-428D-98B5-7C617AF9D3E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20" name="AutoShape 4" descr="Álcool Étilico Hidratado 70° 1L TUPI">
          <a:extLst>
            <a:ext uri="{FF2B5EF4-FFF2-40B4-BE49-F238E27FC236}">
              <a16:creationId xmlns:a16="http://schemas.microsoft.com/office/drawing/2014/main" id="{6FF2FB25-38C8-4C16-A612-E23D9EB1C40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21" name="AutoShape 5" descr="Álcool Étilico Hidratado 70° 1L TUPI">
          <a:extLst>
            <a:ext uri="{FF2B5EF4-FFF2-40B4-BE49-F238E27FC236}">
              <a16:creationId xmlns:a16="http://schemas.microsoft.com/office/drawing/2014/main" id="{5D31F16D-99FF-465C-905E-BC47379AFA2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22" name="AutoShape 6" descr="Álcool Étilico Hidratado 70° 1L TUPI">
          <a:extLst>
            <a:ext uri="{FF2B5EF4-FFF2-40B4-BE49-F238E27FC236}">
              <a16:creationId xmlns:a16="http://schemas.microsoft.com/office/drawing/2014/main" id="{B5565BA9-7399-4DD2-9A7E-48D97D1C6E1B}"/>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23" name="AutoShape 2" descr="Álcool Étilico Hidratado 70° 1L TUPI">
          <a:extLst>
            <a:ext uri="{FF2B5EF4-FFF2-40B4-BE49-F238E27FC236}">
              <a16:creationId xmlns:a16="http://schemas.microsoft.com/office/drawing/2014/main" id="{D56A71F0-C929-4294-B158-6D56C082047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24" name="AutoShape 3" descr="Álcool Étilico Hidratado 70° 1L TUPI">
          <a:extLst>
            <a:ext uri="{FF2B5EF4-FFF2-40B4-BE49-F238E27FC236}">
              <a16:creationId xmlns:a16="http://schemas.microsoft.com/office/drawing/2014/main" id="{C68C171A-5811-4254-93C4-38A5848DC1A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25" name="AutoShape 4" descr="Álcool Étilico Hidratado 70° 1L TUPI">
          <a:extLst>
            <a:ext uri="{FF2B5EF4-FFF2-40B4-BE49-F238E27FC236}">
              <a16:creationId xmlns:a16="http://schemas.microsoft.com/office/drawing/2014/main" id="{6FACFAE3-3CA8-4309-9D9F-5EEB49536B1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26" name="AutoShape 5" descr="Álcool Étilico Hidratado 70° 1L TUPI">
          <a:extLst>
            <a:ext uri="{FF2B5EF4-FFF2-40B4-BE49-F238E27FC236}">
              <a16:creationId xmlns:a16="http://schemas.microsoft.com/office/drawing/2014/main" id="{93D618C1-D5AD-4CA9-94D0-E1DBE59B418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27" name="AutoShape 6" descr="Álcool Étilico Hidratado 70° 1L TUPI">
          <a:extLst>
            <a:ext uri="{FF2B5EF4-FFF2-40B4-BE49-F238E27FC236}">
              <a16:creationId xmlns:a16="http://schemas.microsoft.com/office/drawing/2014/main" id="{59815596-472B-4B31-80E0-3F6CBDB3C24D}"/>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28" name="AutoShape 2" descr="Álcool Étilico Hidratado 70° 1L TUPI">
          <a:extLst>
            <a:ext uri="{FF2B5EF4-FFF2-40B4-BE49-F238E27FC236}">
              <a16:creationId xmlns:a16="http://schemas.microsoft.com/office/drawing/2014/main" id="{042731EE-86FB-480B-A56F-C67CE94BA0B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29" name="AutoShape 3" descr="Álcool Étilico Hidratado 70° 1L TUPI">
          <a:extLst>
            <a:ext uri="{FF2B5EF4-FFF2-40B4-BE49-F238E27FC236}">
              <a16:creationId xmlns:a16="http://schemas.microsoft.com/office/drawing/2014/main" id="{62995668-C48A-49E8-B63D-285F0375015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30" name="AutoShape 4" descr="Álcool Étilico Hidratado 70° 1L TUPI">
          <a:extLst>
            <a:ext uri="{FF2B5EF4-FFF2-40B4-BE49-F238E27FC236}">
              <a16:creationId xmlns:a16="http://schemas.microsoft.com/office/drawing/2014/main" id="{82EDA998-F53E-492E-A685-E274FBA437D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31" name="AutoShape 5" descr="Álcool Étilico Hidratado 70° 1L TUPI">
          <a:extLst>
            <a:ext uri="{FF2B5EF4-FFF2-40B4-BE49-F238E27FC236}">
              <a16:creationId xmlns:a16="http://schemas.microsoft.com/office/drawing/2014/main" id="{E32CA965-A140-4A38-9C81-73C290D0082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32" name="AutoShape 6" descr="Álcool Étilico Hidratado 70° 1L TUPI">
          <a:extLst>
            <a:ext uri="{FF2B5EF4-FFF2-40B4-BE49-F238E27FC236}">
              <a16:creationId xmlns:a16="http://schemas.microsoft.com/office/drawing/2014/main" id="{A60CCC81-1141-4D26-9FA1-6D0E14BEE57E}"/>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33" name="AutoShape 2" descr="Álcool Étilico Hidratado 70° 1L TUPI">
          <a:extLst>
            <a:ext uri="{FF2B5EF4-FFF2-40B4-BE49-F238E27FC236}">
              <a16:creationId xmlns:a16="http://schemas.microsoft.com/office/drawing/2014/main" id="{522FDAB1-FA52-4EFE-9D06-1899729399D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34" name="AutoShape 3" descr="Álcool Étilico Hidratado 70° 1L TUPI">
          <a:extLst>
            <a:ext uri="{FF2B5EF4-FFF2-40B4-BE49-F238E27FC236}">
              <a16:creationId xmlns:a16="http://schemas.microsoft.com/office/drawing/2014/main" id="{4F987FEE-EDC5-4D61-B4A2-6F52B8FCB26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35" name="AutoShape 4" descr="Álcool Étilico Hidratado 70° 1L TUPI">
          <a:extLst>
            <a:ext uri="{FF2B5EF4-FFF2-40B4-BE49-F238E27FC236}">
              <a16:creationId xmlns:a16="http://schemas.microsoft.com/office/drawing/2014/main" id="{4B9067F0-4B56-41EA-A216-2B8F3783A86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36" name="AutoShape 5" descr="Álcool Étilico Hidratado 70° 1L TUPI">
          <a:extLst>
            <a:ext uri="{FF2B5EF4-FFF2-40B4-BE49-F238E27FC236}">
              <a16:creationId xmlns:a16="http://schemas.microsoft.com/office/drawing/2014/main" id="{C248CAC1-0729-4644-99A1-7271EDF3930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37" name="AutoShape 6" descr="Álcool Étilico Hidratado 70° 1L TUPI">
          <a:extLst>
            <a:ext uri="{FF2B5EF4-FFF2-40B4-BE49-F238E27FC236}">
              <a16:creationId xmlns:a16="http://schemas.microsoft.com/office/drawing/2014/main" id="{5019D1A5-5E76-4589-85F4-A0EB3C103AA8}"/>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38" name="AutoShape 2" descr="Álcool Étilico Hidratado 70° 1L TUPI">
          <a:extLst>
            <a:ext uri="{FF2B5EF4-FFF2-40B4-BE49-F238E27FC236}">
              <a16:creationId xmlns:a16="http://schemas.microsoft.com/office/drawing/2014/main" id="{BE2EDE1D-C953-4BF6-842B-71608E26E65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39" name="AutoShape 3" descr="Álcool Étilico Hidratado 70° 1L TUPI">
          <a:extLst>
            <a:ext uri="{FF2B5EF4-FFF2-40B4-BE49-F238E27FC236}">
              <a16:creationId xmlns:a16="http://schemas.microsoft.com/office/drawing/2014/main" id="{5035567D-75E3-42A4-8E66-153143D376A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40" name="AutoShape 4" descr="Álcool Étilico Hidratado 70° 1L TUPI">
          <a:extLst>
            <a:ext uri="{FF2B5EF4-FFF2-40B4-BE49-F238E27FC236}">
              <a16:creationId xmlns:a16="http://schemas.microsoft.com/office/drawing/2014/main" id="{F5338FE3-982F-4B5F-82FF-A5949C04392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41" name="AutoShape 5" descr="Álcool Étilico Hidratado 70° 1L TUPI">
          <a:extLst>
            <a:ext uri="{FF2B5EF4-FFF2-40B4-BE49-F238E27FC236}">
              <a16:creationId xmlns:a16="http://schemas.microsoft.com/office/drawing/2014/main" id="{1E53819B-6BF6-4E8F-ACF5-86E8C352040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42" name="AutoShape 6" descr="Álcool Étilico Hidratado 70° 1L TUPI">
          <a:extLst>
            <a:ext uri="{FF2B5EF4-FFF2-40B4-BE49-F238E27FC236}">
              <a16:creationId xmlns:a16="http://schemas.microsoft.com/office/drawing/2014/main" id="{90DCC5D4-06C7-4F3C-A84C-51B43E0868AB}"/>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43" name="AutoShape 2" descr="Álcool Étilico Hidratado 70° 1L TUPI">
          <a:extLst>
            <a:ext uri="{FF2B5EF4-FFF2-40B4-BE49-F238E27FC236}">
              <a16:creationId xmlns:a16="http://schemas.microsoft.com/office/drawing/2014/main" id="{9B744C14-ADB5-49EB-913B-F135E1B9E0B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44" name="AutoShape 3" descr="Álcool Étilico Hidratado 70° 1L TUPI">
          <a:extLst>
            <a:ext uri="{FF2B5EF4-FFF2-40B4-BE49-F238E27FC236}">
              <a16:creationId xmlns:a16="http://schemas.microsoft.com/office/drawing/2014/main" id="{A3DA9713-F7B3-40F5-A514-BE6B525AF7D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45" name="AutoShape 4" descr="Álcool Étilico Hidratado 70° 1L TUPI">
          <a:extLst>
            <a:ext uri="{FF2B5EF4-FFF2-40B4-BE49-F238E27FC236}">
              <a16:creationId xmlns:a16="http://schemas.microsoft.com/office/drawing/2014/main" id="{9CF0544A-8F05-483D-95FE-E9DD2F37D2C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46" name="AutoShape 5" descr="Álcool Étilico Hidratado 70° 1L TUPI">
          <a:extLst>
            <a:ext uri="{FF2B5EF4-FFF2-40B4-BE49-F238E27FC236}">
              <a16:creationId xmlns:a16="http://schemas.microsoft.com/office/drawing/2014/main" id="{A0D59B42-A96B-468A-9F26-3C363E1723B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47" name="AutoShape 6" descr="Álcool Étilico Hidratado 70° 1L TUPI">
          <a:extLst>
            <a:ext uri="{FF2B5EF4-FFF2-40B4-BE49-F238E27FC236}">
              <a16:creationId xmlns:a16="http://schemas.microsoft.com/office/drawing/2014/main" id="{5796B6E3-8A01-4EDC-9F44-708693FBA6F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48" name="AutoShape 2" descr="Álcool Étilico Hidratado 70° 1L TUPI">
          <a:extLst>
            <a:ext uri="{FF2B5EF4-FFF2-40B4-BE49-F238E27FC236}">
              <a16:creationId xmlns:a16="http://schemas.microsoft.com/office/drawing/2014/main" id="{A6913EE2-9730-4DF6-9666-8E56FAB6CB3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49" name="AutoShape 3" descr="Álcool Étilico Hidratado 70° 1L TUPI">
          <a:extLst>
            <a:ext uri="{FF2B5EF4-FFF2-40B4-BE49-F238E27FC236}">
              <a16:creationId xmlns:a16="http://schemas.microsoft.com/office/drawing/2014/main" id="{1EBCBEA0-3003-4B53-8E49-0FA4194710B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50" name="AutoShape 4" descr="Álcool Étilico Hidratado 70° 1L TUPI">
          <a:extLst>
            <a:ext uri="{FF2B5EF4-FFF2-40B4-BE49-F238E27FC236}">
              <a16:creationId xmlns:a16="http://schemas.microsoft.com/office/drawing/2014/main" id="{2A6F8DBB-A1F6-42C1-89EA-8E81DC0C757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51" name="AutoShape 5" descr="Álcool Étilico Hidratado 70° 1L TUPI">
          <a:extLst>
            <a:ext uri="{FF2B5EF4-FFF2-40B4-BE49-F238E27FC236}">
              <a16:creationId xmlns:a16="http://schemas.microsoft.com/office/drawing/2014/main" id="{42A62486-90D9-409D-A859-82CE3D4E7EE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52" name="AutoShape 6" descr="Álcool Étilico Hidratado 70° 1L TUPI">
          <a:extLst>
            <a:ext uri="{FF2B5EF4-FFF2-40B4-BE49-F238E27FC236}">
              <a16:creationId xmlns:a16="http://schemas.microsoft.com/office/drawing/2014/main" id="{E8AD9ABD-E58E-4D5E-A8B5-7A99EFE41B1A}"/>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53" name="AutoShape 2" descr="Álcool Étilico Hidratado 70° 1L TUPI">
          <a:extLst>
            <a:ext uri="{FF2B5EF4-FFF2-40B4-BE49-F238E27FC236}">
              <a16:creationId xmlns:a16="http://schemas.microsoft.com/office/drawing/2014/main" id="{DE66BCE4-24C4-4CC6-B415-6A290A9A622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54" name="AutoShape 3" descr="Álcool Étilico Hidratado 70° 1L TUPI">
          <a:extLst>
            <a:ext uri="{FF2B5EF4-FFF2-40B4-BE49-F238E27FC236}">
              <a16:creationId xmlns:a16="http://schemas.microsoft.com/office/drawing/2014/main" id="{E5ABB186-FF45-42AD-8859-345C6018E8B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55" name="AutoShape 4" descr="Álcool Étilico Hidratado 70° 1L TUPI">
          <a:extLst>
            <a:ext uri="{FF2B5EF4-FFF2-40B4-BE49-F238E27FC236}">
              <a16:creationId xmlns:a16="http://schemas.microsoft.com/office/drawing/2014/main" id="{CFD11010-6862-4E69-A513-7C8783AECD5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56" name="AutoShape 5" descr="Álcool Étilico Hidratado 70° 1L TUPI">
          <a:extLst>
            <a:ext uri="{FF2B5EF4-FFF2-40B4-BE49-F238E27FC236}">
              <a16:creationId xmlns:a16="http://schemas.microsoft.com/office/drawing/2014/main" id="{4F6A1FB3-0339-4464-A449-EE6B61135A8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57" name="AutoShape 6" descr="Álcool Étilico Hidratado 70° 1L TUPI">
          <a:extLst>
            <a:ext uri="{FF2B5EF4-FFF2-40B4-BE49-F238E27FC236}">
              <a16:creationId xmlns:a16="http://schemas.microsoft.com/office/drawing/2014/main" id="{2C214370-C476-44B7-ACAA-4C466F4388F9}"/>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58" name="AutoShape 2" descr="Álcool Étilico Hidratado 70° 1L TUPI">
          <a:extLst>
            <a:ext uri="{FF2B5EF4-FFF2-40B4-BE49-F238E27FC236}">
              <a16:creationId xmlns:a16="http://schemas.microsoft.com/office/drawing/2014/main" id="{F44EDB97-70D0-4989-9E95-3EF848B4C0C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59" name="AutoShape 3" descr="Álcool Étilico Hidratado 70° 1L TUPI">
          <a:extLst>
            <a:ext uri="{FF2B5EF4-FFF2-40B4-BE49-F238E27FC236}">
              <a16:creationId xmlns:a16="http://schemas.microsoft.com/office/drawing/2014/main" id="{4F639E29-4077-4C83-9E9E-D3FEB6E526C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60" name="AutoShape 4" descr="Álcool Étilico Hidratado 70° 1L TUPI">
          <a:extLst>
            <a:ext uri="{FF2B5EF4-FFF2-40B4-BE49-F238E27FC236}">
              <a16:creationId xmlns:a16="http://schemas.microsoft.com/office/drawing/2014/main" id="{D18A1549-5319-4ED6-BD24-36F79BCDDED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61" name="AutoShape 5" descr="Álcool Étilico Hidratado 70° 1L TUPI">
          <a:extLst>
            <a:ext uri="{FF2B5EF4-FFF2-40B4-BE49-F238E27FC236}">
              <a16:creationId xmlns:a16="http://schemas.microsoft.com/office/drawing/2014/main" id="{82F40B61-677C-49A9-964D-5D6974DAC44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62" name="AutoShape 6" descr="Álcool Étilico Hidratado 70° 1L TUPI">
          <a:extLst>
            <a:ext uri="{FF2B5EF4-FFF2-40B4-BE49-F238E27FC236}">
              <a16:creationId xmlns:a16="http://schemas.microsoft.com/office/drawing/2014/main" id="{55D5515A-68B0-4A2E-832C-FE6DF1C89A72}"/>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63" name="AutoShape 2" descr="Álcool Étilico Hidratado 70° 1L TUPI">
          <a:extLst>
            <a:ext uri="{FF2B5EF4-FFF2-40B4-BE49-F238E27FC236}">
              <a16:creationId xmlns:a16="http://schemas.microsoft.com/office/drawing/2014/main" id="{BF6D7604-AA6D-4490-B511-C7D66B6128C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64" name="AutoShape 3" descr="Álcool Étilico Hidratado 70° 1L TUPI">
          <a:extLst>
            <a:ext uri="{FF2B5EF4-FFF2-40B4-BE49-F238E27FC236}">
              <a16:creationId xmlns:a16="http://schemas.microsoft.com/office/drawing/2014/main" id="{06ACB1C9-E200-4271-81DC-914805133F6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65" name="AutoShape 4" descr="Álcool Étilico Hidratado 70° 1L TUPI">
          <a:extLst>
            <a:ext uri="{FF2B5EF4-FFF2-40B4-BE49-F238E27FC236}">
              <a16:creationId xmlns:a16="http://schemas.microsoft.com/office/drawing/2014/main" id="{74D54D92-6C8E-41DB-81DB-4B5452811BF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66" name="AutoShape 5" descr="Álcool Étilico Hidratado 70° 1L TUPI">
          <a:extLst>
            <a:ext uri="{FF2B5EF4-FFF2-40B4-BE49-F238E27FC236}">
              <a16:creationId xmlns:a16="http://schemas.microsoft.com/office/drawing/2014/main" id="{065A2EF9-CA97-425B-8DC4-3988D4F711C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67" name="AutoShape 6" descr="Álcool Étilico Hidratado 70° 1L TUPI">
          <a:extLst>
            <a:ext uri="{FF2B5EF4-FFF2-40B4-BE49-F238E27FC236}">
              <a16:creationId xmlns:a16="http://schemas.microsoft.com/office/drawing/2014/main" id="{9B14C0B4-0D7F-457E-A768-600F09F9491D}"/>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68" name="AutoShape 2" descr="Álcool Étilico Hidratado 70° 1L TUPI">
          <a:extLst>
            <a:ext uri="{FF2B5EF4-FFF2-40B4-BE49-F238E27FC236}">
              <a16:creationId xmlns:a16="http://schemas.microsoft.com/office/drawing/2014/main" id="{14AA6191-9D9E-484E-BB4C-FD35EA204BB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69" name="AutoShape 3" descr="Álcool Étilico Hidratado 70° 1L TUPI">
          <a:extLst>
            <a:ext uri="{FF2B5EF4-FFF2-40B4-BE49-F238E27FC236}">
              <a16:creationId xmlns:a16="http://schemas.microsoft.com/office/drawing/2014/main" id="{D166F228-279D-4887-9DC8-B78B5EA7D05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70" name="AutoShape 4" descr="Álcool Étilico Hidratado 70° 1L TUPI">
          <a:extLst>
            <a:ext uri="{FF2B5EF4-FFF2-40B4-BE49-F238E27FC236}">
              <a16:creationId xmlns:a16="http://schemas.microsoft.com/office/drawing/2014/main" id="{520C0B65-0964-402C-9B0F-7EB92E6A264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71" name="AutoShape 5" descr="Álcool Étilico Hidratado 70° 1L TUPI">
          <a:extLst>
            <a:ext uri="{FF2B5EF4-FFF2-40B4-BE49-F238E27FC236}">
              <a16:creationId xmlns:a16="http://schemas.microsoft.com/office/drawing/2014/main" id="{A8E4EC23-09B6-4A64-9A81-3EC2AFEE42B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72" name="AutoShape 6" descr="Álcool Étilico Hidratado 70° 1L TUPI">
          <a:extLst>
            <a:ext uri="{FF2B5EF4-FFF2-40B4-BE49-F238E27FC236}">
              <a16:creationId xmlns:a16="http://schemas.microsoft.com/office/drawing/2014/main" id="{C0C20D26-9F38-4184-8F29-4B59B3B0B267}"/>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73" name="AutoShape 2" descr="Álcool Étilico Hidratado 70° 1L TUPI">
          <a:extLst>
            <a:ext uri="{FF2B5EF4-FFF2-40B4-BE49-F238E27FC236}">
              <a16:creationId xmlns:a16="http://schemas.microsoft.com/office/drawing/2014/main" id="{7EEFFD87-785D-497C-A49B-E05397A8ED3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74" name="AutoShape 3" descr="Álcool Étilico Hidratado 70° 1L TUPI">
          <a:extLst>
            <a:ext uri="{FF2B5EF4-FFF2-40B4-BE49-F238E27FC236}">
              <a16:creationId xmlns:a16="http://schemas.microsoft.com/office/drawing/2014/main" id="{FA7F957A-35CD-49A7-BC53-B02DCB741A7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75" name="AutoShape 4" descr="Álcool Étilico Hidratado 70° 1L TUPI">
          <a:extLst>
            <a:ext uri="{FF2B5EF4-FFF2-40B4-BE49-F238E27FC236}">
              <a16:creationId xmlns:a16="http://schemas.microsoft.com/office/drawing/2014/main" id="{CC646814-C509-4C51-871B-8259145C547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76" name="AutoShape 5" descr="Álcool Étilico Hidratado 70° 1L TUPI">
          <a:extLst>
            <a:ext uri="{FF2B5EF4-FFF2-40B4-BE49-F238E27FC236}">
              <a16:creationId xmlns:a16="http://schemas.microsoft.com/office/drawing/2014/main" id="{2B05BE9D-5120-4F2C-BE45-53756CD7AA4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77" name="AutoShape 6" descr="Álcool Étilico Hidratado 70° 1L TUPI">
          <a:extLst>
            <a:ext uri="{FF2B5EF4-FFF2-40B4-BE49-F238E27FC236}">
              <a16:creationId xmlns:a16="http://schemas.microsoft.com/office/drawing/2014/main" id="{17CE4A77-CE75-4871-A142-C7E5D020A404}"/>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78" name="AutoShape 2" descr="Álcool Étilico Hidratado 70° 1L TUPI">
          <a:extLst>
            <a:ext uri="{FF2B5EF4-FFF2-40B4-BE49-F238E27FC236}">
              <a16:creationId xmlns:a16="http://schemas.microsoft.com/office/drawing/2014/main" id="{670D0F02-9CAC-44D8-A520-600270CFBF6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79" name="AutoShape 3" descr="Álcool Étilico Hidratado 70° 1L TUPI">
          <a:extLst>
            <a:ext uri="{FF2B5EF4-FFF2-40B4-BE49-F238E27FC236}">
              <a16:creationId xmlns:a16="http://schemas.microsoft.com/office/drawing/2014/main" id="{46DEC23B-F8AD-482F-9D63-79447961A3D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80" name="AutoShape 4" descr="Álcool Étilico Hidratado 70° 1L TUPI">
          <a:extLst>
            <a:ext uri="{FF2B5EF4-FFF2-40B4-BE49-F238E27FC236}">
              <a16:creationId xmlns:a16="http://schemas.microsoft.com/office/drawing/2014/main" id="{90D40C01-F523-44DB-808F-49586344872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81" name="AutoShape 5" descr="Álcool Étilico Hidratado 70° 1L TUPI">
          <a:extLst>
            <a:ext uri="{FF2B5EF4-FFF2-40B4-BE49-F238E27FC236}">
              <a16:creationId xmlns:a16="http://schemas.microsoft.com/office/drawing/2014/main" id="{89625489-5725-4DC4-8F44-19E3A436C9C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82" name="AutoShape 6" descr="Álcool Étilico Hidratado 70° 1L TUPI">
          <a:extLst>
            <a:ext uri="{FF2B5EF4-FFF2-40B4-BE49-F238E27FC236}">
              <a16:creationId xmlns:a16="http://schemas.microsoft.com/office/drawing/2014/main" id="{D3CFD0E9-5E22-4E69-80C9-ED3010927747}"/>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83" name="AutoShape 2" descr="Álcool Étilico Hidratado 70° 1L TUPI">
          <a:extLst>
            <a:ext uri="{FF2B5EF4-FFF2-40B4-BE49-F238E27FC236}">
              <a16:creationId xmlns:a16="http://schemas.microsoft.com/office/drawing/2014/main" id="{46ACE487-671C-4A11-9BC9-CC534244670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84" name="AutoShape 3" descr="Álcool Étilico Hidratado 70° 1L TUPI">
          <a:extLst>
            <a:ext uri="{FF2B5EF4-FFF2-40B4-BE49-F238E27FC236}">
              <a16:creationId xmlns:a16="http://schemas.microsoft.com/office/drawing/2014/main" id="{E96246CC-579D-473D-B5FA-8C6D3672B53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85" name="AutoShape 4" descr="Álcool Étilico Hidratado 70° 1L TUPI">
          <a:extLst>
            <a:ext uri="{FF2B5EF4-FFF2-40B4-BE49-F238E27FC236}">
              <a16:creationId xmlns:a16="http://schemas.microsoft.com/office/drawing/2014/main" id="{291C013C-341B-4DC4-AEB9-B7BE4F3FA14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86" name="AutoShape 5" descr="Álcool Étilico Hidratado 70° 1L TUPI">
          <a:extLst>
            <a:ext uri="{FF2B5EF4-FFF2-40B4-BE49-F238E27FC236}">
              <a16:creationId xmlns:a16="http://schemas.microsoft.com/office/drawing/2014/main" id="{C92A3122-9104-4C2A-8710-3FB594536FA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87" name="AutoShape 6" descr="Álcool Étilico Hidratado 70° 1L TUPI">
          <a:extLst>
            <a:ext uri="{FF2B5EF4-FFF2-40B4-BE49-F238E27FC236}">
              <a16:creationId xmlns:a16="http://schemas.microsoft.com/office/drawing/2014/main" id="{4C91D30B-881F-48D7-A2C0-8E2AF284D57E}"/>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88" name="AutoShape 2" descr="Álcool Étilico Hidratado 70° 1L TUPI">
          <a:extLst>
            <a:ext uri="{FF2B5EF4-FFF2-40B4-BE49-F238E27FC236}">
              <a16:creationId xmlns:a16="http://schemas.microsoft.com/office/drawing/2014/main" id="{98010F88-25CB-4EDF-9D1F-CCEEECB267F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89" name="AutoShape 3" descr="Álcool Étilico Hidratado 70° 1L TUPI">
          <a:extLst>
            <a:ext uri="{FF2B5EF4-FFF2-40B4-BE49-F238E27FC236}">
              <a16:creationId xmlns:a16="http://schemas.microsoft.com/office/drawing/2014/main" id="{57B48BD3-60BA-4526-9CD8-BA137980ADA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90" name="AutoShape 4" descr="Álcool Étilico Hidratado 70° 1L TUPI">
          <a:extLst>
            <a:ext uri="{FF2B5EF4-FFF2-40B4-BE49-F238E27FC236}">
              <a16:creationId xmlns:a16="http://schemas.microsoft.com/office/drawing/2014/main" id="{9E792852-834E-4D4F-BA16-01ACF283F74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91" name="AutoShape 5" descr="Álcool Étilico Hidratado 70° 1L TUPI">
          <a:extLst>
            <a:ext uri="{FF2B5EF4-FFF2-40B4-BE49-F238E27FC236}">
              <a16:creationId xmlns:a16="http://schemas.microsoft.com/office/drawing/2014/main" id="{EA07D0FA-FD4C-40D7-92DD-484CB1B029F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92" name="AutoShape 6" descr="Álcool Étilico Hidratado 70° 1L TUPI">
          <a:extLst>
            <a:ext uri="{FF2B5EF4-FFF2-40B4-BE49-F238E27FC236}">
              <a16:creationId xmlns:a16="http://schemas.microsoft.com/office/drawing/2014/main" id="{E578EAAF-9789-4FC8-B10D-45A9EF369572}"/>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93" name="AutoShape 2" descr="Álcool Étilico Hidratado 70° 1L TUPI">
          <a:extLst>
            <a:ext uri="{FF2B5EF4-FFF2-40B4-BE49-F238E27FC236}">
              <a16:creationId xmlns:a16="http://schemas.microsoft.com/office/drawing/2014/main" id="{640C915A-51FF-4EC0-91EF-CDF736CCE0E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94" name="AutoShape 3" descr="Álcool Étilico Hidratado 70° 1L TUPI">
          <a:extLst>
            <a:ext uri="{FF2B5EF4-FFF2-40B4-BE49-F238E27FC236}">
              <a16:creationId xmlns:a16="http://schemas.microsoft.com/office/drawing/2014/main" id="{DA1E8970-ACFB-4ECA-A413-57A2AA67EBC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95" name="AutoShape 4" descr="Álcool Étilico Hidratado 70° 1L TUPI">
          <a:extLst>
            <a:ext uri="{FF2B5EF4-FFF2-40B4-BE49-F238E27FC236}">
              <a16:creationId xmlns:a16="http://schemas.microsoft.com/office/drawing/2014/main" id="{AAA19EEA-26D0-4F11-B54B-B2D9FC3B425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96" name="AutoShape 5" descr="Álcool Étilico Hidratado 70° 1L TUPI">
          <a:extLst>
            <a:ext uri="{FF2B5EF4-FFF2-40B4-BE49-F238E27FC236}">
              <a16:creationId xmlns:a16="http://schemas.microsoft.com/office/drawing/2014/main" id="{4727CEC5-FE21-4E22-8765-AE14AC25ADF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197" name="AutoShape 6" descr="Álcool Étilico Hidratado 70° 1L TUPI">
          <a:extLst>
            <a:ext uri="{FF2B5EF4-FFF2-40B4-BE49-F238E27FC236}">
              <a16:creationId xmlns:a16="http://schemas.microsoft.com/office/drawing/2014/main" id="{CF7EF643-8F37-466A-8217-B1CC4732F087}"/>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198" name="AutoShape 2" descr="Álcool Étilico Hidratado 70° 1L TUPI">
          <a:extLst>
            <a:ext uri="{FF2B5EF4-FFF2-40B4-BE49-F238E27FC236}">
              <a16:creationId xmlns:a16="http://schemas.microsoft.com/office/drawing/2014/main" id="{7821539A-97F3-4538-9407-800294B15D4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199" name="AutoShape 3" descr="Álcool Étilico Hidratado 70° 1L TUPI">
          <a:extLst>
            <a:ext uri="{FF2B5EF4-FFF2-40B4-BE49-F238E27FC236}">
              <a16:creationId xmlns:a16="http://schemas.microsoft.com/office/drawing/2014/main" id="{170E10CC-2216-48BC-842D-36E31B0DD7C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00" name="AutoShape 4" descr="Álcool Étilico Hidratado 70° 1L TUPI">
          <a:extLst>
            <a:ext uri="{FF2B5EF4-FFF2-40B4-BE49-F238E27FC236}">
              <a16:creationId xmlns:a16="http://schemas.microsoft.com/office/drawing/2014/main" id="{3B4FC3F6-5149-45E2-8142-2E3DD493BA6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01" name="AutoShape 5" descr="Álcool Étilico Hidratado 70° 1L TUPI">
          <a:extLst>
            <a:ext uri="{FF2B5EF4-FFF2-40B4-BE49-F238E27FC236}">
              <a16:creationId xmlns:a16="http://schemas.microsoft.com/office/drawing/2014/main" id="{66AA2EE2-F949-46F7-9476-DF94A759850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202" name="AutoShape 6" descr="Álcool Étilico Hidratado 70° 1L TUPI">
          <a:extLst>
            <a:ext uri="{FF2B5EF4-FFF2-40B4-BE49-F238E27FC236}">
              <a16:creationId xmlns:a16="http://schemas.microsoft.com/office/drawing/2014/main" id="{2B7B1E66-DE2D-475B-8DC1-84B08E75236B}"/>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03" name="AutoShape 2" descr="Álcool Étilico Hidratado 70° 1L TUPI">
          <a:extLst>
            <a:ext uri="{FF2B5EF4-FFF2-40B4-BE49-F238E27FC236}">
              <a16:creationId xmlns:a16="http://schemas.microsoft.com/office/drawing/2014/main" id="{2644CFEE-E315-43AB-B1E2-CC917157C66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04" name="AutoShape 3" descr="Álcool Étilico Hidratado 70° 1L TUPI">
          <a:extLst>
            <a:ext uri="{FF2B5EF4-FFF2-40B4-BE49-F238E27FC236}">
              <a16:creationId xmlns:a16="http://schemas.microsoft.com/office/drawing/2014/main" id="{83462E25-9FC8-4E4A-A4A7-F8F47B04E59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05" name="AutoShape 4" descr="Álcool Étilico Hidratado 70° 1L TUPI">
          <a:extLst>
            <a:ext uri="{FF2B5EF4-FFF2-40B4-BE49-F238E27FC236}">
              <a16:creationId xmlns:a16="http://schemas.microsoft.com/office/drawing/2014/main" id="{9DA95AD9-2BCE-49CD-AB67-B7186C2F66D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06" name="AutoShape 5" descr="Álcool Étilico Hidratado 70° 1L TUPI">
          <a:extLst>
            <a:ext uri="{FF2B5EF4-FFF2-40B4-BE49-F238E27FC236}">
              <a16:creationId xmlns:a16="http://schemas.microsoft.com/office/drawing/2014/main" id="{8EA4ACFD-4D22-4508-8FBE-3FC4A48EF4C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207" name="AutoShape 6" descr="Álcool Étilico Hidratado 70° 1L TUPI">
          <a:extLst>
            <a:ext uri="{FF2B5EF4-FFF2-40B4-BE49-F238E27FC236}">
              <a16:creationId xmlns:a16="http://schemas.microsoft.com/office/drawing/2014/main" id="{0F8550FE-C1EF-40A8-A18B-B52CA083DBE2}"/>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08" name="AutoShape 2" descr="Álcool Étilico Hidratado 70° 1L TUPI">
          <a:extLst>
            <a:ext uri="{FF2B5EF4-FFF2-40B4-BE49-F238E27FC236}">
              <a16:creationId xmlns:a16="http://schemas.microsoft.com/office/drawing/2014/main" id="{76B74031-FF03-4B93-8765-7016F77DB98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09" name="AutoShape 3" descr="Álcool Étilico Hidratado 70° 1L TUPI">
          <a:extLst>
            <a:ext uri="{FF2B5EF4-FFF2-40B4-BE49-F238E27FC236}">
              <a16:creationId xmlns:a16="http://schemas.microsoft.com/office/drawing/2014/main" id="{A0116093-0598-4BA5-B04D-F6B4C801FDE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10" name="AutoShape 4" descr="Álcool Étilico Hidratado 70° 1L TUPI">
          <a:extLst>
            <a:ext uri="{FF2B5EF4-FFF2-40B4-BE49-F238E27FC236}">
              <a16:creationId xmlns:a16="http://schemas.microsoft.com/office/drawing/2014/main" id="{0A582855-A62D-4B8B-80D0-8A1B09EDE66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11" name="AutoShape 5" descr="Álcool Étilico Hidratado 70° 1L TUPI">
          <a:extLst>
            <a:ext uri="{FF2B5EF4-FFF2-40B4-BE49-F238E27FC236}">
              <a16:creationId xmlns:a16="http://schemas.microsoft.com/office/drawing/2014/main" id="{8013FF38-2AFD-410A-A4BA-8C1E486DA36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212" name="AutoShape 6" descr="Álcool Étilico Hidratado 70° 1L TUPI">
          <a:extLst>
            <a:ext uri="{FF2B5EF4-FFF2-40B4-BE49-F238E27FC236}">
              <a16:creationId xmlns:a16="http://schemas.microsoft.com/office/drawing/2014/main" id="{1DFB3C0D-CC55-40FF-8375-88C2B4E020B5}"/>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13" name="AutoShape 2" descr="Álcool Étilico Hidratado 70° 1L TUPI">
          <a:extLst>
            <a:ext uri="{FF2B5EF4-FFF2-40B4-BE49-F238E27FC236}">
              <a16:creationId xmlns:a16="http://schemas.microsoft.com/office/drawing/2014/main" id="{41974F01-E788-41BF-A226-FAC313D00D0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14" name="AutoShape 3" descr="Álcool Étilico Hidratado 70° 1L TUPI">
          <a:extLst>
            <a:ext uri="{FF2B5EF4-FFF2-40B4-BE49-F238E27FC236}">
              <a16:creationId xmlns:a16="http://schemas.microsoft.com/office/drawing/2014/main" id="{56A3CD5D-FDB0-4B99-AF97-438191E3A48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15" name="AutoShape 4" descr="Álcool Étilico Hidratado 70° 1L TUPI">
          <a:extLst>
            <a:ext uri="{FF2B5EF4-FFF2-40B4-BE49-F238E27FC236}">
              <a16:creationId xmlns:a16="http://schemas.microsoft.com/office/drawing/2014/main" id="{3C5C966C-EB39-487B-B1AC-EE0749B8F3A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16" name="AutoShape 5" descr="Álcool Étilico Hidratado 70° 1L TUPI">
          <a:extLst>
            <a:ext uri="{FF2B5EF4-FFF2-40B4-BE49-F238E27FC236}">
              <a16:creationId xmlns:a16="http://schemas.microsoft.com/office/drawing/2014/main" id="{94B29859-D0ED-417C-9E83-0E2B66CD07B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217" name="AutoShape 6" descr="Álcool Étilico Hidratado 70° 1L TUPI">
          <a:extLst>
            <a:ext uri="{FF2B5EF4-FFF2-40B4-BE49-F238E27FC236}">
              <a16:creationId xmlns:a16="http://schemas.microsoft.com/office/drawing/2014/main" id="{AB8376F0-DF5C-4721-BD88-E8A0CA0FA296}"/>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18" name="AutoShape 2" descr="Álcool Étilico Hidratado 70° 1L TUPI">
          <a:extLst>
            <a:ext uri="{FF2B5EF4-FFF2-40B4-BE49-F238E27FC236}">
              <a16:creationId xmlns:a16="http://schemas.microsoft.com/office/drawing/2014/main" id="{0868E4E5-A863-4959-B535-1B6B40BDF13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19" name="AutoShape 3" descr="Álcool Étilico Hidratado 70° 1L TUPI">
          <a:extLst>
            <a:ext uri="{FF2B5EF4-FFF2-40B4-BE49-F238E27FC236}">
              <a16:creationId xmlns:a16="http://schemas.microsoft.com/office/drawing/2014/main" id="{F4BB4245-5339-4570-9F65-875B77AEB7D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20" name="AutoShape 4" descr="Álcool Étilico Hidratado 70° 1L TUPI">
          <a:extLst>
            <a:ext uri="{FF2B5EF4-FFF2-40B4-BE49-F238E27FC236}">
              <a16:creationId xmlns:a16="http://schemas.microsoft.com/office/drawing/2014/main" id="{D3D33DCF-2880-4712-9EEB-92455A5C1EB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21" name="AutoShape 5" descr="Álcool Étilico Hidratado 70° 1L TUPI">
          <a:extLst>
            <a:ext uri="{FF2B5EF4-FFF2-40B4-BE49-F238E27FC236}">
              <a16:creationId xmlns:a16="http://schemas.microsoft.com/office/drawing/2014/main" id="{279DAAB0-5D96-4B30-9365-3526544D9D3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222" name="AutoShape 6" descr="Álcool Étilico Hidratado 70° 1L TUPI">
          <a:extLst>
            <a:ext uri="{FF2B5EF4-FFF2-40B4-BE49-F238E27FC236}">
              <a16:creationId xmlns:a16="http://schemas.microsoft.com/office/drawing/2014/main" id="{DA2ACB1D-C89F-45E0-B250-E992C287F15A}"/>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23" name="AutoShape 2" descr="Álcool Étilico Hidratado 70° 1L TUPI">
          <a:extLst>
            <a:ext uri="{FF2B5EF4-FFF2-40B4-BE49-F238E27FC236}">
              <a16:creationId xmlns:a16="http://schemas.microsoft.com/office/drawing/2014/main" id="{5268C9CC-2BB2-4C6D-9818-5127DD59D04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24" name="AutoShape 3" descr="Álcool Étilico Hidratado 70° 1L TUPI">
          <a:extLst>
            <a:ext uri="{FF2B5EF4-FFF2-40B4-BE49-F238E27FC236}">
              <a16:creationId xmlns:a16="http://schemas.microsoft.com/office/drawing/2014/main" id="{CB4F8802-378A-48D1-BE10-445EE936290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25" name="AutoShape 4" descr="Álcool Étilico Hidratado 70° 1L TUPI">
          <a:extLst>
            <a:ext uri="{FF2B5EF4-FFF2-40B4-BE49-F238E27FC236}">
              <a16:creationId xmlns:a16="http://schemas.microsoft.com/office/drawing/2014/main" id="{B3EF37D0-C112-4663-87A9-11ABC4187B3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26" name="AutoShape 5" descr="Álcool Étilico Hidratado 70° 1L TUPI">
          <a:extLst>
            <a:ext uri="{FF2B5EF4-FFF2-40B4-BE49-F238E27FC236}">
              <a16:creationId xmlns:a16="http://schemas.microsoft.com/office/drawing/2014/main" id="{23C131A6-C9EC-4831-ADC8-11D50AF9D05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227" name="AutoShape 6" descr="Álcool Étilico Hidratado 70° 1L TUPI">
          <a:extLst>
            <a:ext uri="{FF2B5EF4-FFF2-40B4-BE49-F238E27FC236}">
              <a16:creationId xmlns:a16="http://schemas.microsoft.com/office/drawing/2014/main" id="{70D993E2-37A7-43EB-BB7F-C633B3E8347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28" name="AutoShape 2" descr="Álcool Étilico Hidratado 70° 1L TUPI">
          <a:extLst>
            <a:ext uri="{FF2B5EF4-FFF2-40B4-BE49-F238E27FC236}">
              <a16:creationId xmlns:a16="http://schemas.microsoft.com/office/drawing/2014/main" id="{E9CD7565-FF6D-4A08-B351-3CE48753DAC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29" name="AutoShape 3" descr="Álcool Étilico Hidratado 70° 1L TUPI">
          <a:extLst>
            <a:ext uri="{FF2B5EF4-FFF2-40B4-BE49-F238E27FC236}">
              <a16:creationId xmlns:a16="http://schemas.microsoft.com/office/drawing/2014/main" id="{17A8F5E9-5317-43EF-9F80-9A421AAEB79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30" name="AutoShape 4" descr="Álcool Étilico Hidratado 70° 1L TUPI">
          <a:extLst>
            <a:ext uri="{FF2B5EF4-FFF2-40B4-BE49-F238E27FC236}">
              <a16:creationId xmlns:a16="http://schemas.microsoft.com/office/drawing/2014/main" id="{7CB6AD56-8CBA-49B6-A2A5-1B527C6D814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31" name="AutoShape 5" descr="Álcool Étilico Hidratado 70° 1L TUPI">
          <a:extLst>
            <a:ext uri="{FF2B5EF4-FFF2-40B4-BE49-F238E27FC236}">
              <a16:creationId xmlns:a16="http://schemas.microsoft.com/office/drawing/2014/main" id="{ADE2F5EB-AC4A-4643-B0EF-05BAF3D52C9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232" name="AutoShape 6" descr="Álcool Étilico Hidratado 70° 1L TUPI">
          <a:extLst>
            <a:ext uri="{FF2B5EF4-FFF2-40B4-BE49-F238E27FC236}">
              <a16:creationId xmlns:a16="http://schemas.microsoft.com/office/drawing/2014/main" id="{6681D3BF-308E-4542-9114-718723E1C902}"/>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33" name="AutoShape 2" descr="Álcool Étilico Hidratado 70° 1L TUPI">
          <a:extLst>
            <a:ext uri="{FF2B5EF4-FFF2-40B4-BE49-F238E27FC236}">
              <a16:creationId xmlns:a16="http://schemas.microsoft.com/office/drawing/2014/main" id="{15D6F061-3C72-400C-A78F-0F399099F72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34" name="AutoShape 3" descr="Álcool Étilico Hidratado 70° 1L TUPI">
          <a:extLst>
            <a:ext uri="{FF2B5EF4-FFF2-40B4-BE49-F238E27FC236}">
              <a16:creationId xmlns:a16="http://schemas.microsoft.com/office/drawing/2014/main" id="{25FD71C9-913E-482C-910A-DA35B3BCB34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35" name="AutoShape 4" descr="Álcool Étilico Hidratado 70° 1L TUPI">
          <a:extLst>
            <a:ext uri="{FF2B5EF4-FFF2-40B4-BE49-F238E27FC236}">
              <a16:creationId xmlns:a16="http://schemas.microsoft.com/office/drawing/2014/main" id="{F405135E-5437-44C2-A8AB-29A2E43CA8A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36" name="AutoShape 5" descr="Álcool Étilico Hidratado 70° 1L TUPI">
          <a:extLst>
            <a:ext uri="{FF2B5EF4-FFF2-40B4-BE49-F238E27FC236}">
              <a16:creationId xmlns:a16="http://schemas.microsoft.com/office/drawing/2014/main" id="{021DF8C4-19C6-4E22-A022-8EE3461BB73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237" name="AutoShape 6" descr="Álcool Étilico Hidratado 70° 1L TUPI">
          <a:extLst>
            <a:ext uri="{FF2B5EF4-FFF2-40B4-BE49-F238E27FC236}">
              <a16:creationId xmlns:a16="http://schemas.microsoft.com/office/drawing/2014/main" id="{4F2D3748-76C3-418F-8067-CFA41DEA93DB}"/>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38" name="AutoShape 2" descr="Álcool Étilico Hidratado 70° 1L TUPI">
          <a:extLst>
            <a:ext uri="{FF2B5EF4-FFF2-40B4-BE49-F238E27FC236}">
              <a16:creationId xmlns:a16="http://schemas.microsoft.com/office/drawing/2014/main" id="{15463A33-E7EA-4E00-8DF6-000F1C81208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39" name="AutoShape 3" descr="Álcool Étilico Hidratado 70° 1L TUPI">
          <a:extLst>
            <a:ext uri="{FF2B5EF4-FFF2-40B4-BE49-F238E27FC236}">
              <a16:creationId xmlns:a16="http://schemas.microsoft.com/office/drawing/2014/main" id="{20557403-29BF-4BEA-BE71-45E7C155270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40" name="AutoShape 4" descr="Álcool Étilico Hidratado 70° 1L TUPI">
          <a:extLst>
            <a:ext uri="{FF2B5EF4-FFF2-40B4-BE49-F238E27FC236}">
              <a16:creationId xmlns:a16="http://schemas.microsoft.com/office/drawing/2014/main" id="{FC82E200-C9E6-4598-A7BA-B525B6FA68E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41" name="AutoShape 5" descr="Álcool Étilico Hidratado 70° 1L TUPI">
          <a:extLst>
            <a:ext uri="{FF2B5EF4-FFF2-40B4-BE49-F238E27FC236}">
              <a16:creationId xmlns:a16="http://schemas.microsoft.com/office/drawing/2014/main" id="{11D8B6AB-2AF5-44BB-BEE0-3D8DF1E55E8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242" name="AutoShape 6" descr="Álcool Étilico Hidratado 70° 1L TUPI">
          <a:extLst>
            <a:ext uri="{FF2B5EF4-FFF2-40B4-BE49-F238E27FC236}">
              <a16:creationId xmlns:a16="http://schemas.microsoft.com/office/drawing/2014/main" id="{FD3A4304-249D-4B76-BDC2-07648DF4632C}"/>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43" name="AutoShape 2" descr="Álcool Étilico Hidratado 70° 1L TUPI">
          <a:extLst>
            <a:ext uri="{FF2B5EF4-FFF2-40B4-BE49-F238E27FC236}">
              <a16:creationId xmlns:a16="http://schemas.microsoft.com/office/drawing/2014/main" id="{99EC2C68-FC54-45CE-81C8-9B3CD86784C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44" name="AutoShape 3" descr="Álcool Étilico Hidratado 70° 1L TUPI">
          <a:extLst>
            <a:ext uri="{FF2B5EF4-FFF2-40B4-BE49-F238E27FC236}">
              <a16:creationId xmlns:a16="http://schemas.microsoft.com/office/drawing/2014/main" id="{2882E51F-B21A-4677-B210-D84D8884FEC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45" name="AutoShape 4" descr="Álcool Étilico Hidratado 70° 1L TUPI">
          <a:extLst>
            <a:ext uri="{FF2B5EF4-FFF2-40B4-BE49-F238E27FC236}">
              <a16:creationId xmlns:a16="http://schemas.microsoft.com/office/drawing/2014/main" id="{C69A8296-FFC3-45E0-B160-ADC68941A3A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46" name="AutoShape 5" descr="Álcool Étilico Hidratado 70° 1L TUPI">
          <a:extLst>
            <a:ext uri="{FF2B5EF4-FFF2-40B4-BE49-F238E27FC236}">
              <a16:creationId xmlns:a16="http://schemas.microsoft.com/office/drawing/2014/main" id="{CB93CAFE-4652-4973-9F59-AE26A98AC95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247" name="AutoShape 6" descr="Álcool Étilico Hidratado 70° 1L TUPI">
          <a:extLst>
            <a:ext uri="{FF2B5EF4-FFF2-40B4-BE49-F238E27FC236}">
              <a16:creationId xmlns:a16="http://schemas.microsoft.com/office/drawing/2014/main" id="{BB53D516-50C2-4A59-B761-3CD361FAB526}"/>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48" name="AutoShape 2" descr="Álcool Étilico Hidratado 70° 1L TUPI">
          <a:extLst>
            <a:ext uri="{FF2B5EF4-FFF2-40B4-BE49-F238E27FC236}">
              <a16:creationId xmlns:a16="http://schemas.microsoft.com/office/drawing/2014/main" id="{DD87DE73-DC6B-48F8-854E-B458FDF07E9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49" name="AutoShape 3" descr="Álcool Étilico Hidratado 70° 1L TUPI">
          <a:extLst>
            <a:ext uri="{FF2B5EF4-FFF2-40B4-BE49-F238E27FC236}">
              <a16:creationId xmlns:a16="http://schemas.microsoft.com/office/drawing/2014/main" id="{4E879E91-5F7F-4105-8FBE-5BEE82901FB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50" name="AutoShape 4" descr="Álcool Étilico Hidratado 70° 1L TUPI">
          <a:extLst>
            <a:ext uri="{FF2B5EF4-FFF2-40B4-BE49-F238E27FC236}">
              <a16:creationId xmlns:a16="http://schemas.microsoft.com/office/drawing/2014/main" id="{D5A242A7-5B16-4A55-80E1-AE62D7E0CFD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51" name="AutoShape 5" descr="Álcool Étilico Hidratado 70° 1L TUPI">
          <a:extLst>
            <a:ext uri="{FF2B5EF4-FFF2-40B4-BE49-F238E27FC236}">
              <a16:creationId xmlns:a16="http://schemas.microsoft.com/office/drawing/2014/main" id="{EED80898-3851-4A5E-AB21-837117FE933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252" name="AutoShape 6" descr="Álcool Étilico Hidratado 70° 1L TUPI">
          <a:extLst>
            <a:ext uri="{FF2B5EF4-FFF2-40B4-BE49-F238E27FC236}">
              <a16:creationId xmlns:a16="http://schemas.microsoft.com/office/drawing/2014/main" id="{ADDB6FAD-4E04-44CC-A7B4-D1DF855C6916}"/>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53" name="AutoShape 2" descr="Álcool Étilico Hidratado 70° 1L TUPI">
          <a:extLst>
            <a:ext uri="{FF2B5EF4-FFF2-40B4-BE49-F238E27FC236}">
              <a16:creationId xmlns:a16="http://schemas.microsoft.com/office/drawing/2014/main" id="{C757221D-44BE-4A73-AD51-C507E415CF0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54" name="AutoShape 3" descr="Álcool Étilico Hidratado 70° 1L TUPI">
          <a:extLst>
            <a:ext uri="{FF2B5EF4-FFF2-40B4-BE49-F238E27FC236}">
              <a16:creationId xmlns:a16="http://schemas.microsoft.com/office/drawing/2014/main" id="{63CA4C7A-4BB4-4E0B-95CE-F3D8A41B42C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55" name="AutoShape 4" descr="Álcool Étilico Hidratado 70° 1L TUPI">
          <a:extLst>
            <a:ext uri="{FF2B5EF4-FFF2-40B4-BE49-F238E27FC236}">
              <a16:creationId xmlns:a16="http://schemas.microsoft.com/office/drawing/2014/main" id="{8CD3A2FE-3F68-407F-9E63-76AC24C2D36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56" name="AutoShape 5" descr="Álcool Étilico Hidratado 70° 1L TUPI">
          <a:extLst>
            <a:ext uri="{FF2B5EF4-FFF2-40B4-BE49-F238E27FC236}">
              <a16:creationId xmlns:a16="http://schemas.microsoft.com/office/drawing/2014/main" id="{A690680D-A353-4BEE-B4FC-83FCCD6FE2D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257" name="AutoShape 6" descr="Álcool Étilico Hidratado 70° 1L TUPI">
          <a:extLst>
            <a:ext uri="{FF2B5EF4-FFF2-40B4-BE49-F238E27FC236}">
              <a16:creationId xmlns:a16="http://schemas.microsoft.com/office/drawing/2014/main" id="{F02416CF-3448-4651-9E83-D39E357D01DC}"/>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58" name="AutoShape 2" descr="Álcool Étilico Hidratado 70° 1L TUPI">
          <a:extLst>
            <a:ext uri="{FF2B5EF4-FFF2-40B4-BE49-F238E27FC236}">
              <a16:creationId xmlns:a16="http://schemas.microsoft.com/office/drawing/2014/main" id="{E5F722D7-F59C-4D71-9DB5-3573B5F0237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59" name="AutoShape 3" descr="Álcool Étilico Hidratado 70° 1L TUPI">
          <a:extLst>
            <a:ext uri="{FF2B5EF4-FFF2-40B4-BE49-F238E27FC236}">
              <a16:creationId xmlns:a16="http://schemas.microsoft.com/office/drawing/2014/main" id="{C2170F74-CFDD-4B7D-A178-D4676EFBAF4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60" name="AutoShape 4" descr="Álcool Étilico Hidratado 70° 1L TUPI">
          <a:extLst>
            <a:ext uri="{FF2B5EF4-FFF2-40B4-BE49-F238E27FC236}">
              <a16:creationId xmlns:a16="http://schemas.microsoft.com/office/drawing/2014/main" id="{1A15C503-1E67-4A95-8A5F-80FC4DC7E9D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61" name="AutoShape 5" descr="Álcool Étilico Hidratado 70° 1L TUPI">
          <a:extLst>
            <a:ext uri="{FF2B5EF4-FFF2-40B4-BE49-F238E27FC236}">
              <a16:creationId xmlns:a16="http://schemas.microsoft.com/office/drawing/2014/main" id="{59F3D700-D252-43B9-8EFC-6D2F7C93DDD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262" name="AutoShape 6" descr="Álcool Étilico Hidratado 70° 1L TUPI">
          <a:extLst>
            <a:ext uri="{FF2B5EF4-FFF2-40B4-BE49-F238E27FC236}">
              <a16:creationId xmlns:a16="http://schemas.microsoft.com/office/drawing/2014/main" id="{09378D21-52F2-41BA-95F3-256EE5EB45F3}"/>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63" name="AutoShape 2" descr="Álcool Étilico Hidratado 70° 1L TUPI">
          <a:extLst>
            <a:ext uri="{FF2B5EF4-FFF2-40B4-BE49-F238E27FC236}">
              <a16:creationId xmlns:a16="http://schemas.microsoft.com/office/drawing/2014/main" id="{05BD9FB8-2BDD-4CAF-BDEC-3E809E6108A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64" name="AutoShape 3" descr="Álcool Étilico Hidratado 70° 1L TUPI">
          <a:extLst>
            <a:ext uri="{FF2B5EF4-FFF2-40B4-BE49-F238E27FC236}">
              <a16:creationId xmlns:a16="http://schemas.microsoft.com/office/drawing/2014/main" id="{F0C5824B-0D94-47B3-B55F-A199E236003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65" name="AutoShape 4" descr="Álcool Étilico Hidratado 70° 1L TUPI">
          <a:extLst>
            <a:ext uri="{FF2B5EF4-FFF2-40B4-BE49-F238E27FC236}">
              <a16:creationId xmlns:a16="http://schemas.microsoft.com/office/drawing/2014/main" id="{061BB055-63DA-4E7E-80E5-C592AA856F7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66" name="AutoShape 5" descr="Álcool Étilico Hidratado 70° 1L TUPI">
          <a:extLst>
            <a:ext uri="{FF2B5EF4-FFF2-40B4-BE49-F238E27FC236}">
              <a16:creationId xmlns:a16="http://schemas.microsoft.com/office/drawing/2014/main" id="{41696CCB-86BE-4F50-BF7E-6B90C84696F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267" name="AutoShape 6" descr="Álcool Étilico Hidratado 70° 1L TUPI">
          <a:extLst>
            <a:ext uri="{FF2B5EF4-FFF2-40B4-BE49-F238E27FC236}">
              <a16:creationId xmlns:a16="http://schemas.microsoft.com/office/drawing/2014/main" id="{565D4128-AB92-45EA-8683-DC70A5A1B261}"/>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68" name="AutoShape 2" descr="Álcool Étilico Hidratado 70° 1L TUPI">
          <a:extLst>
            <a:ext uri="{FF2B5EF4-FFF2-40B4-BE49-F238E27FC236}">
              <a16:creationId xmlns:a16="http://schemas.microsoft.com/office/drawing/2014/main" id="{8B3604D5-D3DB-458D-9673-FA8C9DD7BAD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69" name="AutoShape 3" descr="Álcool Étilico Hidratado 70° 1L TUPI">
          <a:extLst>
            <a:ext uri="{FF2B5EF4-FFF2-40B4-BE49-F238E27FC236}">
              <a16:creationId xmlns:a16="http://schemas.microsoft.com/office/drawing/2014/main" id="{5CA5F693-4828-49A3-A3EF-9D4E8F8471B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70" name="AutoShape 4" descr="Álcool Étilico Hidratado 70° 1L TUPI">
          <a:extLst>
            <a:ext uri="{FF2B5EF4-FFF2-40B4-BE49-F238E27FC236}">
              <a16:creationId xmlns:a16="http://schemas.microsoft.com/office/drawing/2014/main" id="{44CF99A3-126E-4FBF-89FE-C3450E0F3E5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71" name="AutoShape 5" descr="Álcool Étilico Hidratado 70° 1L TUPI">
          <a:extLst>
            <a:ext uri="{FF2B5EF4-FFF2-40B4-BE49-F238E27FC236}">
              <a16:creationId xmlns:a16="http://schemas.microsoft.com/office/drawing/2014/main" id="{E2B1FF53-6A43-4480-A02D-2B8B58B6674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272" name="AutoShape 6" descr="Álcool Étilico Hidratado 70° 1L TUPI">
          <a:extLst>
            <a:ext uri="{FF2B5EF4-FFF2-40B4-BE49-F238E27FC236}">
              <a16:creationId xmlns:a16="http://schemas.microsoft.com/office/drawing/2014/main" id="{1C79B967-5066-4096-904B-3F72904D327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73" name="AutoShape 2" descr="Álcool Étilico Hidratado 70° 1L TUPI">
          <a:extLst>
            <a:ext uri="{FF2B5EF4-FFF2-40B4-BE49-F238E27FC236}">
              <a16:creationId xmlns:a16="http://schemas.microsoft.com/office/drawing/2014/main" id="{A74B425D-9401-498C-8C81-FC3EC3A92B7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74" name="AutoShape 3" descr="Álcool Étilico Hidratado 70° 1L TUPI">
          <a:extLst>
            <a:ext uri="{FF2B5EF4-FFF2-40B4-BE49-F238E27FC236}">
              <a16:creationId xmlns:a16="http://schemas.microsoft.com/office/drawing/2014/main" id="{FD37E659-9AD0-4B37-A548-3C330B9841C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75" name="AutoShape 4" descr="Álcool Étilico Hidratado 70° 1L TUPI">
          <a:extLst>
            <a:ext uri="{FF2B5EF4-FFF2-40B4-BE49-F238E27FC236}">
              <a16:creationId xmlns:a16="http://schemas.microsoft.com/office/drawing/2014/main" id="{A9546C2D-CE64-4418-87F7-0086CDCCC9A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76" name="AutoShape 5" descr="Álcool Étilico Hidratado 70° 1L TUPI">
          <a:extLst>
            <a:ext uri="{FF2B5EF4-FFF2-40B4-BE49-F238E27FC236}">
              <a16:creationId xmlns:a16="http://schemas.microsoft.com/office/drawing/2014/main" id="{16C612BD-CC82-48E5-B91E-F41AF78AE84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277" name="AutoShape 6" descr="Álcool Étilico Hidratado 70° 1L TUPI">
          <a:extLst>
            <a:ext uri="{FF2B5EF4-FFF2-40B4-BE49-F238E27FC236}">
              <a16:creationId xmlns:a16="http://schemas.microsoft.com/office/drawing/2014/main" id="{7010C693-00C4-4036-B570-7B22157CF106}"/>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78" name="AutoShape 2" descr="Álcool Étilico Hidratado 70° 1L TUPI">
          <a:extLst>
            <a:ext uri="{FF2B5EF4-FFF2-40B4-BE49-F238E27FC236}">
              <a16:creationId xmlns:a16="http://schemas.microsoft.com/office/drawing/2014/main" id="{04858247-2862-47C9-BEF5-3A3EB3FFBD7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79" name="AutoShape 3" descr="Álcool Étilico Hidratado 70° 1L TUPI">
          <a:extLst>
            <a:ext uri="{FF2B5EF4-FFF2-40B4-BE49-F238E27FC236}">
              <a16:creationId xmlns:a16="http://schemas.microsoft.com/office/drawing/2014/main" id="{362CAFC8-5F19-43B3-ACAB-0C0D8B1BCDF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80" name="AutoShape 4" descr="Álcool Étilico Hidratado 70° 1L TUPI">
          <a:extLst>
            <a:ext uri="{FF2B5EF4-FFF2-40B4-BE49-F238E27FC236}">
              <a16:creationId xmlns:a16="http://schemas.microsoft.com/office/drawing/2014/main" id="{10B9B36A-962F-41DE-B307-4E3E002925A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81" name="AutoShape 5" descr="Álcool Étilico Hidratado 70° 1L TUPI">
          <a:extLst>
            <a:ext uri="{FF2B5EF4-FFF2-40B4-BE49-F238E27FC236}">
              <a16:creationId xmlns:a16="http://schemas.microsoft.com/office/drawing/2014/main" id="{52000CC6-711F-48EB-9EAC-3DA8D23117F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282" name="AutoShape 6" descr="Álcool Étilico Hidratado 70° 1L TUPI">
          <a:extLst>
            <a:ext uri="{FF2B5EF4-FFF2-40B4-BE49-F238E27FC236}">
              <a16:creationId xmlns:a16="http://schemas.microsoft.com/office/drawing/2014/main" id="{F46C3B0A-4AAF-49EE-A246-498D7AC1410A}"/>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83" name="AutoShape 2" descr="Álcool Étilico Hidratado 70° 1L TUPI">
          <a:extLst>
            <a:ext uri="{FF2B5EF4-FFF2-40B4-BE49-F238E27FC236}">
              <a16:creationId xmlns:a16="http://schemas.microsoft.com/office/drawing/2014/main" id="{E1B9C06B-4F61-4683-8543-F7B9970AC45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84" name="AutoShape 3" descr="Álcool Étilico Hidratado 70° 1L TUPI">
          <a:extLst>
            <a:ext uri="{FF2B5EF4-FFF2-40B4-BE49-F238E27FC236}">
              <a16:creationId xmlns:a16="http://schemas.microsoft.com/office/drawing/2014/main" id="{C95006BB-2BBF-461B-B4AD-C1D3E61CD16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85" name="AutoShape 4" descr="Álcool Étilico Hidratado 70° 1L TUPI">
          <a:extLst>
            <a:ext uri="{FF2B5EF4-FFF2-40B4-BE49-F238E27FC236}">
              <a16:creationId xmlns:a16="http://schemas.microsoft.com/office/drawing/2014/main" id="{D0457CC5-7329-48EC-A601-513037FB7A7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86" name="AutoShape 5" descr="Álcool Étilico Hidratado 70° 1L TUPI">
          <a:extLst>
            <a:ext uri="{FF2B5EF4-FFF2-40B4-BE49-F238E27FC236}">
              <a16:creationId xmlns:a16="http://schemas.microsoft.com/office/drawing/2014/main" id="{A067D0F6-533E-4019-960B-4E65DCBD7A5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287" name="AutoShape 6" descr="Álcool Étilico Hidratado 70° 1L TUPI">
          <a:extLst>
            <a:ext uri="{FF2B5EF4-FFF2-40B4-BE49-F238E27FC236}">
              <a16:creationId xmlns:a16="http://schemas.microsoft.com/office/drawing/2014/main" id="{34A05634-9D2F-4063-83D3-3C507A0ADC05}"/>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88" name="AutoShape 2" descr="Álcool Étilico Hidratado 70° 1L TUPI">
          <a:extLst>
            <a:ext uri="{FF2B5EF4-FFF2-40B4-BE49-F238E27FC236}">
              <a16:creationId xmlns:a16="http://schemas.microsoft.com/office/drawing/2014/main" id="{AC0D14E6-40AA-4B10-BC51-AB8A6726FA2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89" name="AutoShape 3" descr="Álcool Étilico Hidratado 70° 1L TUPI">
          <a:extLst>
            <a:ext uri="{FF2B5EF4-FFF2-40B4-BE49-F238E27FC236}">
              <a16:creationId xmlns:a16="http://schemas.microsoft.com/office/drawing/2014/main" id="{D3C3713D-E8FD-46DF-8B28-07AF969170B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90" name="AutoShape 4" descr="Álcool Étilico Hidratado 70° 1L TUPI">
          <a:extLst>
            <a:ext uri="{FF2B5EF4-FFF2-40B4-BE49-F238E27FC236}">
              <a16:creationId xmlns:a16="http://schemas.microsoft.com/office/drawing/2014/main" id="{A1C1C4B7-A0D8-454E-9528-0C15A0A514B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91" name="AutoShape 5" descr="Álcool Étilico Hidratado 70° 1L TUPI">
          <a:extLst>
            <a:ext uri="{FF2B5EF4-FFF2-40B4-BE49-F238E27FC236}">
              <a16:creationId xmlns:a16="http://schemas.microsoft.com/office/drawing/2014/main" id="{1D830A73-0260-4175-B357-7F309330579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292" name="AutoShape 6" descr="Álcool Étilico Hidratado 70° 1L TUPI">
          <a:extLst>
            <a:ext uri="{FF2B5EF4-FFF2-40B4-BE49-F238E27FC236}">
              <a16:creationId xmlns:a16="http://schemas.microsoft.com/office/drawing/2014/main" id="{784A3F11-7046-435A-A51E-0341E5A6647C}"/>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93" name="AutoShape 2" descr="Álcool Étilico Hidratado 70° 1L TUPI">
          <a:extLst>
            <a:ext uri="{FF2B5EF4-FFF2-40B4-BE49-F238E27FC236}">
              <a16:creationId xmlns:a16="http://schemas.microsoft.com/office/drawing/2014/main" id="{8F07D200-5965-4FF3-BEEF-5C07DF3DBE3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94" name="AutoShape 3" descr="Álcool Étilico Hidratado 70° 1L TUPI">
          <a:extLst>
            <a:ext uri="{FF2B5EF4-FFF2-40B4-BE49-F238E27FC236}">
              <a16:creationId xmlns:a16="http://schemas.microsoft.com/office/drawing/2014/main" id="{057CA12A-AE5A-4CAE-A067-F25CFE41C7A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95" name="AutoShape 4" descr="Álcool Étilico Hidratado 70° 1L TUPI">
          <a:extLst>
            <a:ext uri="{FF2B5EF4-FFF2-40B4-BE49-F238E27FC236}">
              <a16:creationId xmlns:a16="http://schemas.microsoft.com/office/drawing/2014/main" id="{E61B258F-1D0C-41B5-8993-593DACD9F4C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96" name="AutoShape 5" descr="Álcool Étilico Hidratado 70° 1L TUPI">
          <a:extLst>
            <a:ext uri="{FF2B5EF4-FFF2-40B4-BE49-F238E27FC236}">
              <a16:creationId xmlns:a16="http://schemas.microsoft.com/office/drawing/2014/main" id="{EF786CAA-D357-4689-99F3-B44CFEBF094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297" name="AutoShape 6" descr="Álcool Étilico Hidratado 70° 1L TUPI">
          <a:extLst>
            <a:ext uri="{FF2B5EF4-FFF2-40B4-BE49-F238E27FC236}">
              <a16:creationId xmlns:a16="http://schemas.microsoft.com/office/drawing/2014/main" id="{278331EB-DEB5-4C5F-8A8F-5FADDA2537EC}"/>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298" name="AutoShape 2" descr="Álcool Étilico Hidratado 70° 1L TUPI">
          <a:extLst>
            <a:ext uri="{FF2B5EF4-FFF2-40B4-BE49-F238E27FC236}">
              <a16:creationId xmlns:a16="http://schemas.microsoft.com/office/drawing/2014/main" id="{3A2B01A9-6C03-46FD-9D8A-581A02C7C94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299" name="AutoShape 3" descr="Álcool Étilico Hidratado 70° 1L TUPI">
          <a:extLst>
            <a:ext uri="{FF2B5EF4-FFF2-40B4-BE49-F238E27FC236}">
              <a16:creationId xmlns:a16="http://schemas.microsoft.com/office/drawing/2014/main" id="{87F83228-44CD-4A4B-9611-FBF2272C181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300" name="AutoShape 4" descr="Álcool Étilico Hidratado 70° 1L TUPI">
          <a:extLst>
            <a:ext uri="{FF2B5EF4-FFF2-40B4-BE49-F238E27FC236}">
              <a16:creationId xmlns:a16="http://schemas.microsoft.com/office/drawing/2014/main" id="{B0897EE6-EDD0-4068-B001-A8877350BE7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01" name="AutoShape 5" descr="Álcool Étilico Hidratado 70° 1L TUPI">
          <a:extLst>
            <a:ext uri="{FF2B5EF4-FFF2-40B4-BE49-F238E27FC236}">
              <a16:creationId xmlns:a16="http://schemas.microsoft.com/office/drawing/2014/main" id="{D7E7CB84-3C7F-4B89-B4A8-10573DB11FB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302" name="AutoShape 6" descr="Álcool Étilico Hidratado 70° 1L TUPI">
          <a:extLst>
            <a:ext uri="{FF2B5EF4-FFF2-40B4-BE49-F238E27FC236}">
              <a16:creationId xmlns:a16="http://schemas.microsoft.com/office/drawing/2014/main" id="{CE7801D9-DF82-4C50-AA1A-F291B2D16A9A}"/>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03" name="AutoShape 2" descr="Álcool Étilico Hidratado 70° 1L TUPI">
          <a:extLst>
            <a:ext uri="{FF2B5EF4-FFF2-40B4-BE49-F238E27FC236}">
              <a16:creationId xmlns:a16="http://schemas.microsoft.com/office/drawing/2014/main" id="{BBB9C15E-3887-4D11-AFA3-721C48C58A0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304" name="AutoShape 3" descr="Álcool Étilico Hidratado 70° 1L TUPI">
          <a:extLst>
            <a:ext uri="{FF2B5EF4-FFF2-40B4-BE49-F238E27FC236}">
              <a16:creationId xmlns:a16="http://schemas.microsoft.com/office/drawing/2014/main" id="{FB9F4077-84F4-4FA3-8391-9D8FF53BAC4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305" name="AutoShape 4" descr="Álcool Étilico Hidratado 70° 1L TUPI">
          <a:extLst>
            <a:ext uri="{FF2B5EF4-FFF2-40B4-BE49-F238E27FC236}">
              <a16:creationId xmlns:a16="http://schemas.microsoft.com/office/drawing/2014/main" id="{9E3BC2F3-A4CC-47A0-A7D6-47F2ECF6932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06" name="AutoShape 5" descr="Álcool Étilico Hidratado 70° 1L TUPI">
          <a:extLst>
            <a:ext uri="{FF2B5EF4-FFF2-40B4-BE49-F238E27FC236}">
              <a16:creationId xmlns:a16="http://schemas.microsoft.com/office/drawing/2014/main" id="{245308E9-56F6-46D2-95F1-157B3BA2EFD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307" name="AutoShape 6" descr="Álcool Étilico Hidratado 70° 1L TUPI">
          <a:extLst>
            <a:ext uri="{FF2B5EF4-FFF2-40B4-BE49-F238E27FC236}">
              <a16:creationId xmlns:a16="http://schemas.microsoft.com/office/drawing/2014/main" id="{F7087D5E-35FC-4908-B54A-2842916AE8D6}"/>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08" name="AutoShape 2" descr="Álcool Étilico Hidratado 70° 1L TUPI">
          <a:extLst>
            <a:ext uri="{FF2B5EF4-FFF2-40B4-BE49-F238E27FC236}">
              <a16:creationId xmlns:a16="http://schemas.microsoft.com/office/drawing/2014/main" id="{256C7273-3D0B-4DF8-84B0-8CBBB6F8917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309" name="AutoShape 3" descr="Álcool Étilico Hidratado 70° 1L TUPI">
          <a:extLst>
            <a:ext uri="{FF2B5EF4-FFF2-40B4-BE49-F238E27FC236}">
              <a16:creationId xmlns:a16="http://schemas.microsoft.com/office/drawing/2014/main" id="{597AEE68-6957-4FC8-B873-A9AB8963786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310" name="AutoShape 4" descr="Álcool Étilico Hidratado 70° 1L TUPI">
          <a:extLst>
            <a:ext uri="{FF2B5EF4-FFF2-40B4-BE49-F238E27FC236}">
              <a16:creationId xmlns:a16="http://schemas.microsoft.com/office/drawing/2014/main" id="{7B151E30-4078-4EB5-A694-FB367A86AF4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11" name="AutoShape 5" descr="Álcool Étilico Hidratado 70° 1L TUPI">
          <a:extLst>
            <a:ext uri="{FF2B5EF4-FFF2-40B4-BE49-F238E27FC236}">
              <a16:creationId xmlns:a16="http://schemas.microsoft.com/office/drawing/2014/main" id="{2CB9BA09-D62D-455E-8836-3A1653E21E9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312" name="AutoShape 6" descr="Álcool Étilico Hidratado 70° 1L TUPI">
          <a:extLst>
            <a:ext uri="{FF2B5EF4-FFF2-40B4-BE49-F238E27FC236}">
              <a16:creationId xmlns:a16="http://schemas.microsoft.com/office/drawing/2014/main" id="{DA63B024-4E0D-4259-B9EB-EC557057AD24}"/>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13" name="AutoShape 2" descr="Álcool Étilico Hidratado 70° 1L TUPI">
          <a:extLst>
            <a:ext uri="{FF2B5EF4-FFF2-40B4-BE49-F238E27FC236}">
              <a16:creationId xmlns:a16="http://schemas.microsoft.com/office/drawing/2014/main" id="{AB7C663B-3B74-44DA-90F0-963426099BB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314" name="AutoShape 3" descr="Álcool Étilico Hidratado 70° 1L TUPI">
          <a:extLst>
            <a:ext uri="{FF2B5EF4-FFF2-40B4-BE49-F238E27FC236}">
              <a16:creationId xmlns:a16="http://schemas.microsoft.com/office/drawing/2014/main" id="{41478C1B-A22B-4C3F-846A-279E981FC96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315" name="AutoShape 4" descr="Álcool Étilico Hidratado 70° 1L TUPI">
          <a:extLst>
            <a:ext uri="{FF2B5EF4-FFF2-40B4-BE49-F238E27FC236}">
              <a16:creationId xmlns:a16="http://schemas.microsoft.com/office/drawing/2014/main" id="{22E533BD-45B9-44F1-8963-0F067966377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16" name="AutoShape 5" descr="Álcool Étilico Hidratado 70° 1L TUPI">
          <a:extLst>
            <a:ext uri="{FF2B5EF4-FFF2-40B4-BE49-F238E27FC236}">
              <a16:creationId xmlns:a16="http://schemas.microsoft.com/office/drawing/2014/main" id="{30E01465-FE7C-4E48-AE4A-64D754DE355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317" name="AutoShape 6" descr="Álcool Étilico Hidratado 70° 1L TUPI">
          <a:extLst>
            <a:ext uri="{FF2B5EF4-FFF2-40B4-BE49-F238E27FC236}">
              <a16:creationId xmlns:a16="http://schemas.microsoft.com/office/drawing/2014/main" id="{DC19D823-F412-4BED-8C27-E580B32E3E76}"/>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18" name="AutoShape 2" descr="Álcool Étilico Hidratado 70° 1L TUPI">
          <a:extLst>
            <a:ext uri="{FF2B5EF4-FFF2-40B4-BE49-F238E27FC236}">
              <a16:creationId xmlns:a16="http://schemas.microsoft.com/office/drawing/2014/main" id="{9BB7A651-6E63-43BC-91A6-1098B983797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319" name="AutoShape 3" descr="Álcool Étilico Hidratado 70° 1L TUPI">
          <a:extLst>
            <a:ext uri="{FF2B5EF4-FFF2-40B4-BE49-F238E27FC236}">
              <a16:creationId xmlns:a16="http://schemas.microsoft.com/office/drawing/2014/main" id="{4FDB7D9E-CF8C-4D08-8184-DE7F4754998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320" name="AutoShape 4" descr="Álcool Étilico Hidratado 70° 1L TUPI">
          <a:extLst>
            <a:ext uri="{FF2B5EF4-FFF2-40B4-BE49-F238E27FC236}">
              <a16:creationId xmlns:a16="http://schemas.microsoft.com/office/drawing/2014/main" id="{653C88CD-BF0D-4DC3-8B90-AB0D5354C59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21" name="AutoShape 5" descr="Álcool Étilico Hidratado 70° 1L TUPI">
          <a:extLst>
            <a:ext uri="{FF2B5EF4-FFF2-40B4-BE49-F238E27FC236}">
              <a16:creationId xmlns:a16="http://schemas.microsoft.com/office/drawing/2014/main" id="{60B202E5-EE98-4D24-8A79-7E61678F2F1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322" name="AutoShape 6" descr="Álcool Étilico Hidratado 70° 1L TUPI">
          <a:extLst>
            <a:ext uri="{FF2B5EF4-FFF2-40B4-BE49-F238E27FC236}">
              <a16:creationId xmlns:a16="http://schemas.microsoft.com/office/drawing/2014/main" id="{C633130A-573D-44CD-9B7D-2DE5E8DA9430}"/>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23" name="AutoShape 2" descr="Álcool Étilico Hidratado 70° 1L TUPI">
          <a:extLst>
            <a:ext uri="{FF2B5EF4-FFF2-40B4-BE49-F238E27FC236}">
              <a16:creationId xmlns:a16="http://schemas.microsoft.com/office/drawing/2014/main" id="{9747F99F-90FB-4241-BD2E-75B30811958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324" name="AutoShape 3" descr="Álcool Étilico Hidratado 70° 1L TUPI">
          <a:extLst>
            <a:ext uri="{FF2B5EF4-FFF2-40B4-BE49-F238E27FC236}">
              <a16:creationId xmlns:a16="http://schemas.microsoft.com/office/drawing/2014/main" id="{C482BC00-845A-48E2-B701-959B384BBE9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325" name="AutoShape 4" descr="Álcool Étilico Hidratado 70° 1L TUPI">
          <a:extLst>
            <a:ext uri="{FF2B5EF4-FFF2-40B4-BE49-F238E27FC236}">
              <a16:creationId xmlns:a16="http://schemas.microsoft.com/office/drawing/2014/main" id="{F9261483-1494-4898-878F-3CC26474F44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26" name="AutoShape 5" descr="Álcool Étilico Hidratado 70° 1L TUPI">
          <a:extLst>
            <a:ext uri="{FF2B5EF4-FFF2-40B4-BE49-F238E27FC236}">
              <a16:creationId xmlns:a16="http://schemas.microsoft.com/office/drawing/2014/main" id="{B4DCFD68-7619-4593-A063-7EE205F438E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327" name="AutoShape 6" descr="Álcool Étilico Hidratado 70° 1L TUPI">
          <a:extLst>
            <a:ext uri="{FF2B5EF4-FFF2-40B4-BE49-F238E27FC236}">
              <a16:creationId xmlns:a16="http://schemas.microsoft.com/office/drawing/2014/main" id="{7A27F916-04C5-4FA0-B6C2-8A1FAE1E742E}"/>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28" name="AutoShape 2" descr="Álcool Étilico Hidratado 70° 1L TUPI">
          <a:extLst>
            <a:ext uri="{FF2B5EF4-FFF2-40B4-BE49-F238E27FC236}">
              <a16:creationId xmlns:a16="http://schemas.microsoft.com/office/drawing/2014/main" id="{923761F9-3526-4634-B098-AE69FBCA8BD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329" name="AutoShape 3" descr="Álcool Étilico Hidratado 70° 1L TUPI">
          <a:extLst>
            <a:ext uri="{FF2B5EF4-FFF2-40B4-BE49-F238E27FC236}">
              <a16:creationId xmlns:a16="http://schemas.microsoft.com/office/drawing/2014/main" id="{4E037308-B4CF-46CF-8A5E-AAD9869C62D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817022"/>
    <xdr:sp macro="" textlink="">
      <xdr:nvSpPr>
        <xdr:cNvPr id="330" name="AutoShape 4" descr="Álcool Étilico Hidratado 70° 1L TUPI">
          <a:extLst>
            <a:ext uri="{FF2B5EF4-FFF2-40B4-BE49-F238E27FC236}">
              <a16:creationId xmlns:a16="http://schemas.microsoft.com/office/drawing/2014/main" id="{4EE6E5F2-9358-4B66-8853-5A94AA9D79F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45</xdr:row>
      <xdr:rowOff>0</xdr:rowOff>
    </xdr:from>
    <xdr:ext cx="304800" cy="378648"/>
    <xdr:sp macro="" textlink="">
      <xdr:nvSpPr>
        <xdr:cNvPr id="331" name="AutoShape 5" descr="Álcool Étilico Hidratado 70° 1L TUPI">
          <a:extLst>
            <a:ext uri="{FF2B5EF4-FFF2-40B4-BE49-F238E27FC236}">
              <a16:creationId xmlns:a16="http://schemas.microsoft.com/office/drawing/2014/main" id="{85E790C1-80EF-44CC-8022-801AD52449D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45</xdr:row>
      <xdr:rowOff>0</xdr:rowOff>
    </xdr:from>
    <xdr:ext cx="254934" cy="382458"/>
    <xdr:sp macro="" textlink="">
      <xdr:nvSpPr>
        <xdr:cNvPr id="332" name="AutoShape 6" descr="Álcool Étilico Hidratado 70° 1L TUPI">
          <a:extLst>
            <a:ext uri="{FF2B5EF4-FFF2-40B4-BE49-F238E27FC236}">
              <a16:creationId xmlns:a16="http://schemas.microsoft.com/office/drawing/2014/main" id="{10642CD4-36A8-4F71-8E18-E0D3E7820B35}"/>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46</xdr:row>
      <xdr:rowOff>0</xdr:rowOff>
    </xdr:from>
    <xdr:ext cx="304800" cy="378648"/>
    <xdr:sp macro="" textlink="">
      <xdr:nvSpPr>
        <xdr:cNvPr id="333" name="AutoShape 2" descr="Álcool Étilico Hidratado 70° 1L TUPI">
          <a:extLst>
            <a:ext uri="{FF2B5EF4-FFF2-40B4-BE49-F238E27FC236}">
              <a16:creationId xmlns:a16="http://schemas.microsoft.com/office/drawing/2014/main" id="{1B7EC6DA-69DB-4589-831A-D2C36573524F}"/>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46</xdr:row>
      <xdr:rowOff>0</xdr:rowOff>
    </xdr:from>
    <xdr:ext cx="304800" cy="817022"/>
    <xdr:sp macro="" textlink="">
      <xdr:nvSpPr>
        <xdr:cNvPr id="334" name="AutoShape 3" descr="Álcool Étilico Hidratado 70° 1L TUPI">
          <a:extLst>
            <a:ext uri="{FF2B5EF4-FFF2-40B4-BE49-F238E27FC236}">
              <a16:creationId xmlns:a16="http://schemas.microsoft.com/office/drawing/2014/main" id="{88F33BB8-9EA7-4DEC-A364-7C73C5886E44}"/>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46</xdr:row>
      <xdr:rowOff>0</xdr:rowOff>
    </xdr:from>
    <xdr:ext cx="304800" cy="817022"/>
    <xdr:sp macro="" textlink="">
      <xdr:nvSpPr>
        <xdr:cNvPr id="335" name="AutoShape 4" descr="Álcool Étilico Hidratado 70° 1L TUPI">
          <a:extLst>
            <a:ext uri="{FF2B5EF4-FFF2-40B4-BE49-F238E27FC236}">
              <a16:creationId xmlns:a16="http://schemas.microsoft.com/office/drawing/2014/main" id="{9FE60FB3-EE91-429C-9BC0-3AB3178282C9}"/>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46</xdr:row>
      <xdr:rowOff>0</xdr:rowOff>
    </xdr:from>
    <xdr:ext cx="304800" cy="378648"/>
    <xdr:sp macro="" textlink="">
      <xdr:nvSpPr>
        <xdr:cNvPr id="336" name="AutoShape 5" descr="Álcool Étilico Hidratado 70° 1L TUPI">
          <a:extLst>
            <a:ext uri="{FF2B5EF4-FFF2-40B4-BE49-F238E27FC236}">
              <a16:creationId xmlns:a16="http://schemas.microsoft.com/office/drawing/2014/main" id="{A590AF36-B15A-48FC-A0A7-826A88831E27}"/>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46</xdr:row>
      <xdr:rowOff>0</xdr:rowOff>
    </xdr:from>
    <xdr:ext cx="254934" cy="382458"/>
    <xdr:sp macro="" textlink="">
      <xdr:nvSpPr>
        <xdr:cNvPr id="337" name="AutoShape 6" descr="Álcool Étilico Hidratado 70° 1L TUPI">
          <a:extLst>
            <a:ext uri="{FF2B5EF4-FFF2-40B4-BE49-F238E27FC236}">
              <a16:creationId xmlns:a16="http://schemas.microsoft.com/office/drawing/2014/main" id="{55B3FF95-868A-4F9F-B8BA-70C4971B3B29}"/>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46</xdr:row>
      <xdr:rowOff>0</xdr:rowOff>
    </xdr:from>
    <xdr:ext cx="304800" cy="378648"/>
    <xdr:sp macro="" textlink="">
      <xdr:nvSpPr>
        <xdr:cNvPr id="338" name="AutoShape 2" descr="Álcool Étilico Hidratado 70° 1L TUPI">
          <a:extLst>
            <a:ext uri="{FF2B5EF4-FFF2-40B4-BE49-F238E27FC236}">
              <a16:creationId xmlns:a16="http://schemas.microsoft.com/office/drawing/2014/main" id="{21B1CE70-1AD3-4E54-9D3E-0B2AAA65F556}"/>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46</xdr:row>
      <xdr:rowOff>0</xdr:rowOff>
    </xdr:from>
    <xdr:ext cx="304800" cy="817022"/>
    <xdr:sp macro="" textlink="">
      <xdr:nvSpPr>
        <xdr:cNvPr id="339" name="AutoShape 3" descr="Álcool Étilico Hidratado 70° 1L TUPI">
          <a:extLst>
            <a:ext uri="{FF2B5EF4-FFF2-40B4-BE49-F238E27FC236}">
              <a16:creationId xmlns:a16="http://schemas.microsoft.com/office/drawing/2014/main" id="{4162F6FB-4EC0-4808-8CB7-615CFC01E963}"/>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46</xdr:row>
      <xdr:rowOff>0</xdr:rowOff>
    </xdr:from>
    <xdr:ext cx="304800" cy="817022"/>
    <xdr:sp macro="" textlink="">
      <xdr:nvSpPr>
        <xdr:cNvPr id="340" name="AutoShape 4" descr="Álcool Étilico Hidratado 70° 1L TUPI">
          <a:extLst>
            <a:ext uri="{FF2B5EF4-FFF2-40B4-BE49-F238E27FC236}">
              <a16:creationId xmlns:a16="http://schemas.microsoft.com/office/drawing/2014/main" id="{7D749752-96F1-4036-BA1B-759168D1B0D7}"/>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46</xdr:row>
      <xdr:rowOff>0</xdr:rowOff>
    </xdr:from>
    <xdr:ext cx="304800" cy="378648"/>
    <xdr:sp macro="" textlink="">
      <xdr:nvSpPr>
        <xdr:cNvPr id="341" name="AutoShape 5" descr="Álcool Étilico Hidratado 70° 1L TUPI">
          <a:extLst>
            <a:ext uri="{FF2B5EF4-FFF2-40B4-BE49-F238E27FC236}">
              <a16:creationId xmlns:a16="http://schemas.microsoft.com/office/drawing/2014/main" id="{27DE8BEA-234B-467E-A4CA-6BB541D615E6}"/>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46</xdr:row>
      <xdr:rowOff>0</xdr:rowOff>
    </xdr:from>
    <xdr:ext cx="254934" cy="382458"/>
    <xdr:sp macro="" textlink="">
      <xdr:nvSpPr>
        <xdr:cNvPr id="342" name="AutoShape 6" descr="Álcool Étilico Hidratado 70° 1L TUPI">
          <a:extLst>
            <a:ext uri="{FF2B5EF4-FFF2-40B4-BE49-F238E27FC236}">
              <a16:creationId xmlns:a16="http://schemas.microsoft.com/office/drawing/2014/main" id="{BBD407F4-CEC9-44D2-AC82-F6620BB4537F}"/>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46</xdr:row>
      <xdr:rowOff>0</xdr:rowOff>
    </xdr:from>
    <xdr:ext cx="304800" cy="378648"/>
    <xdr:sp macro="" textlink="">
      <xdr:nvSpPr>
        <xdr:cNvPr id="343" name="AutoShape 2" descr="Álcool Étilico Hidratado 70° 1L TUPI">
          <a:extLst>
            <a:ext uri="{FF2B5EF4-FFF2-40B4-BE49-F238E27FC236}">
              <a16:creationId xmlns:a16="http://schemas.microsoft.com/office/drawing/2014/main" id="{CD585AF4-B27A-4CE5-9997-2B9F4B12F5F9}"/>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46</xdr:row>
      <xdr:rowOff>0</xdr:rowOff>
    </xdr:from>
    <xdr:ext cx="304800" cy="817022"/>
    <xdr:sp macro="" textlink="">
      <xdr:nvSpPr>
        <xdr:cNvPr id="344" name="AutoShape 3" descr="Álcool Étilico Hidratado 70° 1L TUPI">
          <a:extLst>
            <a:ext uri="{FF2B5EF4-FFF2-40B4-BE49-F238E27FC236}">
              <a16:creationId xmlns:a16="http://schemas.microsoft.com/office/drawing/2014/main" id="{EE7C6BE7-1E9A-4899-B7DE-BEDDD65BD205}"/>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46</xdr:row>
      <xdr:rowOff>0</xdr:rowOff>
    </xdr:from>
    <xdr:ext cx="304800" cy="817022"/>
    <xdr:sp macro="" textlink="">
      <xdr:nvSpPr>
        <xdr:cNvPr id="345" name="AutoShape 4" descr="Álcool Étilico Hidratado 70° 1L TUPI">
          <a:extLst>
            <a:ext uri="{FF2B5EF4-FFF2-40B4-BE49-F238E27FC236}">
              <a16:creationId xmlns:a16="http://schemas.microsoft.com/office/drawing/2014/main" id="{23969423-2D6A-483A-83E5-D8DC56FA81C6}"/>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46</xdr:row>
      <xdr:rowOff>0</xdr:rowOff>
    </xdr:from>
    <xdr:ext cx="304800" cy="378648"/>
    <xdr:sp macro="" textlink="">
      <xdr:nvSpPr>
        <xdr:cNvPr id="346" name="AutoShape 5" descr="Álcool Étilico Hidratado 70° 1L TUPI">
          <a:extLst>
            <a:ext uri="{FF2B5EF4-FFF2-40B4-BE49-F238E27FC236}">
              <a16:creationId xmlns:a16="http://schemas.microsoft.com/office/drawing/2014/main" id="{F57D907A-10C4-446A-805B-D8217DD0BC51}"/>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46</xdr:row>
      <xdr:rowOff>0</xdr:rowOff>
    </xdr:from>
    <xdr:ext cx="254934" cy="382458"/>
    <xdr:sp macro="" textlink="">
      <xdr:nvSpPr>
        <xdr:cNvPr id="347" name="AutoShape 6" descr="Álcool Étilico Hidratado 70° 1L TUPI">
          <a:extLst>
            <a:ext uri="{FF2B5EF4-FFF2-40B4-BE49-F238E27FC236}">
              <a16:creationId xmlns:a16="http://schemas.microsoft.com/office/drawing/2014/main" id="{3EF10D93-18FF-4F54-A3C9-3CCE3E430C1F}"/>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46</xdr:row>
      <xdr:rowOff>0</xdr:rowOff>
    </xdr:from>
    <xdr:ext cx="304800" cy="378648"/>
    <xdr:sp macro="" textlink="">
      <xdr:nvSpPr>
        <xdr:cNvPr id="348" name="AutoShape 2" descr="Álcool Étilico Hidratado 70° 1L TUPI">
          <a:extLst>
            <a:ext uri="{FF2B5EF4-FFF2-40B4-BE49-F238E27FC236}">
              <a16:creationId xmlns:a16="http://schemas.microsoft.com/office/drawing/2014/main" id="{B9D02407-D383-421A-86E9-7365AFE52FCE}"/>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46</xdr:row>
      <xdr:rowOff>0</xdr:rowOff>
    </xdr:from>
    <xdr:ext cx="304800" cy="817022"/>
    <xdr:sp macro="" textlink="">
      <xdr:nvSpPr>
        <xdr:cNvPr id="349" name="AutoShape 3" descr="Álcool Étilico Hidratado 70° 1L TUPI">
          <a:extLst>
            <a:ext uri="{FF2B5EF4-FFF2-40B4-BE49-F238E27FC236}">
              <a16:creationId xmlns:a16="http://schemas.microsoft.com/office/drawing/2014/main" id="{D3483EA6-6261-49AC-9B98-80C7F86C9EAA}"/>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46</xdr:row>
      <xdr:rowOff>0</xdr:rowOff>
    </xdr:from>
    <xdr:ext cx="304800" cy="817022"/>
    <xdr:sp macro="" textlink="">
      <xdr:nvSpPr>
        <xdr:cNvPr id="350" name="AutoShape 4" descr="Álcool Étilico Hidratado 70° 1L TUPI">
          <a:extLst>
            <a:ext uri="{FF2B5EF4-FFF2-40B4-BE49-F238E27FC236}">
              <a16:creationId xmlns:a16="http://schemas.microsoft.com/office/drawing/2014/main" id="{022252F8-B2A3-47B3-82CA-22B676067749}"/>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46</xdr:row>
      <xdr:rowOff>0</xdr:rowOff>
    </xdr:from>
    <xdr:ext cx="304800" cy="378648"/>
    <xdr:sp macro="" textlink="">
      <xdr:nvSpPr>
        <xdr:cNvPr id="351" name="AutoShape 5" descr="Álcool Étilico Hidratado 70° 1L TUPI">
          <a:extLst>
            <a:ext uri="{FF2B5EF4-FFF2-40B4-BE49-F238E27FC236}">
              <a16:creationId xmlns:a16="http://schemas.microsoft.com/office/drawing/2014/main" id="{A4C7AC30-6529-41ED-BD87-006245DB4D13}"/>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46</xdr:row>
      <xdr:rowOff>0</xdr:rowOff>
    </xdr:from>
    <xdr:ext cx="254934" cy="382458"/>
    <xdr:sp macro="" textlink="">
      <xdr:nvSpPr>
        <xdr:cNvPr id="352" name="AutoShape 6" descr="Álcool Étilico Hidratado 70° 1L TUPI">
          <a:extLst>
            <a:ext uri="{FF2B5EF4-FFF2-40B4-BE49-F238E27FC236}">
              <a16:creationId xmlns:a16="http://schemas.microsoft.com/office/drawing/2014/main" id="{1908326D-2EDB-4069-B1C0-30289E7CF17A}"/>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46</xdr:row>
      <xdr:rowOff>0</xdr:rowOff>
    </xdr:from>
    <xdr:ext cx="304800" cy="378648"/>
    <xdr:sp macro="" textlink="">
      <xdr:nvSpPr>
        <xdr:cNvPr id="353" name="AutoShape 2" descr="Álcool Étilico Hidratado 70° 1L TUPI">
          <a:extLst>
            <a:ext uri="{FF2B5EF4-FFF2-40B4-BE49-F238E27FC236}">
              <a16:creationId xmlns:a16="http://schemas.microsoft.com/office/drawing/2014/main" id="{9A0A3715-96A3-442F-AFA7-C6A76443BC82}"/>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46</xdr:row>
      <xdr:rowOff>0</xdr:rowOff>
    </xdr:from>
    <xdr:ext cx="304800" cy="817022"/>
    <xdr:sp macro="" textlink="">
      <xdr:nvSpPr>
        <xdr:cNvPr id="354" name="AutoShape 3" descr="Álcool Étilico Hidratado 70° 1L TUPI">
          <a:extLst>
            <a:ext uri="{FF2B5EF4-FFF2-40B4-BE49-F238E27FC236}">
              <a16:creationId xmlns:a16="http://schemas.microsoft.com/office/drawing/2014/main" id="{AAE34AEF-FEB5-49C8-9E33-7D1ABC9BAE98}"/>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46</xdr:row>
      <xdr:rowOff>0</xdr:rowOff>
    </xdr:from>
    <xdr:ext cx="304800" cy="817022"/>
    <xdr:sp macro="" textlink="">
      <xdr:nvSpPr>
        <xdr:cNvPr id="355" name="AutoShape 4" descr="Álcool Étilico Hidratado 70° 1L TUPI">
          <a:extLst>
            <a:ext uri="{FF2B5EF4-FFF2-40B4-BE49-F238E27FC236}">
              <a16:creationId xmlns:a16="http://schemas.microsoft.com/office/drawing/2014/main" id="{B7D0AA53-CCD1-4D22-BDC3-8E3AC9DE1FDC}"/>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46</xdr:row>
      <xdr:rowOff>0</xdr:rowOff>
    </xdr:from>
    <xdr:ext cx="304800" cy="378648"/>
    <xdr:sp macro="" textlink="">
      <xdr:nvSpPr>
        <xdr:cNvPr id="356" name="AutoShape 5" descr="Álcool Étilico Hidratado 70° 1L TUPI">
          <a:extLst>
            <a:ext uri="{FF2B5EF4-FFF2-40B4-BE49-F238E27FC236}">
              <a16:creationId xmlns:a16="http://schemas.microsoft.com/office/drawing/2014/main" id="{02BA94CE-6A50-42DF-869E-E1DA9373F808}"/>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46</xdr:row>
      <xdr:rowOff>0</xdr:rowOff>
    </xdr:from>
    <xdr:ext cx="254934" cy="382458"/>
    <xdr:sp macro="" textlink="">
      <xdr:nvSpPr>
        <xdr:cNvPr id="357" name="AutoShape 6" descr="Álcool Étilico Hidratado 70° 1L TUPI">
          <a:extLst>
            <a:ext uri="{FF2B5EF4-FFF2-40B4-BE49-F238E27FC236}">
              <a16:creationId xmlns:a16="http://schemas.microsoft.com/office/drawing/2014/main" id="{6E39EE6D-8E15-48F6-AC23-6AF3EEEDB177}"/>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46</xdr:row>
      <xdr:rowOff>0</xdr:rowOff>
    </xdr:from>
    <xdr:ext cx="304800" cy="378648"/>
    <xdr:sp macro="" textlink="">
      <xdr:nvSpPr>
        <xdr:cNvPr id="358" name="AutoShape 2" descr="Álcool Étilico Hidratado 70° 1L TUPI">
          <a:extLst>
            <a:ext uri="{FF2B5EF4-FFF2-40B4-BE49-F238E27FC236}">
              <a16:creationId xmlns:a16="http://schemas.microsoft.com/office/drawing/2014/main" id="{C9E6AE07-7344-42F1-A42F-641187EDD49C}"/>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46</xdr:row>
      <xdr:rowOff>0</xdr:rowOff>
    </xdr:from>
    <xdr:ext cx="304800" cy="817022"/>
    <xdr:sp macro="" textlink="">
      <xdr:nvSpPr>
        <xdr:cNvPr id="359" name="AutoShape 3" descr="Álcool Étilico Hidratado 70° 1L TUPI">
          <a:extLst>
            <a:ext uri="{FF2B5EF4-FFF2-40B4-BE49-F238E27FC236}">
              <a16:creationId xmlns:a16="http://schemas.microsoft.com/office/drawing/2014/main" id="{41761E3F-2C76-4369-BA6A-3F830B8AE3E8}"/>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46</xdr:row>
      <xdr:rowOff>0</xdr:rowOff>
    </xdr:from>
    <xdr:ext cx="304800" cy="817022"/>
    <xdr:sp macro="" textlink="">
      <xdr:nvSpPr>
        <xdr:cNvPr id="360" name="AutoShape 4" descr="Álcool Étilico Hidratado 70° 1L TUPI">
          <a:extLst>
            <a:ext uri="{FF2B5EF4-FFF2-40B4-BE49-F238E27FC236}">
              <a16:creationId xmlns:a16="http://schemas.microsoft.com/office/drawing/2014/main" id="{7D3EADEE-3353-416F-934A-BFEA7777B05D}"/>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46</xdr:row>
      <xdr:rowOff>0</xdr:rowOff>
    </xdr:from>
    <xdr:ext cx="304800" cy="378648"/>
    <xdr:sp macro="" textlink="">
      <xdr:nvSpPr>
        <xdr:cNvPr id="361" name="AutoShape 5" descr="Álcool Étilico Hidratado 70° 1L TUPI">
          <a:extLst>
            <a:ext uri="{FF2B5EF4-FFF2-40B4-BE49-F238E27FC236}">
              <a16:creationId xmlns:a16="http://schemas.microsoft.com/office/drawing/2014/main" id="{85BD8191-84FE-48AC-8283-7435DECBD7AA}"/>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46</xdr:row>
      <xdr:rowOff>0</xdr:rowOff>
    </xdr:from>
    <xdr:ext cx="254934" cy="382458"/>
    <xdr:sp macro="" textlink="">
      <xdr:nvSpPr>
        <xdr:cNvPr id="362" name="AutoShape 6" descr="Álcool Étilico Hidratado 70° 1L TUPI">
          <a:extLst>
            <a:ext uri="{FF2B5EF4-FFF2-40B4-BE49-F238E27FC236}">
              <a16:creationId xmlns:a16="http://schemas.microsoft.com/office/drawing/2014/main" id="{772DBD5E-3A6E-40E1-8BFE-85D52D598EFD}"/>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46</xdr:row>
      <xdr:rowOff>0</xdr:rowOff>
    </xdr:from>
    <xdr:ext cx="304800" cy="378648"/>
    <xdr:sp macro="" textlink="">
      <xdr:nvSpPr>
        <xdr:cNvPr id="363" name="AutoShape 2" descr="Álcool Étilico Hidratado 70° 1L TUPI">
          <a:extLst>
            <a:ext uri="{FF2B5EF4-FFF2-40B4-BE49-F238E27FC236}">
              <a16:creationId xmlns:a16="http://schemas.microsoft.com/office/drawing/2014/main" id="{B1CD589F-5118-491B-94EA-A6F1240725E6}"/>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46</xdr:row>
      <xdr:rowOff>0</xdr:rowOff>
    </xdr:from>
    <xdr:ext cx="304800" cy="817022"/>
    <xdr:sp macro="" textlink="">
      <xdr:nvSpPr>
        <xdr:cNvPr id="364" name="AutoShape 3" descr="Álcool Étilico Hidratado 70° 1L TUPI">
          <a:extLst>
            <a:ext uri="{FF2B5EF4-FFF2-40B4-BE49-F238E27FC236}">
              <a16:creationId xmlns:a16="http://schemas.microsoft.com/office/drawing/2014/main" id="{347A2EF1-C3B5-49ED-BB9B-9A7A5BEF0692}"/>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46</xdr:row>
      <xdr:rowOff>0</xdr:rowOff>
    </xdr:from>
    <xdr:ext cx="304800" cy="817022"/>
    <xdr:sp macro="" textlink="">
      <xdr:nvSpPr>
        <xdr:cNvPr id="365" name="AutoShape 4" descr="Álcool Étilico Hidratado 70° 1L TUPI">
          <a:extLst>
            <a:ext uri="{FF2B5EF4-FFF2-40B4-BE49-F238E27FC236}">
              <a16:creationId xmlns:a16="http://schemas.microsoft.com/office/drawing/2014/main" id="{A03CCBE0-B8D9-41FF-B8BE-64A54929B475}"/>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46</xdr:row>
      <xdr:rowOff>0</xdr:rowOff>
    </xdr:from>
    <xdr:ext cx="304800" cy="378648"/>
    <xdr:sp macro="" textlink="">
      <xdr:nvSpPr>
        <xdr:cNvPr id="366" name="AutoShape 5" descr="Álcool Étilico Hidratado 70° 1L TUPI">
          <a:extLst>
            <a:ext uri="{FF2B5EF4-FFF2-40B4-BE49-F238E27FC236}">
              <a16:creationId xmlns:a16="http://schemas.microsoft.com/office/drawing/2014/main" id="{2B33700E-B4CF-412B-A6C5-5E629BD8FB4D}"/>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46</xdr:row>
      <xdr:rowOff>0</xdr:rowOff>
    </xdr:from>
    <xdr:ext cx="254934" cy="382458"/>
    <xdr:sp macro="" textlink="">
      <xdr:nvSpPr>
        <xdr:cNvPr id="367" name="AutoShape 6" descr="Álcool Étilico Hidratado 70° 1L TUPI">
          <a:extLst>
            <a:ext uri="{FF2B5EF4-FFF2-40B4-BE49-F238E27FC236}">
              <a16:creationId xmlns:a16="http://schemas.microsoft.com/office/drawing/2014/main" id="{081E42CD-3611-47E5-9411-A8A54DA09951}"/>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46</xdr:row>
      <xdr:rowOff>0</xdr:rowOff>
    </xdr:from>
    <xdr:ext cx="304800" cy="378648"/>
    <xdr:sp macro="" textlink="">
      <xdr:nvSpPr>
        <xdr:cNvPr id="368" name="AutoShape 2" descr="Álcool Étilico Hidratado 70° 1L TUPI">
          <a:extLst>
            <a:ext uri="{FF2B5EF4-FFF2-40B4-BE49-F238E27FC236}">
              <a16:creationId xmlns:a16="http://schemas.microsoft.com/office/drawing/2014/main" id="{48484B8F-A048-4761-AFED-042DA7BE6B22}"/>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46</xdr:row>
      <xdr:rowOff>0</xdr:rowOff>
    </xdr:from>
    <xdr:ext cx="304800" cy="817022"/>
    <xdr:sp macro="" textlink="">
      <xdr:nvSpPr>
        <xdr:cNvPr id="369" name="AutoShape 3" descr="Álcool Étilico Hidratado 70° 1L TUPI">
          <a:extLst>
            <a:ext uri="{FF2B5EF4-FFF2-40B4-BE49-F238E27FC236}">
              <a16:creationId xmlns:a16="http://schemas.microsoft.com/office/drawing/2014/main" id="{945FCE4D-7C33-432F-A004-C3203774099B}"/>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46</xdr:row>
      <xdr:rowOff>0</xdr:rowOff>
    </xdr:from>
    <xdr:ext cx="304800" cy="817022"/>
    <xdr:sp macro="" textlink="">
      <xdr:nvSpPr>
        <xdr:cNvPr id="370" name="AutoShape 4" descr="Álcool Étilico Hidratado 70° 1L TUPI">
          <a:extLst>
            <a:ext uri="{FF2B5EF4-FFF2-40B4-BE49-F238E27FC236}">
              <a16:creationId xmlns:a16="http://schemas.microsoft.com/office/drawing/2014/main" id="{547F0258-5BDE-4B5F-A988-52EC3143B48A}"/>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46</xdr:row>
      <xdr:rowOff>0</xdr:rowOff>
    </xdr:from>
    <xdr:ext cx="304800" cy="378648"/>
    <xdr:sp macro="" textlink="">
      <xdr:nvSpPr>
        <xdr:cNvPr id="371" name="AutoShape 5" descr="Álcool Étilico Hidratado 70° 1L TUPI">
          <a:extLst>
            <a:ext uri="{FF2B5EF4-FFF2-40B4-BE49-F238E27FC236}">
              <a16:creationId xmlns:a16="http://schemas.microsoft.com/office/drawing/2014/main" id="{CADD3FEC-4578-41A1-A835-23408F0AA64D}"/>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46</xdr:row>
      <xdr:rowOff>0</xdr:rowOff>
    </xdr:from>
    <xdr:ext cx="254934" cy="382458"/>
    <xdr:sp macro="" textlink="">
      <xdr:nvSpPr>
        <xdr:cNvPr id="372" name="AutoShape 6" descr="Álcool Étilico Hidratado 70° 1L TUPI">
          <a:extLst>
            <a:ext uri="{FF2B5EF4-FFF2-40B4-BE49-F238E27FC236}">
              <a16:creationId xmlns:a16="http://schemas.microsoft.com/office/drawing/2014/main" id="{E7708FFC-D6EF-4B3C-A6C2-B8B38907C774}"/>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47</xdr:row>
      <xdr:rowOff>0</xdr:rowOff>
    </xdr:from>
    <xdr:ext cx="304800" cy="378648"/>
    <xdr:sp macro="" textlink="">
      <xdr:nvSpPr>
        <xdr:cNvPr id="373" name="AutoShape 2" descr="Álcool Étilico Hidratado 70° 1L TUPI">
          <a:extLst>
            <a:ext uri="{FF2B5EF4-FFF2-40B4-BE49-F238E27FC236}">
              <a16:creationId xmlns:a16="http://schemas.microsoft.com/office/drawing/2014/main" id="{D6C4430E-6083-4297-AB03-9C698C1EAC0F}"/>
            </a:ext>
          </a:extLst>
        </xdr:cNvPr>
        <xdr:cNvSpPr>
          <a:spLocks noChangeAspect="1" noChangeArrowheads="1"/>
        </xdr:cNvSpPr>
      </xdr:nvSpPr>
      <xdr:spPr bwMode="auto">
        <a:xfrm>
          <a:off x="0" y="866775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47</xdr:row>
      <xdr:rowOff>0</xdr:rowOff>
    </xdr:from>
    <xdr:ext cx="304800" cy="817022"/>
    <xdr:sp macro="" textlink="">
      <xdr:nvSpPr>
        <xdr:cNvPr id="374" name="AutoShape 3" descr="Álcool Étilico Hidratado 70° 1L TUPI">
          <a:extLst>
            <a:ext uri="{FF2B5EF4-FFF2-40B4-BE49-F238E27FC236}">
              <a16:creationId xmlns:a16="http://schemas.microsoft.com/office/drawing/2014/main" id="{857E1E7A-94EC-4EC6-AD4F-BC2960DDEF2A}"/>
            </a:ext>
          </a:extLst>
        </xdr:cNvPr>
        <xdr:cNvSpPr>
          <a:spLocks noChangeAspect="1" noChangeArrowheads="1"/>
        </xdr:cNvSpPr>
      </xdr:nvSpPr>
      <xdr:spPr bwMode="auto">
        <a:xfrm>
          <a:off x="0" y="866775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47</xdr:row>
      <xdr:rowOff>0</xdr:rowOff>
    </xdr:from>
    <xdr:ext cx="304800" cy="817022"/>
    <xdr:sp macro="" textlink="">
      <xdr:nvSpPr>
        <xdr:cNvPr id="375" name="AutoShape 4" descr="Álcool Étilico Hidratado 70° 1L TUPI">
          <a:extLst>
            <a:ext uri="{FF2B5EF4-FFF2-40B4-BE49-F238E27FC236}">
              <a16:creationId xmlns:a16="http://schemas.microsoft.com/office/drawing/2014/main" id="{3411E740-763B-4C20-B883-66F181FB1A4E}"/>
            </a:ext>
          </a:extLst>
        </xdr:cNvPr>
        <xdr:cNvSpPr>
          <a:spLocks noChangeAspect="1" noChangeArrowheads="1"/>
        </xdr:cNvSpPr>
      </xdr:nvSpPr>
      <xdr:spPr bwMode="auto">
        <a:xfrm>
          <a:off x="0" y="866775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47</xdr:row>
      <xdr:rowOff>0</xdr:rowOff>
    </xdr:from>
    <xdr:ext cx="304800" cy="378648"/>
    <xdr:sp macro="" textlink="">
      <xdr:nvSpPr>
        <xdr:cNvPr id="376" name="AutoShape 5" descr="Álcool Étilico Hidratado 70° 1L TUPI">
          <a:extLst>
            <a:ext uri="{FF2B5EF4-FFF2-40B4-BE49-F238E27FC236}">
              <a16:creationId xmlns:a16="http://schemas.microsoft.com/office/drawing/2014/main" id="{12AAC1FB-8CE5-4F52-BA1F-844A4A4151FD}"/>
            </a:ext>
          </a:extLst>
        </xdr:cNvPr>
        <xdr:cNvSpPr>
          <a:spLocks noChangeAspect="1" noChangeArrowheads="1"/>
        </xdr:cNvSpPr>
      </xdr:nvSpPr>
      <xdr:spPr bwMode="auto">
        <a:xfrm>
          <a:off x="0" y="866775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47</xdr:row>
      <xdr:rowOff>0</xdr:rowOff>
    </xdr:from>
    <xdr:ext cx="254934" cy="382458"/>
    <xdr:sp macro="" textlink="">
      <xdr:nvSpPr>
        <xdr:cNvPr id="377" name="AutoShape 6" descr="Álcool Étilico Hidratado 70° 1L TUPI">
          <a:extLst>
            <a:ext uri="{FF2B5EF4-FFF2-40B4-BE49-F238E27FC236}">
              <a16:creationId xmlns:a16="http://schemas.microsoft.com/office/drawing/2014/main" id="{7FA4CF43-66E8-4151-88A5-79529DBB2A21}"/>
            </a:ext>
          </a:extLst>
        </xdr:cNvPr>
        <xdr:cNvSpPr>
          <a:spLocks noChangeAspect="1" noChangeArrowheads="1"/>
        </xdr:cNvSpPr>
      </xdr:nvSpPr>
      <xdr:spPr bwMode="auto">
        <a:xfrm>
          <a:off x="2266950" y="866775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45</xdr:row>
      <xdr:rowOff>0</xdr:rowOff>
    </xdr:from>
    <xdr:ext cx="304800" cy="304800"/>
    <xdr:sp macro="" textlink="">
      <xdr:nvSpPr>
        <xdr:cNvPr id="378" name="AutoShape 5" descr="Álcool Étilico Hidratado 70° 1L TUPI">
          <a:extLst>
            <a:ext uri="{FF2B5EF4-FFF2-40B4-BE49-F238E27FC236}">
              <a16:creationId xmlns:a16="http://schemas.microsoft.com/office/drawing/2014/main" id="{7E2E3544-2EE2-43F0-B77B-389F1FC72716}"/>
            </a:ext>
          </a:extLst>
        </xdr:cNvPr>
        <xdr:cNvSpPr>
          <a:spLocks noChangeAspect="1" noChangeArrowheads="1"/>
        </xdr:cNvSpPr>
      </xdr:nvSpPr>
      <xdr:spPr bwMode="auto">
        <a:xfrm>
          <a:off x="7203017" y="37373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45</xdr:row>
      <xdr:rowOff>0</xdr:rowOff>
    </xdr:from>
    <xdr:ext cx="304800" cy="304800"/>
    <xdr:sp macro="" textlink="">
      <xdr:nvSpPr>
        <xdr:cNvPr id="379" name="AutoShape 5" descr="Álcool Étilico Hidratado 70° 1L TUPI">
          <a:extLst>
            <a:ext uri="{FF2B5EF4-FFF2-40B4-BE49-F238E27FC236}">
              <a16:creationId xmlns:a16="http://schemas.microsoft.com/office/drawing/2014/main" id="{D50A2C78-247A-4A03-908B-64F655A0C4D4}"/>
            </a:ext>
          </a:extLst>
        </xdr:cNvPr>
        <xdr:cNvSpPr>
          <a:spLocks noChangeAspect="1" noChangeArrowheads="1"/>
        </xdr:cNvSpPr>
      </xdr:nvSpPr>
      <xdr:spPr bwMode="auto">
        <a:xfrm>
          <a:off x="6896100" y="40833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45</xdr:row>
      <xdr:rowOff>0</xdr:rowOff>
    </xdr:from>
    <xdr:ext cx="304800" cy="304800"/>
    <xdr:sp macro="" textlink="">
      <xdr:nvSpPr>
        <xdr:cNvPr id="380" name="AutoShape 5" descr="Álcool Étilico Hidratado 70° 1L TUPI">
          <a:extLst>
            <a:ext uri="{FF2B5EF4-FFF2-40B4-BE49-F238E27FC236}">
              <a16:creationId xmlns:a16="http://schemas.microsoft.com/office/drawing/2014/main" id="{F55DE585-58F4-4F07-944F-A17A7000D8EB}"/>
            </a:ext>
          </a:extLst>
        </xdr:cNvPr>
        <xdr:cNvSpPr>
          <a:spLocks noChangeAspect="1" noChangeArrowheads="1"/>
        </xdr:cNvSpPr>
      </xdr:nvSpPr>
      <xdr:spPr bwMode="auto">
        <a:xfrm>
          <a:off x="7203017" y="4157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45</xdr:row>
      <xdr:rowOff>0</xdr:rowOff>
    </xdr:from>
    <xdr:ext cx="304800" cy="304800"/>
    <xdr:sp macro="" textlink="">
      <xdr:nvSpPr>
        <xdr:cNvPr id="381" name="AutoShape 5" descr="Álcool Étilico Hidratado 70° 1L TUPI">
          <a:extLst>
            <a:ext uri="{FF2B5EF4-FFF2-40B4-BE49-F238E27FC236}">
              <a16:creationId xmlns:a16="http://schemas.microsoft.com/office/drawing/2014/main" id="{93A0D026-B49E-4A4C-B586-D5C046C7F177}"/>
            </a:ext>
          </a:extLst>
        </xdr:cNvPr>
        <xdr:cNvSpPr>
          <a:spLocks noChangeAspect="1" noChangeArrowheads="1"/>
        </xdr:cNvSpPr>
      </xdr:nvSpPr>
      <xdr:spPr bwMode="auto">
        <a:xfrm>
          <a:off x="6896100" y="44215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45</xdr:row>
      <xdr:rowOff>0</xdr:rowOff>
    </xdr:from>
    <xdr:ext cx="304800" cy="304800"/>
    <xdr:sp macro="" textlink="">
      <xdr:nvSpPr>
        <xdr:cNvPr id="382" name="AutoShape 5" descr="Álcool Étilico Hidratado 70° 1L TUPI">
          <a:extLst>
            <a:ext uri="{FF2B5EF4-FFF2-40B4-BE49-F238E27FC236}">
              <a16:creationId xmlns:a16="http://schemas.microsoft.com/office/drawing/2014/main" id="{01D0B976-2D9E-40CD-AF1F-9E2A2789C4E8}"/>
            </a:ext>
          </a:extLst>
        </xdr:cNvPr>
        <xdr:cNvSpPr>
          <a:spLocks noChangeAspect="1" noChangeArrowheads="1"/>
        </xdr:cNvSpPr>
      </xdr:nvSpPr>
      <xdr:spPr bwMode="auto">
        <a:xfrm>
          <a:off x="7830608" y="448225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45</xdr:row>
      <xdr:rowOff>0</xdr:rowOff>
    </xdr:from>
    <xdr:ext cx="304800" cy="304800"/>
    <xdr:sp macro="" textlink="">
      <xdr:nvSpPr>
        <xdr:cNvPr id="383" name="AutoShape 5" descr="Álcool Étilico Hidratado 70° 1L TUPI">
          <a:extLst>
            <a:ext uri="{FF2B5EF4-FFF2-40B4-BE49-F238E27FC236}">
              <a16:creationId xmlns:a16="http://schemas.microsoft.com/office/drawing/2014/main" id="{E7C15AEF-915F-44E5-8E9F-93C698494FDD}"/>
            </a:ext>
          </a:extLst>
        </xdr:cNvPr>
        <xdr:cNvSpPr>
          <a:spLocks noChangeAspect="1" noChangeArrowheads="1"/>
        </xdr:cNvSpPr>
      </xdr:nvSpPr>
      <xdr:spPr bwMode="auto">
        <a:xfrm>
          <a:off x="6896100" y="46662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45</xdr:row>
      <xdr:rowOff>0</xdr:rowOff>
    </xdr:from>
    <xdr:ext cx="304800" cy="304800"/>
    <xdr:sp macro="" textlink="">
      <xdr:nvSpPr>
        <xdr:cNvPr id="384" name="AutoShape 5" descr="Álcool Étilico Hidratado 70° 1L TUPI">
          <a:extLst>
            <a:ext uri="{FF2B5EF4-FFF2-40B4-BE49-F238E27FC236}">
              <a16:creationId xmlns:a16="http://schemas.microsoft.com/office/drawing/2014/main" id="{76F4D609-5A8B-4177-AA10-92F52C14C182}"/>
            </a:ext>
          </a:extLst>
        </xdr:cNvPr>
        <xdr:cNvSpPr>
          <a:spLocks noChangeAspect="1" noChangeArrowheads="1"/>
        </xdr:cNvSpPr>
      </xdr:nvSpPr>
      <xdr:spPr bwMode="auto">
        <a:xfrm>
          <a:off x="7830608" y="47289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45</xdr:row>
      <xdr:rowOff>0</xdr:rowOff>
    </xdr:from>
    <xdr:ext cx="304800" cy="304800"/>
    <xdr:sp macro="" textlink="">
      <xdr:nvSpPr>
        <xdr:cNvPr id="385" name="AutoShape 5" descr="Álcool Étilico Hidratado 70° 1L TUPI">
          <a:extLst>
            <a:ext uri="{FF2B5EF4-FFF2-40B4-BE49-F238E27FC236}">
              <a16:creationId xmlns:a16="http://schemas.microsoft.com/office/drawing/2014/main" id="{32BF0B8A-0AE5-4505-B139-2B37F0661571}"/>
            </a:ext>
          </a:extLst>
        </xdr:cNvPr>
        <xdr:cNvSpPr>
          <a:spLocks noChangeAspect="1" noChangeArrowheads="1"/>
        </xdr:cNvSpPr>
      </xdr:nvSpPr>
      <xdr:spPr bwMode="auto">
        <a:xfrm>
          <a:off x="6896100" y="51177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45</xdr:row>
      <xdr:rowOff>0</xdr:rowOff>
    </xdr:from>
    <xdr:ext cx="304800" cy="304800"/>
    <xdr:sp macro="" textlink="">
      <xdr:nvSpPr>
        <xdr:cNvPr id="386" name="AutoShape 5" descr="Álcool Étilico Hidratado 70° 1L TUPI">
          <a:extLst>
            <a:ext uri="{FF2B5EF4-FFF2-40B4-BE49-F238E27FC236}">
              <a16:creationId xmlns:a16="http://schemas.microsoft.com/office/drawing/2014/main" id="{E271A5C0-78EC-405A-A5F7-2070446220E7}"/>
            </a:ext>
          </a:extLst>
        </xdr:cNvPr>
        <xdr:cNvSpPr>
          <a:spLocks noChangeAspect="1" noChangeArrowheads="1"/>
        </xdr:cNvSpPr>
      </xdr:nvSpPr>
      <xdr:spPr bwMode="auto">
        <a:xfrm>
          <a:off x="7830608" y="51804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45</xdr:row>
      <xdr:rowOff>0</xdr:rowOff>
    </xdr:from>
    <xdr:ext cx="304800" cy="304800"/>
    <xdr:sp macro="" textlink="">
      <xdr:nvSpPr>
        <xdr:cNvPr id="387" name="AutoShape 5" descr="Álcool Étilico Hidratado 70° 1L TUPI">
          <a:extLst>
            <a:ext uri="{FF2B5EF4-FFF2-40B4-BE49-F238E27FC236}">
              <a16:creationId xmlns:a16="http://schemas.microsoft.com/office/drawing/2014/main" id="{FD84AD41-AD32-4072-AB24-37F98D257530}"/>
            </a:ext>
          </a:extLst>
        </xdr:cNvPr>
        <xdr:cNvSpPr>
          <a:spLocks noChangeAspect="1" noChangeArrowheads="1"/>
        </xdr:cNvSpPr>
      </xdr:nvSpPr>
      <xdr:spPr bwMode="auto">
        <a:xfrm>
          <a:off x="6896100" y="51730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45</xdr:row>
      <xdr:rowOff>0</xdr:rowOff>
    </xdr:from>
    <xdr:ext cx="304800" cy="304800"/>
    <xdr:sp macro="" textlink="">
      <xdr:nvSpPr>
        <xdr:cNvPr id="388" name="AutoShape 5" descr="Álcool Étilico Hidratado 70° 1L TUPI">
          <a:extLst>
            <a:ext uri="{FF2B5EF4-FFF2-40B4-BE49-F238E27FC236}">
              <a16:creationId xmlns:a16="http://schemas.microsoft.com/office/drawing/2014/main" id="{900A3AC1-51D1-46EC-959A-24147C6CB082}"/>
            </a:ext>
          </a:extLst>
        </xdr:cNvPr>
        <xdr:cNvSpPr>
          <a:spLocks noChangeAspect="1" noChangeArrowheads="1"/>
        </xdr:cNvSpPr>
      </xdr:nvSpPr>
      <xdr:spPr bwMode="auto">
        <a:xfrm>
          <a:off x="7203017" y="31668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45</xdr:row>
      <xdr:rowOff>0</xdr:rowOff>
    </xdr:from>
    <xdr:ext cx="304800" cy="304800"/>
    <xdr:sp macro="" textlink="">
      <xdr:nvSpPr>
        <xdr:cNvPr id="389" name="AutoShape 5" descr="Álcool Étilico Hidratado 70° 1L TUPI">
          <a:extLst>
            <a:ext uri="{FF2B5EF4-FFF2-40B4-BE49-F238E27FC236}">
              <a16:creationId xmlns:a16="http://schemas.microsoft.com/office/drawing/2014/main" id="{6B27EAE9-01E1-4A1C-A35E-27516C8B9C82}"/>
            </a:ext>
          </a:extLst>
        </xdr:cNvPr>
        <xdr:cNvSpPr>
          <a:spLocks noChangeAspect="1" noChangeArrowheads="1"/>
        </xdr:cNvSpPr>
      </xdr:nvSpPr>
      <xdr:spPr bwMode="auto">
        <a:xfrm>
          <a:off x="6896100" y="3346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45</xdr:row>
      <xdr:rowOff>0</xdr:rowOff>
    </xdr:from>
    <xdr:ext cx="304800" cy="304800"/>
    <xdr:sp macro="" textlink="">
      <xdr:nvSpPr>
        <xdr:cNvPr id="390" name="AutoShape 5" descr="Álcool Étilico Hidratado 70° 1L TUPI">
          <a:extLst>
            <a:ext uri="{FF2B5EF4-FFF2-40B4-BE49-F238E27FC236}">
              <a16:creationId xmlns:a16="http://schemas.microsoft.com/office/drawing/2014/main" id="{88E09185-AB7F-49F7-8DF6-DA7FE4FE1E34}"/>
            </a:ext>
          </a:extLst>
        </xdr:cNvPr>
        <xdr:cNvSpPr>
          <a:spLocks noChangeAspect="1" noChangeArrowheads="1"/>
        </xdr:cNvSpPr>
      </xdr:nvSpPr>
      <xdr:spPr bwMode="auto">
        <a:xfrm>
          <a:off x="7203017" y="368596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45</xdr:row>
      <xdr:rowOff>0</xdr:rowOff>
    </xdr:from>
    <xdr:ext cx="304800" cy="304800"/>
    <xdr:sp macro="" textlink="">
      <xdr:nvSpPr>
        <xdr:cNvPr id="391" name="AutoShape 5" descr="Álcool Étilico Hidratado 70° 1L TUPI">
          <a:extLst>
            <a:ext uri="{FF2B5EF4-FFF2-40B4-BE49-F238E27FC236}">
              <a16:creationId xmlns:a16="http://schemas.microsoft.com/office/drawing/2014/main" id="{2D5DCC30-D5D7-4FEF-A1E4-75359FDD1E38}"/>
            </a:ext>
          </a:extLst>
        </xdr:cNvPr>
        <xdr:cNvSpPr>
          <a:spLocks noChangeAspect="1" noChangeArrowheads="1"/>
        </xdr:cNvSpPr>
      </xdr:nvSpPr>
      <xdr:spPr bwMode="auto">
        <a:xfrm>
          <a:off x="6896100" y="3729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45</xdr:row>
      <xdr:rowOff>0</xdr:rowOff>
    </xdr:from>
    <xdr:ext cx="304800" cy="304800"/>
    <xdr:sp macro="" textlink="">
      <xdr:nvSpPr>
        <xdr:cNvPr id="392" name="AutoShape 5" descr="Álcool Étilico Hidratado 70° 1L TUPI">
          <a:extLst>
            <a:ext uri="{FF2B5EF4-FFF2-40B4-BE49-F238E27FC236}">
              <a16:creationId xmlns:a16="http://schemas.microsoft.com/office/drawing/2014/main" id="{9D67A30D-E289-4DE8-98ED-0CC9313FF011}"/>
            </a:ext>
          </a:extLst>
        </xdr:cNvPr>
        <xdr:cNvSpPr>
          <a:spLocks noChangeAspect="1" noChangeArrowheads="1"/>
        </xdr:cNvSpPr>
      </xdr:nvSpPr>
      <xdr:spPr bwMode="auto">
        <a:xfrm>
          <a:off x="6896100" y="38042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45</xdr:row>
      <xdr:rowOff>0</xdr:rowOff>
    </xdr:from>
    <xdr:ext cx="304800" cy="304800"/>
    <xdr:sp macro="" textlink="">
      <xdr:nvSpPr>
        <xdr:cNvPr id="393" name="AutoShape 5" descr="Álcool Étilico Hidratado 70° 1L TUPI">
          <a:extLst>
            <a:ext uri="{FF2B5EF4-FFF2-40B4-BE49-F238E27FC236}">
              <a16:creationId xmlns:a16="http://schemas.microsoft.com/office/drawing/2014/main" id="{F6203C4D-C060-477C-9225-C9EDB8D385C2}"/>
            </a:ext>
          </a:extLst>
        </xdr:cNvPr>
        <xdr:cNvSpPr>
          <a:spLocks noChangeAspect="1" noChangeArrowheads="1"/>
        </xdr:cNvSpPr>
      </xdr:nvSpPr>
      <xdr:spPr bwMode="auto">
        <a:xfrm>
          <a:off x="6896100" y="40833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45</xdr:row>
      <xdr:rowOff>0</xdr:rowOff>
    </xdr:from>
    <xdr:ext cx="304800" cy="304800"/>
    <xdr:sp macro="" textlink="">
      <xdr:nvSpPr>
        <xdr:cNvPr id="394" name="AutoShape 5" descr="Álcool Étilico Hidratado 70° 1L TUPI">
          <a:extLst>
            <a:ext uri="{FF2B5EF4-FFF2-40B4-BE49-F238E27FC236}">
              <a16:creationId xmlns:a16="http://schemas.microsoft.com/office/drawing/2014/main" id="{61CD5020-8495-4421-B0B3-BDE761C6AC22}"/>
            </a:ext>
          </a:extLst>
        </xdr:cNvPr>
        <xdr:cNvSpPr>
          <a:spLocks noChangeAspect="1" noChangeArrowheads="1"/>
        </xdr:cNvSpPr>
      </xdr:nvSpPr>
      <xdr:spPr bwMode="auto">
        <a:xfrm>
          <a:off x="6896100" y="4368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45</xdr:row>
      <xdr:rowOff>0</xdr:rowOff>
    </xdr:from>
    <xdr:ext cx="304800" cy="304800"/>
    <xdr:sp macro="" textlink="">
      <xdr:nvSpPr>
        <xdr:cNvPr id="395" name="AutoShape 5" descr="Álcool Étilico Hidratado 70° 1L TUPI">
          <a:extLst>
            <a:ext uri="{FF2B5EF4-FFF2-40B4-BE49-F238E27FC236}">
              <a16:creationId xmlns:a16="http://schemas.microsoft.com/office/drawing/2014/main" id="{5801B2CF-B885-4452-A3F9-71C7E4784A09}"/>
            </a:ext>
          </a:extLst>
        </xdr:cNvPr>
        <xdr:cNvSpPr>
          <a:spLocks noChangeAspect="1" noChangeArrowheads="1"/>
        </xdr:cNvSpPr>
      </xdr:nvSpPr>
      <xdr:spPr bwMode="auto">
        <a:xfrm>
          <a:off x="7830608" y="442891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45</xdr:row>
      <xdr:rowOff>0</xdr:rowOff>
    </xdr:from>
    <xdr:ext cx="304800" cy="304800"/>
    <xdr:sp macro="" textlink="">
      <xdr:nvSpPr>
        <xdr:cNvPr id="396" name="AutoShape 5" descr="Álcool Étilico Hidratado 70° 1L TUPI">
          <a:extLst>
            <a:ext uri="{FF2B5EF4-FFF2-40B4-BE49-F238E27FC236}">
              <a16:creationId xmlns:a16="http://schemas.microsoft.com/office/drawing/2014/main" id="{2638892C-37F1-4137-8F2B-615A47F04334}"/>
            </a:ext>
          </a:extLst>
        </xdr:cNvPr>
        <xdr:cNvSpPr>
          <a:spLocks noChangeAspect="1" noChangeArrowheads="1"/>
        </xdr:cNvSpPr>
      </xdr:nvSpPr>
      <xdr:spPr bwMode="auto">
        <a:xfrm>
          <a:off x="6896100" y="46662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45</xdr:row>
      <xdr:rowOff>0</xdr:rowOff>
    </xdr:from>
    <xdr:ext cx="304800" cy="304800"/>
    <xdr:sp macro="" textlink="">
      <xdr:nvSpPr>
        <xdr:cNvPr id="397" name="AutoShape 5" descr="Álcool Étilico Hidratado 70° 1L TUPI">
          <a:extLst>
            <a:ext uri="{FF2B5EF4-FFF2-40B4-BE49-F238E27FC236}">
              <a16:creationId xmlns:a16="http://schemas.microsoft.com/office/drawing/2014/main" id="{D61F1F4E-C5FA-4891-A517-D7F0A2438206}"/>
            </a:ext>
          </a:extLst>
        </xdr:cNvPr>
        <xdr:cNvSpPr>
          <a:spLocks noChangeAspect="1" noChangeArrowheads="1"/>
        </xdr:cNvSpPr>
      </xdr:nvSpPr>
      <xdr:spPr bwMode="auto">
        <a:xfrm>
          <a:off x="7830608" y="48842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45</xdr:row>
      <xdr:rowOff>0</xdr:rowOff>
    </xdr:from>
    <xdr:ext cx="304800" cy="304800"/>
    <xdr:sp macro="" textlink="">
      <xdr:nvSpPr>
        <xdr:cNvPr id="398" name="AutoShape 5" descr="Álcool Étilico Hidratado 70° 1L TUPI">
          <a:extLst>
            <a:ext uri="{FF2B5EF4-FFF2-40B4-BE49-F238E27FC236}">
              <a16:creationId xmlns:a16="http://schemas.microsoft.com/office/drawing/2014/main" id="{356AE953-6B66-402C-86C7-9EDD7AEB0AE1}"/>
            </a:ext>
          </a:extLst>
        </xdr:cNvPr>
        <xdr:cNvSpPr>
          <a:spLocks noChangeAspect="1" noChangeArrowheads="1"/>
        </xdr:cNvSpPr>
      </xdr:nvSpPr>
      <xdr:spPr bwMode="auto">
        <a:xfrm>
          <a:off x="6896100" y="49920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45</xdr:row>
      <xdr:rowOff>0</xdr:rowOff>
    </xdr:from>
    <xdr:ext cx="304800" cy="304800"/>
    <xdr:sp macro="" textlink="">
      <xdr:nvSpPr>
        <xdr:cNvPr id="399" name="AutoShape 5" descr="Álcool Étilico Hidratado 70° 1L TUPI">
          <a:extLst>
            <a:ext uri="{FF2B5EF4-FFF2-40B4-BE49-F238E27FC236}">
              <a16:creationId xmlns:a16="http://schemas.microsoft.com/office/drawing/2014/main" id="{35068100-9ABC-4F03-B3EE-48C562F407DF}"/>
            </a:ext>
          </a:extLst>
        </xdr:cNvPr>
        <xdr:cNvSpPr>
          <a:spLocks noChangeAspect="1" noChangeArrowheads="1"/>
        </xdr:cNvSpPr>
      </xdr:nvSpPr>
      <xdr:spPr bwMode="auto">
        <a:xfrm>
          <a:off x="7830608" y="51804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45</xdr:row>
      <xdr:rowOff>0</xdr:rowOff>
    </xdr:from>
    <xdr:ext cx="304800" cy="304800"/>
    <xdr:sp macro="" textlink="">
      <xdr:nvSpPr>
        <xdr:cNvPr id="400" name="AutoShape 5" descr="Álcool Étilico Hidratado 70° 1L TUPI">
          <a:extLst>
            <a:ext uri="{FF2B5EF4-FFF2-40B4-BE49-F238E27FC236}">
              <a16:creationId xmlns:a16="http://schemas.microsoft.com/office/drawing/2014/main" id="{E4D6F3D1-269E-483A-962B-5BA3012C9C5E}"/>
            </a:ext>
          </a:extLst>
        </xdr:cNvPr>
        <xdr:cNvSpPr>
          <a:spLocks noChangeAspect="1" noChangeArrowheads="1"/>
        </xdr:cNvSpPr>
      </xdr:nvSpPr>
      <xdr:spPr bwMode="auto">
        <a:xfrm>
          <a:off x="6896100" y="51730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43</xdr:row>
      <xdr:rowOff>464608</xdr:rowOff>
    </xdr:from>
    <xdr:ext cx="304800" cy="304800"/>
    <xdr:sp macro="" textlink="">
      <xdr:nvSpPr>
        <xdr:cNvPr id="401" name="AutoShape 5" descr="Álcool Étilico Hidratado 70° 1L TUPI">
          <a:extLst>
            <a:ext uri="{FF2B5EF4-FFF2-40B4-BE49-F238E27FC236}">
              <a16:creationId xmlns:a16="http://schemas.microsoft.com/office/drawing/2014/main" id="{860FC184-332B-4F12-8272-8A0D8ABD9F89}"/>
            </a:ext>
          </a:extLst>
        </xdr:cNvPr>
        <xdr:cNvSpPr>
          <a:spLocks noChangeAspect="1" noChangeArrowheads="1"/>
        </xdr:cNvSpPr>
      </xdr:nvSpPr>
      <xdr:spPr bwMode="auto">
        <a:xfrm>
          <a:off x="7203017"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402" name="AutoShape 5" descr="Álcool Étilico Hidratado 70° 1L TUPI">
          <a:extLst>
            <a:ext uri="{FF2B5EF4-FFF2-40B4-BE49-F238E27FC236}">
              <a16:creationId xmlns:a16="http://schemas.microsoft.com/office/drawing/2014/main" id="{0316F4DD-6737-4478-89F7-732B039EAF4E}"/>
            </a:ext>
          </a:extLst>
        </xdr:cNvPr>
        <xdr:cNvSpPr>
          <a:spLocks noChangeAspect="1" noChangeArrowheads="1"/>
        </xdr:cNvSpPr>
      </xdr:nvSpPr>
      <xdr:spPr bwMode="auto">
        <a:xfrm>
          <a:off x="7203017" y="23343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403" name="AutoShape 5" descr="Álcool Étilico Hidratado 70° 1L TUPI">
          <a:extLst>
            <a:ext uri="{FF2B5EF4-FFF2-40B4-BE49-F238E27FC236}">
              <a16:creationId xmlns:a16="http://schemas.microsoft.com/office/drawing/2014/main" id="{6E0717EB-170A-470E-B78E-4E5A0CC36A64}"/>
            </a:ext>
          </a:extLst>
        </xdr:cNvPr>
        <xdr:cNvSpPr>
          <a:spLocks noChangeAspect="1" noChangeArrowheads="1"/>
        </xdr:cNvSpPr>
      </xdr:nvSpPr>
      <xdr:spPr bwMode="auto">
        <a:xfrm>
          <a:off x="3771900" y="2962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33</xdr:row>
      <xdr:rowOff>464608</xdr:rowOff>
    </xdr:from>
    <xdr:ext cx="304800" cy="304800"/>
    <xdr:sp macro="" textlink="">
      <xdr:nvSpPr>
        <xdr:cNvPr id="404" name="AutoShape 5" descr="Álcool Étilico Hidratado 70° 1L TUPI">
          <a:extLst>
            <a:ext uri="{FF2B5EF4-FFF2-40B4-BE49-F238E27FC236}">
              <a16:creationId xmlns:a16="http://schemas.microsoft.com/office/drawing/2014/main" id="{72161F21-19C9-4FCF-A09B-F3E70B607B57}"/>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33</xdr:row>
      <xdr:rowOff>464608</xdr:rowOff>
    </xdr:from>
    <xdr:ext cx="304800" cy="304800"/>
    <xdr:sp macro="" textlink="">
      <xdr:nvSpPr>
        <xdr:cNvPr id="405" name="AutoShape 5" descr="Álcool Étilico Hidratado 70° 1L TUPI">
          <a:extLst>
            <a:ext uri="{FF2B5EF4-FFF2-40B4-BE49-F238E27FC236}">
              <a16:creationId xmlns:a16="http://schemas.microsoft.com/office/drawing/2014/main" id="{B404421C-2330-4759-8F7F-53267177BD6F}"/>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33</xdr:row>
      <xdr:rowOff>464608</xdr:rowOff>
    </xdr:from>
    <xdr:ext cx="304800" cy="304800"/>
    <xdr:sp macro="" textlink="">
      <xdr:nvSpPr>
        <xdr:cNvPr id="406" name="AutoShape 5" descr="Álcool Étilico Hidratado 70° 1L TUPI">
          <a:extLst>
            <a:ext uri="{FF2B5EF4-FFF2-40B4-BE49-F238E27FC236}">
              <a16:creationId xmlns:a16="http://schemas.microsoft.com/office/drawing/2014/main" id="{8BF22CA3-DAA1-4EE2-80E4-F0AB7D689139}"/>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407" name="AutoShape 5" descr="Álcool Étilico Hidratado 70° 1L TUPI">
          <a:extLst>
            <a:ext uri="{FF2B5EF4-FFF2-40B4-BE49-F238E27FC236}">
              <a16:creationId xmlns:a16="http://schemas.microsoft.com/office/drawing/2014/main" id="{0F1DDE6A-1C63-4669-B8DE-4B278207DB61}"/>
            </a:ext>
          </a:extLst>
        </xdr:cNvPr>
        <xdr:cNvSpPr>
          <a:spLocks noChangeAspect="1" noChangeArrowheads="1"/>
        </xdr:cNvSpPr>
      </xdr:nvSpPr>
      <xdr:spPr bwMode="auto">
        <a:xfrm>
          <a:off x="4078817" y="3036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408" name="AutoShape 5" descr="Álcool Étilico Hidratado 70° 1L TUPI">
          <a:extLst>
            <a:ext uri="{FF2B5EF4-FFF2-40B4-BE49-F238E27FC236}">
              <a16:creationId xmlns:a16="http://schemas.microsoft.com/office/drawing/2014/main" id="{EB413354-6A03-4190-93C8-755B077ACD59}"/>
            </a:ext>
          </a:extLst>
        </xdr:cNvPr>
        <xdr:cNvSpPr>
          <a:spLocks noChangeAspect="1" noChangeArrowheads="1"/>
        </xdr:cNvSpPr>
      </xdr:nvSpPr>
      <xdr:spPr bwMode="auto">
        <a:xfrm>
          <a:off x="4078817" y="3036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409" name="AutoShape 5" descr="Álcool Étilico Hidratado 70° 1L TUPI">
          <a:extLst>
            <a:ext uri="{FF2B5EF4-FFF2-40B4-BE49-F238E27FC236}">
              <a16:creationId xmlns:a16="http://schemas.microsoft.com/office/drawing/2014/main" id="{C9500935-F168-4136-B0B9-3E76216C2D5D}"/>
            </a:ext>
          </a:extLst>
        </xdr:cNvPr>
        <xdr:cNvSpPr>
          <a:spLocks noChangeAspect="1" noChangeArrowheads="1"/>
        </xdr:cNvSpPr>
      </xdr:nvSpPr>
      <xdr:spPr bwMode="auto">
        <a:xfrm>
          <a:off x="3771900" y="2962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33</xdr:row>
      <xdr:rowOff>464608</xdr:rowOff>
    </xdr:from>
    <xdr:ext cx="304800" cy="304800"/>
    <xdr:sp macro="" textlink="">
      <xdr:nvSpPr>
        <xdr:cNvPr id="410" name="AutoShape 5" descr="Álcool Étilico Hidratado 70° 1L TUPI">
          <a:extLst>
            <a:ext uri="{FF2B5EF4-FFF2-40B4-BE49-F238E27FC236}">
              <a16:creationId xmlns:a16="http://schemas.microsoft.com/office/drawing/2014/main" id="{5EA3E754-2B93-47E3-9A8B-BA6837FBAE6E}"/>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411" name="AutoShape 5" descr="Álcool Étilico Hidratado 70° 1L TUPI">
          <a:extLst>
            <a:ext uri="{FF2B5EF4-FFF2-40B4-BE49-F238E27FC236}">
              <a16:creationId xmlns:a16="http://schemas.microsoft.com/office/drawing/2014/main" id="{408E92C5-744C-4F8D-B52C-ACDB948C8692}"/>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412" name="AutoShape 5" descr="Álcool Étilico Hidratado 70° 1L TUPI">
          <a:extLst>
            <a:ext uri="{FF2B5EF4-FFF2-40B4-BE49-F238E27FC236}">
              <a16:creationId xmlns:a16="http://schemas.microsoft.com/office/drawing/2014/main" id="{81AB224C-CB78-44CC-B8B3-73FA63B9CDF6}"/>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413" name="AutoShape 5" descr="Álcool Étilico Hidratado 70° 1L TUPI">
          <a:extLst>
            <a:ext uri="{FF2B5EF4-FFF2-40B4-BE49-F238E27FC236}">
              <a16:creationId xmlns:a16="http://schemas.microsoft.com/office/drawing/2014/main" id="{E6815147-503A-44C1-BB52-B478D5F33106}"/>
            </a:ext>
          </a:extLst>
        </xdr:cNvPr>
        <xdr:cNvSpPr>
          <a:spLocks noChangeAspect="1" noChangeArrowheads="1"/>
        </xdr:cNvSpPr>
      </xdr:nvSpPr>
      <xdr:spPr bwMode="auto">
        <a:xfrm>
          <a:off x="3771900" y="226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414" name="AutoShape 5" descr="Álcool Étilico Hidratado 70° 1L TUPI">
          <a:extLst>
            <a:ext uri="{FF2B5EF4-FFF2-40B4-BE49-F238E27FC236}">
              <a16:creationId xmlns:a16="http://schemas.microsoft.com/office/drawing/2014/main" id="{1C336186-12E4-46AD-9711-709D8387C714}"/>
            </a:ext>
          </a:extLst>
        </xdr:cNvPr>
        <xdr:cNvSpPr>
          <a:spLocks noChangeAspect="1" noChangeArrowheads="1"/>
        </xdr:cNvSpPr>
      </xdr:nvSpPr>
      <xdr:spPr bwMode="auto">
        <a:xfrm>
          <a:off x="3771900" y="226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415" name="AutoShape 5" descr="Álcool Étilico Hidratado 70° 1L TUPI">
          <a:extLst>
            <a:ext uri="{FF2B5EF4-FFF2-40B4-BE49-F238E27FC236}">
              <a16:creationId xmlns:a16="http://schemas.microsoft.com/office/drawing/2014/main" id="{09C7C886-CDCA-4CD5-8DB6-07DBB9FB25E5}"/>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416" name="AutoShape 5" descr="Álcool Étilico Hidratado 70° 1L TUPI">
          <a:extLst>
            <a:ext uri="{FF2B5EF4-FFF2-40B4-BE49-F238E27FC236}">
              <a16:creationId xmlns:a16="http://schemas.microsoft.com/office/drawing/2014/main" id="{5A566427-9857-4B9E-818C-C42B7BF2AE02}"/>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417" name="AutoShape 5" descr="Álcool Étilico Hidratado 70° 1L TUPI">
          <a:extLst>
            <a:ext uri="{FF2B5EF4-FFF2-40B4-BE49-F238E27FC236}">
              <a16:creationId xmlns:a16="http://schemas.microsoft.com/office/drawing/2014/main" id="{CF47E93F-336E-44A4-A7A6-7B0A84C1A69D}"/>
            </a:ext>
          </a:extLst>
        </xdr:cNvPr>
        <xdr:cNvSpPr>
          <a:spLocks noChangeAspect="1" noChangeArrowheads="1"/>
        </xdr:cNvSpPr>
      </xdr:nvSpPr>
      <xdr:spPr bwMode="auto">
        <a:xfrm>
          <a:off x="4078817" y="48080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36</xdr:row>
      <xdr:rowOff>390525</xdr:rowOff>
    </xdr:from>
    <xdr:ext cx="304800" cy="304800"/>
    <xdr:sp macro="" textlink="">
      <xdr:nvSpPr>
        <xdr:cNvPr id="418" name="AutoShape 5" descr="Álcool Étilico Hidratado 70° 1L TUPI">
          <a:extLst>
            <a:ext uri="{FF2B5EF4-FFF2-40B4-BE49-F238E27FC236}">
              <a16:creationId xmlns:a16="http://schemas.microsoft.com/office/drawing/2014/main" id="{0E0764B2-4D2B-4879-8732-15B34622F5E3}"/>
            </a:ext>
          </a:extLst>
        </xdr:cNvPr>
        <xdr:cNvSpPr>
          <a:spLocks noChangeAspect="1" noChangeArrowheads="1"/>
        </xdr:cNvSpPr>
      </xdr:nvSpPr>
      <xdr:spPr bwMode="auto">
        <a:xfrm>
          <a:off x="3771900" y="4733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419" name="AutoShape 5" descr="Álcool Étilico Hidratado 70° 1L TUPI">
          <a:extLst>
            <a:ext uri="{FF2B5EF4-FFF2-40B4-BE49-F238E27FC236}">
              <a16:creationId xmlns:a16="http://schemas.microsoft.com/office/drawing/2014/main" id="{5D4C4E59-C9D8-4E1A-8EAD-ECC37DEED244}"/>
            </a:ext>
          </a:extLst>
        </xdr:cNvPr>
        <xdr:cNvSpPr>
          <a:spLocks noChangeAspect="1" noChangeArrowheads="1"/>
        </xdr:cNvSpPr>
      </xdr:nvSpPr>
      <xdr:spPr bwMode="auto">
        <a:xfrm>
          <a:off x="4078817" y="48080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37</xdr:row>
      <xdr:rowOff>464608</xdr:rowOff>
    </xdr:from>
    <xdr:ext cx="304800" cy="304800"/>
    <xdr:sp macro="" textlink="">
      <xdr:nvSpPr>
        <xdr:cNvPr id="420" name="AutoShape 5" descr="Álcool Étilico Hidratado 70° 1L TUPI">
          <a:extLst>
            <a:ext uri="{FF2B5EF4-FFF2-40B4-BE49-F238E27FC236}">
              <a16:creationId xmlns:a16="http://schemas.microsoft.com/office/drawing/2014/main" id="{06C74171-85F9-4823-9904-DC2C9101047E}"/>
            </a:ext>
          </a:extLst>
        </xdr:cNvPr>
        <xdr:cNvSpPr>
          <a:spLocks noChangeAspect="1" noChangeArrowheads="1"/>
        </xdr:cNvSpPr>
      </xdr:nvSpPr>
      <xdr:spPr bwMode="auto">
        <a:xfrm>
          <a:off x="4392083" y="38364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421" name="AutoShape 5" descr="Álcool Étilico Hidratado 70° 1L TUPI">
          <a:extLst>
            <a:ext uri="{FF2B5EF4-FFF2-40B4-BE49-F238E27FC236}">
              <a16:creationId xmlns:a16="http://schemas.microsoft.com/office/drawing/2014/main" id="{10A016A1-6ACB-4B7E-9B5F-A8F64DB22FD0}"/>
            </a:ext>
          </a:extLst>
        </xdr:cNvPr>
        <xdr:cNvSpPr>
          <a:spLocks noChangeAspect="1" noChangeArrowheads="1"/>
        </xdr:cNvSpPr>
      </xdr:nvSpPr>
      <xdr:spPr bwMode="auto">
        <a:xfrm>
          <a:off x="4078817" y="38364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22" name="AutoShape 5" descr="Álcool Étilico Hidratado 70° 1L TUPI">
          <a:extLst>
            <a:ext uri="{FF2B5EF4-FFF2-40B4-BE49-F238E27FC236}">
              <a16:creationId xmlns:a16="http://schemas.microsoft.com/office/drawing/2014/main" id="{79202137-684F-48E0-9525-6738D0163E0F}"/>
            </a:ext>
          </a:extLst>
        </xdr:cNvPr>
        <xdr:cNvSpPr>
          <a:spLocks noChangeAspect="1" noChangeArrowheads="1"/>
        </xdr:cNvSpPr>
      </xdr:nvSpPr>
      <xdr:spPr bwMode="auto">
        <a:xfrm>
          <a:off x="689610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14</xdr:row>
      <xdr:rowOff>464608</xdr:rowOff>
    </xdr:from>
    <xdr:ext cx="304800" cy="304800"/>
    <xdr:sp macro="" textlink="">
      <xdr:nvSpPr>
        <xdr:cNvPr id="423" name="AutoShape 5" descr="Álcool Étilico Hidratado 70° 1L TUPI">
          <a:extLst>
            <a:ext uri="{FF2B5EF4-FFF2-40B4-BE49-F238E27FC236}">
              <a16:creationId xmlns:a16="http://schemas.microsoft.com/office/drawing/2014/main" id="{E172E327-4888-4971-B3F1-26EB1245E2B8}"/>
            </a:ext>
          </a:extLst>
        </xdr:cNvPr>
        <xdr:cNvSpPr>
          <a:spLocks noChangeAspect="1" noChangeArrowheads="1"/>
        </xdr:cNvSpPr>
      </xdr:nvSpPr>
      <xdr:spPr bwMode="auto">
        <a:xfrm>
          <a:off x="7203017" y="263535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14</xdr:row>
      <xdr:rowOff>464608</xdr:rowOff>
    </xdr:from>
    <xdr:ext cx="304800" cy="304800"/>
    <xdr:sp macro="" textlink="">
      <xdr:nvSpPr>
        <xdr:cNvPr id="424" name="AutoShape 5" descr="Álcool Étilico Hidratado 70° 1L TUPI">
          <a:extLst>
            <a:ext uri="{FF2B5EF4-FFF2-40B4-BE49-F238E27FC236}">
              <a16:creationId xmlns:a16="http://schemas.microsoft.com/office/drawing/2014/main" id="{34E0F3FD-74A4-4373-826F-198CBF8AC9AC}"/>
            </a:ext>
          </a:extLst>
        </xdr:cNvPr>
        <xdr:cNvSpPr>
          <a:spLocks noChangeAspect="1" noChangeArrowheads="1"/>
        </xdr:cNvSpPr>
      </xdr:nvSpPr>
      <xdr:spPr bwMode="auto">
        <a:xfrm>
          <a:off x="7830608" y="263535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14</xdr:row>
      <xdr:rowOff>464608</xdr:rowOff>
    </xdr:from>
    <xdr:ext cx="304800" cy="304800"/>
    <xdr:sp macro="" textlink="">
      <xdr:nvSpPr>
        <xdr:cNvPr id="425" name="AutoShape 5" descr="Álcool Étilico Hidratado 70° 1L TUPI">
          <a:extLst>
            <a:ext uri="{FF2B5EF4-FFF2-40B4-BE49-F238E27FC236}">
              <a16:creationId xmlns:a16="http://schemas.microsoft.com/office/drawing/2014/main" id="{0B1C40C0-D855-409B-9D84-291C130B7560}"/>
            </a:ext>
          </a:extLst>
        </xdr:cNvPr>
        <xdr:cNvSpPr>
          <a:spLocks noChangeAspect="1" noChangeArrowheads="1"/>
        </xdr:cNvSpPr>
      </xdr:nvSpPr>
      <xdr:spPr bwMode="auto">
        <a:xfrm>
          <a:off x="7830608" y="263535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426" name="AutoShape 5" descr="Álcool Étilico Hidratado 70° 1L TUPI">
          <a:extLst>
            <a:ext uri="{FF2B5EF4-FFF2-40B4-BE49-F238E27FC236}">
              <a16:creationId xmlns:a16="http://schemas.microsoft.com/office/drawing/2014/main" id="{E9850D4D-3307-40F5-AEDA-8DF3A29D0B9C}"/>
            </a:ext>
          </a:extLst>
        </xdr:cNvPr>
        <xdr:cNvSpPr>
          <a:spLocks noChangeAspect="1" noChangeArrowheads="1"/>
        </xdr:cNvSpPr>
      </xdr:nvSpPr>
      <xdr:spPr bwMode="auto">
        <a:xfrm>
          <a:off x="7203017" y="268202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427" name="AutoShape 5" descr="Álcool Étilico Hidratado 70° 1L TUPI">
          <a:extLst>
            <a:ext uri="{FF2B5EF4-FFF2-40B4-BE49-F238E27FC236}">
              <a16:creationId xmlns:a16="http://schemas.microsoft.com/office/drawing/2014/main" id="{02F69E77-3C80-4BF0-B4A5-2AEEDB69B7D6}"/>
            </a:ext>
          </a:extLst>
        </xdr:cNvPr>
        <xdr:cNvSpPr>
          <a:spLocks noChangeAspect="1" noChangeArrowheads="1"/>
        </xdr:cNvSpPr>
      </xdr:nvSpPr>
      <xdr:spPr bwMode="auto">
        <a:xfrm>
          <a:off x="7203017" y="268202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28" name="AutoShape 5" descr="Álcool Étilico Hidratado 70° 1L TUPI">
          <a:extLst>
            <a:ext uri="{FF2B5EF4-FFF2-40B4-BE49-F238E27FC236}">
              <a16:creationId xmlns:a16="http://schemas.microsoft.com/office/drawing/2014/main" id="{A3F8718C-4AD8-4CEA-97FA-A7DCCF562F34}"/>
            </a:ext>
          </a:extLst>
        </xdr:cNvPr>
        <xdr:cNvSpPr>
          <a:spLocks noChangeAspect="1" noChangeArrowheads="1"/>
        </xdr:cNvSpPr>
      </xdr:nvSpPr>
      <xdr:spPr bwMode="auto">
        <a:xfrm>
          <a:off x="689610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14</xdr:row>
      <xdr:rowOff>464608</xdr:rowOff>
    </xdr:from>
    <xdr:ext cx="304800" cy="304800"/>
    <xdr:sp macro="" textlink="">
      <xdr:nvSpPr>
        <xdr:cNvPr id="429" name="AutoShape 5" descr="Álcool Étilico Hidratado 70° 1L TUPI">
          <a:extLst>
            <a:ext uri="{FF2B5EF4-FFF2-40B4-BE49-F238E27FC236}">
              <a16:creationId xmlns:a16="http://schemas.microsoft.com/office/drawing/2014/main" id="{37507D8C-5146-40EF-9B01-1571E9A4C145}"/>
            </a:ext>
          </a:extLst>
        </xdr:cNvPr>
        <xdr:cNvSpPr>
          <a:spLocks noChangeAspect="1" noChangeArrowheads="1"/>
        </xdr:cNvSpPr>
      </xdr:nvSpPr>
      <xdr:spPr bwMode="auto">
        <a:xfrm>
          <a:off x="7203017" y="263535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430" name="AutoShape 5" descr="Álcool Étilico Hidratado 70° 1L TUPI">
          <a:extLst>
            <a:ext uri="{FF2B5EF4-FFF2-40B4-BE49-F238E27FC236}">
              <a16:creationId xmlns:a16="http://schemas.microsoft.com/office/drawing/2014/main" id="{5E1AE0DB-29FC-4C0F-A1BB-9E918DE00633}"/>
            </a:ext>
          </a:extLst>
        </xdr:cNvPr>
        <xdr:cNvSpPr>
          <a:spLocks noChangeAspect="1" noChangeArrowheads="1"/>
        </xdr:cNvSpPr>
      </xdr:nvSpPr>
      <xdr:spPr bwMode="auto">
        <a:xfrm>
          <a:off x="7830608" y="268202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431" name="AutoShape 5" descr="Álcool Étilico Hidratado 70° 1L TUPI">
          <a:extLst>
            <a:ext uri="{FF2B5EF4-FFF2-40B4-BE49-F238E27FC236}">
              <a16:creationId xmlns:a16="http://schemas.microsoft.com/office/drawing/2014/main" id="{B2AC6E74-745C-4D73-A2D7-66D36551E69B}"/>
            </a:ext>
          </a:extLst>
        </xdr:cNvPr>
        <xdr:cNvSpPr>
          <a:spLocks noChangeAspect="1" noChangeArrowheads="1"/>
        </xdr:cNvSpPr>
      </xdr:nvSpPr>
      <xdr:spPr bwMode="auto">
        <a:xfrm>
          <a:off x="7203017" y="268202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432" name="AutoShape 5" descr="Álcool Étilico Hidratado 70° 1L TUPI">
          <a:extLst>
            <a:ext uri="{FF2B5EF4-FFF2-40B4-BE49-F238E27FC236}">
              <a16:creationId xmlns:a16="http://schemas.microsoft.com/office/drawing/2014/main" id="{E9CB5E99-5A4A-4EA9-81B0-6F15B7197CB6}"/>
            </a:ext>
          </a:extLst>
        </xdr:cNvPr>
        <xdr:cNvSpPr>
          <a:spLocks noChangeAspect="1" noChangeArrowheads="1"/>
        </xdr:cNvSpPr>
      </xdr:nvSpPr>
      <xdr:spPr bwMode="auto">
        <a:xfrm>
          <a:off x="7830608" y="268202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433" name="AutoShape 5" descr="Álcool Étilico Hidratado 70° 1L TUPI">
          <a:extLst>
            <a:ext uri="{FF2B5EF4-FFF2-40B4-BE49-F238E27FC236}">
              <a16:creationId xmlns:a16="http://schemas.microsoft.com/office/drawing/2014/main" id="{F079B081-57F7-49CD-85D4-AB5E47F0D41D}"/>
            </a:ext>
          </a:extLst>
        </xdr:cNvPr>
        <xdr:cNvSpPr>
          <a:spLocks noChangeAspect="1" noChangeArrowheads="1"/>
        </xdr:cNvSpPr>
      </xdr:nvSpPr>
      <xdr:spPr bwMode="auto">
        <a:xfrm>
          <a:off x="7830608" y="268202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434" name="AutoShape 5" descr="Álcool Étilico Hidratado 70° 1L TUPI">
          <a:extLst>
            <a:ext uri="{FF2B5EF4-FFF2-40B4-BE49-F238E27FC236}">
              <a16:creationId xmlns:a16="http://schemas.microsoft.com/office/drawing/2014/main" id="{4A3359C9-0E8F-4C5A-B799-73557313FDB1}"/>
            </a:ext>
          </a:extLst>
        </xdr:cNvPr>
        <xdr:cNvSpPr>
          <a:spLocks noChangeAspect="1" noChangeArrowheads="1"/>
        </xdr:cNvSpPr>
      </xdr:nvSpPr>
      <xdr:spPr bwMode="auto">
        <a:xfrm>
          <a:off x="7203017" y="268202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435" name="AutoShape 5" descr="Álcool Étilico Hidratado 70° 1L TUPI">
          <a:extLst>
            <a:ext uri="{FF2B5EF4-FFF2-40B4-BE49-F238E27FC236}">
              <a16:creationId xmlns:a16="http://schemas.microsoft.com/office/drawing/2014/main" id="{C906B935-84F5-4632-A254-E2A07B5EF792}"/>
            </a:ext>
          </a:extLst>
        </xdr:cNvPr>
        <xdr:cNvSpPr>
          <a:spLocks noChangeAspect="1" noChangeArrowheads="1"/>
        </xdr:cNvSpPr>
      </xdr:nvSpPr>
      <xdr:spPr bwMode="auto">
        <a:xfrm>
          <a:off x="7203017" y="268202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36" name="AutoShape 5" descr="Álcool Étilico Hidratado 70° 1L TUPI">
          <a:extLst>
            <a:ext uri="{FF2B5EF4-FFF2-40B4-BE49-F238E27FC236}">
              <a16:creationId xmlns:a16="http://schemas.microsoft.com/office/drawing/2014/main" id="{4C15256C-D173-4DCB-AB36-69F8B5C48AD0}"/>
            </a:ext>
          </a:extLst>
        </xdr:cNvPr>
        <xdr:cNvSpPr>
          <a:spLocks noChangeAspect="1" noChangeArrowheads="1"/>
        </xdr:cNvSpPr>
      </xdr:nvSpPr>
      <xdr:spPr bwMode="auto">
        <a:xfrm>
          <a:off x="689610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37" name="AutoShape 5" descr="Álcool Étilico Hidratado 70° 1L TUPI">
          <a:extLst>
            <a:ext uri="{FF2B5EF4-FFF2-40B4-BE49-F238E27FC236}">
              <a16:creationId xmlns:a16="http://schemas.microsoft.com/office/drawing/2014/main" id="{E1C93493-0012-4338-9154-EF8AA63B39BA}"/>
            </a:ext>
          </a:extLst>
        </xdr:cNvPr>
        <xdr:cNvSpPr>
          <a:spLocks noChangeAspect="1" noChangeArrowheads="1"/>
        </xdr:cNvSpPr>
      </xdr:nvSpPr>
      <xdr:spPr bwMode="auto">
        <a:xfrm>
          <a:off x="689610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438" name="AutoShape 5" descr="Álcool Étilico Hidratado 70° 1L TUPI">
          <a:extLst>
            <a:ext uri="{FF2B5EF4-FFF2-40B4-BE49-F238E27FC236}">
              <a16:creationId xmlns:a16="http://schemas.microsoft.com/office/drawing/2014/main" id="{F8D53C2D-D028-46CB-AC3F-66186C2FEF05}"/>
            </a:ext>
          </a:extLst>
        </xdr:cNvPr>
        <xdr:cNvSpPr>
          <a:spLocks noChangeAspect="1" noChangeArrowheads="1"/>
        </xdr:cNvSpPr>
      </xdr:nvSpPr>
      <xdr:spPr bwMode="auto">
        <a:xfrm>
          <a:off x="7830608" y="268202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439" name="AutoShape 5" descr="Álcool Étilico Hidratado 70° 1L TUPI">
          <a:extLst>
            <a:ext uri="{FF2B5EF4-FFF2-40B4-BE49-F238E27FC236}">
              <a16:creationId xmlns:a16="http://schemas.microsoft.com/office/drawing/2014/main" id="{1FE0033A-FCBC-4591-A3C5-B30DA89AB48B}"/>
            </a:ext>
          </a:extLst>
        </xdr:cNvPr>
        <xdr:cNvSpPr>
          <a:spLocks noChangeAspect="1" noChangeArrowheads="1"/>
        </xdr:cNvSpPr>
      </xdr:nvSpPr>
      <xdr:spPr bwMode="auto">
        <a:xfrm>
          <a:off x="7830608" y="268202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40" name="AutoShape 5" descr="Álcool Étilico Hidratado 70° 1L TUPI">
          <a:extLst>
            <a:ext uri="{FF2B5EF4-FFF2-40B4-BE49-F238E27FC236}">
              <a16:creationId xmlns:a16="http://schemas.microsoft.com/office/drawing/2014/main" id="{4A8AD585-AD66-4237-BAC6-C414311ED2B4}"/>
            </a:ext>
          </a:extLst>
        </xdr:cNvPr>
        <xdr:cNvSpPr>
          <a:spLocks noChangeAspect="1" noChangeArrowheads="1"/>
        </xdr:cNvSpPr>
      </xdr:nvSpPr>
      <xdr:spPr bwMode="auto">
        <a:xfrm>
          <a:off x="689610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441" name="AutoShape 5" descr="Álcool Étilico Hidratado 70° 1L TUPI">
          <a:extLst>
            <a:ext uri="{FF2B5EF4-FFF2-40B4-BE49-F238E27FC236}">
              <a16:creationId xmlns:a16="http://schemas.microsoft.com/office/drawing/2014/main" id="{CBD29BC6-101A-4181-B796-6364680CCD62}"/>
            </a:ext>
          </a:extLst>
        </xdr:cNvPr>
        <xdr:cNvSpPr>
          <a:spLocks noChangeAspect="1" noChangeArrowheads="1"/>
        </xdr:cNvSpPr>
      </xdr:nvSpPr>
      <xdr:spPr bwMode="auto">
        <a:xfrm>
          <a:off x="7203017" y="268202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442" name="AutoShape 5" descr="Álcool Étilico Hidratado 70° 1L TUPI">
          <a:extLst>
            <a:ext uri="{FF2B5EF4-FFF2-40B4-BE49-F238E27FC236}">
              <a16:creationId xmlns:a16="http://schemas.microsoft.com/office/drawing/2014/main" id="{FAAE5B98-C8D9-4D2A-BD68-87166C155EF6}"/>
            </a:ext>
          </a:extLst>
        </xdr:cNvPr>
        <xdr:cNvSpPr>
          <a:spLocks noChangeAspect="1" noChangeArrowheads="1"/>
        </xdr:cNvSpPr>
      </xdr:nvSpPr>
      <xdr:spPr bwMode="auto">
        <a:xfrm>
          <a:off x="7830608" y="268202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443" name="AutoShape 5" descr="Álcool Étilico Hidratado 70° 1L TUPI">
          <a:extLst>
            <a:ext uri="{FF2B5EF4-FFF2-40B4-BE49-F238E27FC236}">
              <a16:creationId xmlns:a16="http://schemas.microsoft.com/office/drawing/2014/main" id="{6A3E8235-D5F6-4F0D-9CCF-98C90F9006EA}"/>
            </a:ext>
          </a:extLst>
        </xdr:cNvPr>
        <xdr:cNvSpPr>
          <a:spLocks noChangeAspect="1" noChangeArrowheads="1"/>
        </xdr:cNvSpPr>
      </xdr:nvSpPr>
      <xdr:spPr bwMode="auto">
        <a:xfrm>
          <a:off x="7830608" y="268202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444" name="AutoShape 5" descr="Álcool Étilico Hidratado 70° 1L TUPI">
          <a:extLst>
            <a:ext uri="{FF2B5EF4-FFF2-40B4-BE49-F238E27FC236}">
              <a16:creationId xmlns:a16="http://schemas.microsoft.com/office/drawing/2014/main" id="{5CB2D257-23D5-42D4-8F8C-33E9762423DA}"/>
            </a:ext>
          </a:extLst>
        </xdr:cNvPr>
        <xdr:cNvSpPr>
          <a:spLocks noChangeAspect="1" noChangeArrowheads="1"/>
        </xdr:cNvSpPr>
      </xdr:nvSpPr>
      <xdr:spPr bwMode="auto">
        <a:xfrm>
          <a:off x="7830608" y="268202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445" name="AutoShape 5" descr="Álcool Étilico Hidratado 70° 1L TUPI">
          <a:extLst>
            <a:ext uri="{FF2B5EF4-FFF2-40B4-BE49-F238E27FC236}">
              <a16:creationId xmlns:a16="http://schemas.microsoft.com/office/drawing/2014/main" id="{FB6093CE-8BF0-4B7E-A06C-A32C442BBB30}"/>
            </a:ext>
          </a:extLst>
        </xdr:cNvPr>
        <xdr:cNvSpPr>
          <a:spLocks noChangeAspect="1" noChangeArrowheads="1"/>
        </xdr:cNvSpPr>
      </xdr:nvSpPr>
      <xdr:spPr bwMode="auto">
        <a:xfrm>
          <a:off x="7830608" y="268202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46" name="AutoShape 5" descr="Álcool Étilico Hidratado 70° 1L TUPI">
          <a:extLst>
            <a:ext uri="{FF2B5EF4-FFF2-40B4-BE49-F238E27FC236}">
              <a16:creationId xmlns:a16="http://schemas.microsoft.com/office/drawing/2014/main" id="{6D9A3AF0-7377-4FD4-8BAC-3B8F3A350322}"/>
            </a:ext>
          </a:extLst>
        </xdr:cNvPr>
        <xdr:cNvSpPr>
          <a:spLocks noChangeAspect="1" noChangeArrowheads="1"/>
        </xdr:cNvSpPr>
      </xdr:nvSpPr>
      <xdr:spPr bwMode="auto">
        <a:xfrm>
          <a:off x="689610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0</xdr:rowOff>
    </xdr:from>
    <xdr:ext cx="304800" cy="304800"/>
    <xdr:sp macro="" textlink="">
      <xdr:nvSpPr>
        <xdr:cNvPr id="447" name="AutoShape 5" descr="Álcool Étilico Hidratado 70° 1L TUPI">
          <a:extLst>
            <a:ext uri="{FF2B5EF4-FFF2-40B4-BE49-F238E27FC236}">
              <a16:creationId xmlns:a16="http://schemas.microsoft.com/office/drawing/2014/main" id="{C335C59C-969A-42EE-9CF1-1DEBE243FF79}"/>
            </a:ext>
          </a:extLst>
        </xdr:cNvPr>
        <xdr:cNvSpPr>
          <a:spLocks noChangeAspect="1" noChangeArrowheads="1"/>
        </xdr:cNvSpPr>
      </xdr:nvSpPr>
      <xdr:spPr bwMode="auto">
        <a:xfrm>
          <a:off x="6896100" y="26355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48" name="AutoShape 5" descr="Álcool Étilico Hidratado 70° 1L TUPI">
          <a:extLst>
            <a:ext uri="{FF2B5EF4-FFF2-40B4-BE49-F238E27FC236}">
              <a16:creationId xmlns:a16="http://schemas.microsoft.com/office/drawing/2014/main" id="{F53C9F55-4932-4FB2-B2B5-23529C04EC5F}"/>
            </a:ext>
          </a:extLst>
        </xdr:cNvPr>
        <xdr:cNvSpPr>
          <a:spLocks noChangeAspect="1" noChangeArrowheads="1"/>
        </xdr:cNvSpPr>
      </xdr:nvSpPr>
      <xdr:spPr bwMode="auto">
        <a:xfrm>
          <a:off x="689610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49" name="AutoShape 5" descr="Álcool Étilico Hidratado 70° 1L TUPI">
          <a:extLst>
            <a:ext uri="{FF2B5EF4-FFF2-40B4-BE49-F238E27FC236}">
              <a16:creationId xmlns:a16="http://schemas.microsoft.com/office/drawing/2014/main" id="{BD586DB6-8FD8-42F9-BDEF-6D94D6974CD7}"/>
            </a:ext>
          </a:extLst>
        </xdr:cNvPr>
        <xdr:cNvSpPr>
          <a:spLocks noChangeAspect="1" noChangeArrowheads="1"/>
        </xdr:cNvSpPr>
      </xdr:nvSpPr>
      <xdr:spPr bwMode="auto">
        <a:xfrm>
          <a:off x="689610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0</xdr:rowOff>
    </xdr:from>
    <xdr:ext cx="304800" cy="304800"/>
    <xdr:sp macro="" textlink="">
      <xdr:nvSpPr>
        <xdr:cNvPr id="450" name="AutoShape 5" descr="Álcool Étilico Hidratado 70° 1L TUPI">
          <a:extLst>
            <a:ext uri="{FF2B5EF4-FFF2-40B4-BE49-F238E27FC236}">
              <a16:creationId xmlns:a16="http://schemas.microsoft.com/office/drawing/2014/main" id="{13C6A49C-3827-418E-BE2B-24F5B1D34840}"/>
            </a:ext>
          </a:extLst>
        </xdr:cNvPr>
        <xdr:cNvSpPr>
          <a:spLocks noChangeAspect="1" noChangeArrowheads="1"/>
        </xdr:cNvSpPr>
      </xdr:nvSpPr>
      <xdr:spPr bwMode="auto">
        <a:xfrm>
          <a:off x="6896100" y="26355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51" name="AutoShape 5" descr="Álcool Étilico Hidratado 70° 1L TUPI">
          <a:extLst>
            <a:ext uri="{FF2B5EF4-FFF2-40B4-BE49-F238E27FC236}">
              <a16:creationId xmlns:a16="http://schemas.microsoft.com/office/drawing/2014/main" id="{0088D6A3-DF94-4281-AA47-824B2B8001FB}"/>
            </a:ext>
          </a:extLst>
        </xdr:cNvPr>
        <xdr:cNvSpPr>
          <a:spLocks noChangeAspect="1" noChangeArrowheads="1"/>
        </xdr:cNvSpPr>
      </xdr:nvSpPr>
      <xdr:spPr bwMode="auto">
        <a:xfrm>
          <a:off x="689610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52" name="AutoShape 5" descr="Álcool Étilico Hidratado 70° 1L TUPI">
          <a:extLst>
            <a:ext uri="{FF2B5EF4-FFF2-40B4-BE49-F238E27FC236}">
              <a16:creationId xmlns:a16="http://schemas.microsoft.com/office/drawing/2014/main" id="{B922B632-3C99-4080-802C-2B27A88626A6}"/>
            </a:ext>
          </a:extLst>
        </xdr:cNvPr>
        <xdr:cNvSpPr>
          <a:spLocks noChangeAspect="1" noChangeArrowheads="1"/>
        </xdr:cNvSpPr>
      </xdr:nvSpPr>
      <xdr:spPr bwMode="auto">
        <a:xfrm>
          <a:off x="689610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0</xdr:rowOff>
    </xdr:from>
    <xdr:ext cx="304800" cy="304800"/>
    <xdr:sp macro="" textlink="">
      <xdr:nvSpPr>
        <xdr:cNvPr id="453" name="AutoShape 5" descr="Álcool Étilico Hidratado 70° 1L TUPI">
          <a:extLst>
            <a:ext uri="{FF2B5EF4-FFF2-40B4-BE49-F238E27FC236}">
              <a16:creationId xmlns:a16="http://schemas.microsoft.com/office/drawing/2014/main" id="{58A79DF5-7D38-4CC9-A631-B642F263EF4B}"/>
            </a:ext>
          </a:extLst>
        </xdr:cNvPr>
        <xdr:cNvSpPr>
          <a:spLocks noChangeAspect="1" noChangeArrowheads="1"/>
        </xdr:cNvSpPr>
      </xdr:nvSpPr>
      <xdr:spPr bwMode="auto">
        <a:xfrm>
          <a:off x="6896100" y="26355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54" name="AutoShape 5" descr="Álcool Étilico Hidratado 70° 1L TUPI">
          <a:extLst>
            <a:ext uri="{FF2B5EF4-FFF2-40B4-BE49-F238E27FC236}">
              <a16:creationId xmlns:a16="http://schemas.microsoft.com/office/drawing/2014/main" id="{1139CA0E-DEF8-4DD6-8065-E0D385EB95DA}"/>
            </a:ext>
          </a:extLst>
        </xdr:cNvPr>
        <xdr:cNvSpPr>
          <a:spLocks noChangeAspect="1" noChangeArrowheads="1"/>
        </xdr:cNvSpPr>
      </xdr:nvSpPr>
      <xdr:spPr bwMode="auto">
        <a:xfrm>
          <a:off x="689610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55" name="AutoShape 5" descr="Álcool Étilico Hidratado 70° 1L TUPI">
          <a:extLst>
            <a:ext uri="{FF2B5EF4-FFF2-40B4-BE49-F238E27FC236}">
              <a16:creationId xmlns:a16="http://schemas.microsoft.com/office/drawing/2014/main" id="{D8607CE5-07E7-4814-B882-57F86111DD6E}"/>
            </a:ext>
          </a:extLst>
        </xdr:cNvPr>
        <xdr:cNvSpPr>
          <a:spLocks noChangeAspect="1" noChangeArrowheads="1"/>
        </xdr:cNvSpPr>
      </xdr:nvSpPr>
      <xdr:spPr bwMode="auto">
        <a:xfrm>
          <a:off x="689610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56" name="AutoShape 5" descr="Álcool Étilico Hidratado 70° 1L TUPI">
          <a:extLst>
            <a:ext uri="{FF2B5EF4-FFF2-40B4-BE49-F238E27FC236}">
              <a16:creationId xmlns:a16="http://schemas.microsoft.com/office/drawing/2014/main" id="{930DB752-CFB8-46CC-AE94-0F9543211EFC}"/>
            </a:ext>
          </a:extLst>
        </xdr:cNvPr>
        <xdr:cNvSpPr>
          <a:spLocks noChangeAspect="1" noChangeArrowheads="1"/>
        </xdr:cNvSpPr>
      </xdr:nvSpPr>
      <xdr:spPr bwMode="auto">
        <a:xfrm>
          <a:off x="6896100" y="2674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457" name="AutoShape 5" descr="Álcool Étilico Hidratado 70° 1L TUPI">
          <a:extLst>
            <a:ext uri="{FF2B5EF4-FFF2-40B4-BE49-F238E27FC236}">
              <a16:creationId xmlns:a16="http://schemas.microsoft.com/office/drawing/2014/main" id="{F3CD99AD-9360-4AEA-8296-0148F0F39D63}"/>
            </a:ext>
          </a:extLst>
        </xdr:cNvPr>
        <xdr:cNvSpPr>
          <a:spLocks noChangeAspect="1" noChangeArrowheads="1"/>
        </xdr:cNvSpPr>
      </xdr:nvSpPr>
      <xdr:spPr bwMode="auto">
        <a:xfrm>
          <a:off x="7203017" y="268202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458" name="AutoShape 5" descr="Álcool Étilico Hidratado 70° 1L TUPI">
          <a:extLst>
            <a:ext uri="{FF2B5EF4-FFF2-40B4-BE49-F238E27FC236}">
              <a16:creationId xmlns:a16="http://schemas.microsoft.com/office/drawing/2014/main" id="{71D2D85B-45B2-45F6-8271-A0869289AEBB}"/>
            </a:ext>
          </a:extLst>
        </xdr:cNvPr>
        <xdr:cNvSpPr>
          <a:spLocks noChangeAspect="1" noChangeArrowheads="1"/>
        </xdr:cNvSpPr>
      </xdr:nvSpPr>
      <xdr:spPr bwMode="auto">
        <a:xfrm>
          <a:off x="7203017" y="268202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459" name="AutoShape 5" descr="Álcool Étilico Hidratado 70° 1L TUPI">
          <a:extLst>
            <a:ext uri="{FF2B5EF4-FFF2-40B4-BE49-F238E27FC236}">
              <a16:creationId xmlns:a16="http://schemas.microsoft.com/office/drawing/2014/main" id="{0191A5AC-7AAD-4383-B8F3-8024C33B8036}"/>
            </a:ext>
          </a:extLst>
        </xdr:cNvPr>
        <xdr:cNvSpPr>
          <a:spLocks noChangeAspect="1" noChangeArrowheads="1"/>
        </xdr:cNvSpPr>
      </xdr:nvSpPr>
      <xdr:spPr bwMode="auto">
        <a:xfrm>
          <a:off x="7203017" y="268202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460" name="AutoShape 5" descr="Álcool Étilico Hidratado 70° 1L TUPI">
          <a:extLst>
            <a:ext uri="{FF2B5EF4-FFF2-40B4-BE49-F238E27FC236}">
              <a16:creationId xmlns:a16="http://schemas.microsoft.com/office/drawing/2014/main" id="{2503F350-8DBC-45AF-A322-AE7EFA73A324}"/>
            </a:ext>
          </a:extLst>
        </xdr:cNvPr>
        <xdr:cNvSpPr>
          <a:spLocks noChangeAspect="1" noChangeArrowheads="1"/>
        </xdr:cNvSpPr>
      </xdr:nvSpPr>
      <xdr:spPr bwMode="auto">
        <a:xfrm>
          <a:off x="6896100" y="413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26</xdr:row>
      <xdr:rowOff>464608</xdr:rowOff>
    </xdr:from>
    <xdr:ext cx="304800" cy="304800"/>
    <xdr:sp macro="" textlink="">
      <xdr:nvSpPr>
        <xdr:cNvPr id="461" name="AutoShape 5" descr="Álcool Étilico Hidratado 70° 1L TUPI">
          <a:extLst>
            <a:ext uri="{FF2B5EF4-FFF2-40B4-BE49-F238E27FC236}">
              <a16:creationId xmlns:a16="http://schemas.microsoft.com/office/drawing/2014/main" id="{05E7B5F4-9E57-4E35-9B60-674CFD1F62CA}"/>
            </a:ext>
          </a:extLst>
        </xdr:cNvPr>
        <xdr:cNvSpPr>
          <a:spLocks noChangeAspect="1" noChangeArrowheads="1"/>
        </xdr:cNvSpPr>
      </xdr:nvSpPr>
      <xdr:spPr bwMode="auto">
        <a:xfrm>
          <a:off x="7203017" y="37316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26</xdr:row>
      <xdr:rowOff>464608</xdr:rowOff>
    </xdr:from>
    <xdr:ext cx="304800" cy="304800"/>
    <xdr:sp macro="" textlink="">
      <xdr:nvSpPr>
        <xdr:cNvPr id="462" name="AutoShape 5" descr="Álcool Étilico Hidratado 70° 1L TUPI">
          <a:extLst>
            <a:ext uri="{FF2B5EF4-FFF2-40B4-BE49-F238E27FC236}">
              <a16:creationId xmlns:a16="http://schemas.microsoft.com/office/drawing/2014/main" id="{0973158D-6B3C-4DDB-BB1B-77693AB668A2}"/>
            </a:ext>
          </a:extLst>
        </xdr:cNvPr>
        <xdr:cNvSpPr>
          <a:spLocks noChangeAspect="1" noChangeArrowheads="1"/>
        </xdr:cNvSpPr>
      </xdr:nvSpPr>
      <xdr:spPr bwMode="auto">
        <a:xfrm>
          <a:off x="7830608" y="37316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26</xdr:row>
      <xdr:rowOff>464608</xdr:rowOff>
    </xdr:from>
    <xdr:ext cx="304800" cy="304800"/>
    <xdr:sp macro="" textlink="">
      <xdr:nvSpPr>
        <xdr:cNvPr id="463" name="AutoShape 5" descr="Álcool Étilico Hidratado 70° 1L TUPI">
          <a:extLst>
            <a:ext uri="{FF2B5EF4-FFF2-40B4-BE49-F238E27FC236}">
              <a16:creationId xmlns:a16="http://schemas.microsoft.com/office/drawing/2014/main" id="{CD19BACB-9FE4-4E42-8A8E-A97B3CE8E03F}"/>
            </a:ext>
          </a:extLst>
        </xdr:cNvPr>
        <xdr:cNvSpPr>
          <a:spLocks noChangeAspect="1" noChangeArrowheads="1"/>
        </xdr:cNvSpPr>
      </xdr:nvSpPr>
      <xdr:spPr bwMode="auto">
        <a:xfrm>
          <a:off x="7830608" y="37316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464" name="AutoShape 5" descr="Álcool Étilico Hidratado 70° 1L TUPI">
          <a:extLst>
            <a:ext uri="{FF2B5EF4-FFF2-40B4-BE49-F238E27FC236}">
              <a16:creationId xmlns:a16="http://schemas.microsoft.com/office/drawing/2014/main" id="{0412B5F4-028F-4356-9368-3EFFBC4F9712}"/>
            </a:ext>
          </a:extLst>
        </xdr:cNvPr>
        <xdr:cNvSpPr>
          <a:spLocks noChangeAspect="1" noChangeArrowheads="1"/>
        </xdr:cNvSpPr>
      </xdr:nvSpPr>
      <xdr:spPr bwMode="auto">
        <a:xfrm>
          <a:off x="7203017" y="4207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465" name="AutoShape 5" descr="Álcool Étilico Hidratado 70° 1L TUPI">
          <a:extLst>
            <a:ext uri="{FF2B5EF4-FFF2-40B4-BE49-F238E27FC236}">
              <a16:creationId xmlns:a16="http://schemas.microsoft.com/office/drawing/2014/main" id="{4DA69771-AFAF-48B7-A263-7A9687C1DB32}"/>
            </a:ext>
          </a:extLst>
        </xdr:cNvPr>
        <xdr:cNvSpPr>
          <a:spLocks noChangeAspect="1" noChangeArrowheads="1"/>
        </xdr:cNvSpPr>
      </xdr:nvSpPr>
      <xdr:spPr bwMode="auto">
        <a:xfrm>
          <a:off x="7203017" y="4207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466" name="AutoShape 5" descr="Álcool Étilico Hidratado 70° 1L TUPI">
          <a:extLst>
            <a:ext uri="{FF2B5EF4-FFF2-40B4-BE49-F238E27FC236}">
              <a16:creationId xmlns:a16="http://schemas.microsoft.com/office/drawing/2014/main" id="{66B1F71E-8E02-43A2-A633-35D7AF319CDC}"/>
            </a:ext>
          </a:extLst>
        </xdr:cNvPr>
        <xdr:cNvSpPr>
          <a:spLocks noChangeAspect="1" noChangeArrowheads="1"/>
        </xdr:cNvSpPr>
      </xdr:nvSpPr>
      <xdr:spPr bwMode="auto">
        <a:xfrm>
          <a:off x="6896100" y="413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26</xdr:row>
      <xdr:rowOff>464608</xdr:rowOff>
    </xdr:from>
    <xdr:ext cx="304800" cy="304800"/>
    <xdr:sp macro="" textlink="">
      <xdr:nvSpPr>
        <xdr:cNvPr id="467" name="AutoShape 5" descr="Álcool Étilico Hidratado 70° 1L TUPI">
          <a:extLst>
            <a:ext uri="{FF2B5EF4-FFF2-40B4-BE49-F238E27FC236}">
              <a16:creationId xmlns:a16="http://schemas.microsoft.com/office/drawing/2014/main" id="{AE890A58-7B29-4F0D-B39A-2F6CA94F3D4F}"/>
            </a:ext>
          </a:extLst>
        </xdr:cNvPr>
        <xdr:cNvSpPr>
          <a:spLocks noChangeAspect="1" noChangeArrowheads="1"/>
        </xdr:cNvSpPr>
      </xdr:nvSpPr>
      <xdr:spPr bwMode="auto">
        <a:xfrm>
          <a:off x="7203017" y="37316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468" name="AutoShape 5" descr="Álcool Étilico Hidratado 70° 1L TUPI">
          <a:extLst>
            <a:ext uri="{FF2B5EF4-FFF2-40B4-BE49-F238E27FC236}">
              <a16:creationId xmlns:a16="http://schemas.microsoft.com/office/drawing/2014/main" id="{D07765B3-8ED3-4CDC-A367-0B0F57B9F0AE}"/>
            </a:ext>
          </a:extLst>
        </xdr:cNvPr>
        <xdr:cNvSpPr>
          <a:spLocks noChangeAspect="1" noChangeArrowheads="1"/>
        </xdr:cNvSpPr>
      </xdr:nvSpPr>
      <xdr:spPr bwMode="auto">
        <a:xfrm>
          <a:off x="7830608" y="4207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469" name="AutoShape 5" descr="Álcool Étilico Hidratado 70° 1L TUPI">
          <a:extLst>
            <a:ext uri="{FF2B5EF4-FFF2-40B4-BE49-F238E27FC236}">
              <a16:creationId xmlns:a16="http://schemas.microsoft.com/office/drawing/2014/main" id="{1B3BB23F-D801-4431-8F70-7F9258F5BAFE}"/>
            </a:ext>
          </a:extLst>
        </xdr:cNvPr>
        <xdr:cNvSpPr>
          <a:spLocks noChangeAspect="1" noChangeArrowheads="1"/>
        </xdr:cNvSpPr>
      </xdr:nvSpPr>
      <xdr:spPr bwMode="auto">
        <a:xfrm>
          <a:off x="7203017" y="4207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470" name="AutoShape 5" descr="Álcool Étilico Hidratado 70° 1L TUPI">
          <a:extLst>
            <a:ext uri="{FF2B5EF4-FFF2-40B4-BE49-F238E27FC236}">
              <a16:creationId xmlns:a16="http://schemas.microsoft.com/office/drawing/2014/main" id="{2171B8CD-3810-4912-A3F7-357FDF363123}"/>
            </a:ext>
          </a:extLst>
        </xdr:cNvPr>
        <xdr:cNvSpPr>
          <a:spLocks noChangeAspect="1" noChangeArrowheads="1"/>
        </xdr:cNvSpPr>
      </xdr:nvSpPr>
      <xdr:spPr bwMode="auto">
        <a:xfrm>
          <a:off x="7830608" y="4207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471" name="AutoShape 5" descr="Álcool Étilico Hidratado 70° 1L TUPI">
          <a:extLst>
            <a:ext uri="{FF2B5EF4-FFF2-40B4-BE49-F238E27FC236}">
              <a16:creationId xmlns:a16="http://schemas.microsoft.com/office/drawing/2014/main" id="{9AEFD72D-3EFB-4C6C-A456-886EB5226730}"/>
            </a:ext>
          </a:extLst>
        </xdr:cNvPr>
        <xdr:cNvSpPr>
          <a:spLocks noChangeAspect="1" noChangeArrowheads="1"/>
        </xdr:cNvSpPr>
      </xdr:nvSpPr>
      <xdr:spPr bwMode="auto">
        <a:xfrm>
          <a:off x="7830608" y="4207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472" name="AutoShape 5" descr="Álcool Étilico Hidratado 70° 1L TUPI">
          <a:extLst>
            <a:ext uri="{FF2B5EF4-FFF2-40B4-BE49-F238E27FC236}">
              <a16:creationId xmlns:a16="http://schemas.microsoft.com/office/drawing/2014/main" id="{E9419457-A5BC-4441-8946-C08F704E0774}"/>
            </a:ext>
          </a:extLst>
        </xdr:cNvPr>
        <xdr:cNvSpPr>
          <a:spLocks noChangeAspect="1" noChangeArrowheads="1"/>
        </xdr:cNvSpPr>
      </xdr:nvSpPr>
      <xdr:spPr bwMode="auto">
        <a:xfrm>
          <a:off x="7203017" y="4207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473" name="AutoShape 5" descr="Álcool Étilico Hidratado 70° 1L TUPI">
          <a:extLst>
            <a:ext uri="{FF2B5EF4-FFF2-40B4-BE49-F238E27FC236}">
              <a16:creationId xmlns:a16="http://schemas.microsoft.com/office/drawing/2014/main" id="{1B2A4AE7-B0DE-4999-8521-036D547C4E8C}"/>
            </a:ext>
          </a:extLst>
        </xdr:cNvPr>
        <xdr:cNvSpPr>
          <a:spLocks noChangeAspect="1" noChangeArrowheads="1"/>
        </xdr:cNvSpPr>
      </xdr:nvSpPr>
      <xdr:spPr bwMode="auto">
        <a:xfrm>
          <a:off x="7203017" y="4207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474" name="AutoShape 5" descr="Álcool Étilico Hidratado 70° 1L TUPI">
          <a:extLst>
            <a:ext uri="{FF2B5EF4-FFF2-40B4-BE49-F238E27FC236}">
              <a16:creationId xmlns:a16="http://schemas.microsoft.com/office/drawing/2014/main" id="{DE0031AC-627A-4833-A295-7A1E45272F24}"/>
            </a:ext>
          </a:extLst>
        </xdr:cNvPr>
        <xdr:cNvSpPr>
          <a:spLocks noChangeAspect="1" noChangeArrowheads="1"/>
        </xdr:cNvSpPr>
      </xdr:nvSpPr>
      <xdr:spPr bwMode="auto">
        <a:xfrm>
          <a:off x="6896100" y="413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475" name="AutoShape 5" descr="Álcool Étilico Hidratado 70° 1L TUPI">
          <a:extLst>
            <a:ext uri="{FF2B5EF4-FFF2-40B4-BE49-F238E27FC236}">
              <a16:creationId xmlns:a16="http://schemas.microsoft.com/office/drawing/2014/main" id="{34CB71C7-C099-4D79-AD79-314BBCD067AA}"/>
            </a:ext>
          </a:extLst>
        </xdr:cNvPr>
        <xdr:cNvSpPr>
          <a:spLocks noChangeAspect="1" noChangeArrowheads="1"/>
        </xdr:cNvSpPr>
      </xdr:nvSpPr>
      <xdr:spPr bwMode="auto">
        <a:xfrm>
          <a:off x="6896100" y="413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476" name="AutoShape 5" descr="Álcool Étilico Hidratado 70° 1L TUPI">
          <a:extLst>
            <a:ext uri="{FF2B5EF4-FFF2-40B4-BE49-F238E27FC236}">
              <a16:creationId xmlns:a16="http://schemas.microsoft.com/office/drawing/2014/main" id="{399CE65A-42F8-48FD-AE47-361A6C3928EC}"/>
            </a:ext>
          </a:extLst>
        </xdr:cNvPr>
        <xdr:cNvSpPr>
          <a:spLocks noChangeAspect="1" noChangeArrowheads="1"/>
        </xdr:cNvSpPr>
      </xdr:nvSpPr>
      <xdr:spPr bwMode="auto">
        <a:xfrm>
          <a:off x="7830608" y="4207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477" name="AutoShape 5" descr="Álcool Étilico Hidratado 70° 1L TUPI">
          <a:extLst>
            <a:ext uri="{FF2B5EF4-FFF2-40B4-BE49-F238E27FC236}">
              <a16:creationId xmlns:a16="http://schemas.microsoft.com/office/drawing/2014/main" id="{090B1FAF-3198-432C-9BB2-12875E197788}"/>
            </a:ext>
          </a:extLst>
        </xdr:cNvPr>
        <xdr:cNvSpPr>
          <a:spLocks noChangeAspect="1" noChangeArrowheads="1"/>
        </xdr:cNvSpPr>
      </xdr:nvSpPr>
      <xdr:spPr bwMode="auto">
        <a:xfrm>
          <a:off x="7830608" y="4207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478" name="AutoShape 5" descr="Álcool Étilico Hidratado 70° 1L TUPI">
          <a:extLst>
            <a:ext uri="{FF2B5EF4-FFF2-40B4-BE49-F238E27FC236}">
              <a16:creationId xmlns:a16="http://schemas.microsoft.com/office/drawing/2014/main" id="{23402072-2F55-47D5-AA85-0AEFB8C93D32}"/>
            </a:ext>
          </a:extLst>
        </xdr:cNvPr>
        <xdr:cNvSpPr>
          <a:spLocks noChangeAspect="1" noChangeArrowheads="1"/>
        </xdr:cNvSpPr>
      </xdr:nvSpPr>
      <xdr:spPr bwMode="auto">
        <a:xfrm>
          <a:off x="6896100" y="413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479" name="AutoShape 5" descr="Álcool Étilico Hidratado 70° 1L TUPI">
          <a:extLst>
            <a:ext uri="{FF2B5EF4-FFF2-40B4-BE49-F238E27FC236}">
              <a16:creationId xmlns:a16="http://schemas.microsoft.com/office/drawing/2014/main" id="{83469041-8AA5-41B9-91B5-6744F917D9BD}"/>
            </a:ext>
          </a:extLst>
        </xdr:cNvPr>
        <xdr:cNvSpPr>
          <a:spLocks noChangeAspect="1" noChangeArrowheads="1"/>
        </xdr:cNvSpPr>
      </xdr:nvSpPr>
      <xdr:spPr bwMode="auto">
        <a:xfrm>
          <a:off x="7203017" y="4207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480" name="AutoShape 5" descr="Álcool Étilico Hidratado 70° 1L TUPI">
          <a:extLst>
            <a:ext uri="{FF2B5EF4-FFF2-40B4-BE49-F238E27FC236}">
              <a16:creationId xmlns:a16="http://schemas.microsoft.com/office/drawing/2014/main" id="{FC1AFDA8-F957-4004-9E90-73513ECE7343}"/>
            </a:ext>
          </a:extLst>
        </xdr:cNvPr>
        <xdr:cNvSpPr>
          <a:spLocks noChangeAspect="1" noChangeArrowheads="1"/>
        </xdr:cNvSpPr>
      </xdr:nvSpPr>
      <xdr:spPr bwMode="auto">
        <a:xfrm>
          <a:off x="7830608" y="4207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481" name="AutoShape 5" descr="Álcool Étilico Hidratado 70° 1L TUPI">
          <a:extLst>
            <a:ext uri="{FF2B5EF4-FFF2-40B4-BE49-F238E27FC236}">
              <a16:creationId xmlns:a16="http://schemas.microsoft.com/office/drawing/2014/main" id="{668E0B3F-DC20-4B01-A84F-170ECFC0BAEC}"/>
            </a:ext>
          </a:extLst>
        </xdr:cNvPr>
        <xdr:cNvSpPr>
          <a:spLocks noChangeAspect="1" noChangeArrowheads="1"/>
        </xdr:cNvSpPr>
      </xdr:nvSpPr>
      <xdr:spPr bwMode="auto">
        <a:xfrm>
          <a:off x="7830608" y="4207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482" name="AutoShape 5" descr="Álcool Étilico Hidratado 70° 1L TUPI">
          <a:extLst>
            <a:ext uri="{FF2B5EF4-FFF2-40B4-BE49-F238E27FC236}">
              <a16:creationId xmlns:a16="http://schemas.microsoft.com/office/drawing/2014/main" id="{645CE68A-57B2-4E8C-8F8A-929BE068789B}"/>
            </a:ext>
          </a:extLst>
        </xdr:cNvPr>
        <xdr:cNvSpPr>
          <a:spLocks noChangeAspect="1" noChangeArrowheads="1"/>
        </xdr:cNvSpPr>
      </xdr:nvSpPr>
      <xdr:spPr bwMode="auto">
        <a:xfrm>
          <a:off x="7830608" y="4207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483" name="AutoShape 5" descr="Álcool Étilico Hidratado 70° 1L TUPI">
          <a:extLst>
            <a:ext uri="{FF2B5EF4-FFF2-40B4-BE49-F238E27FC236}">
              <a16:creationId xmlns:a16="http://schemas.microsoft.com/office/drawing/2014/main" id="{9BB729F1-8093-4F64-B3DE-8FE1D6D8AAE9}"/>
            </a:ext>
          </a:extLst>
        </xdr:cNvPr>
        <xdr:cNvSpPr>
          <a:spLocks noChangeAspect="1" noChangeArrowheads="1"/>
        </xdr:cNvSpPr>
      </xdr:nvSpPr>
      <xdr:spPr bwMode="auto">
        <a:xfrm>
          <a:off x="7830608" y="4207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484" name="AutoShape 5" descr="Álcool Étilico Hidratado 70° 1L TUPI">
          <a:extLst>
            <a:ext uri="{FF2B5EF4-FFF2-40B4-BE49-F238E27FC236}">
              <a16:creationId xmlns:a16="http://schemas.microsoft.com/office/drawing/2014/main" id="{24E5932E-AB85-4506-8511-80670191AC25}"/>
            </a:ext>
          </a:extLst>
        </xdr:cNvPr>
        <xdr:cNvSpPr>
          <a:spLocks noChangeAspect="1" noChangeArrowheads="1"/>
        </xdr:cNvSpPr>
      </xdr:nvSpPr>
      <xdr:spPr bwMode="auto">
        <a:xfrm>
          <a:off x="6896100" y="413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0</xdr:rowOff>
    </xdr:from>
    <xdr:ext cx="304800" cy="304800"/>
    <xdr:sp macro="" textlink="">
      <xdr:nvSpPr>
        <xdr:cNvPr id="485" name="AutoShape 5" descr="Álcool Étilico Hidratado 70° 1L TUPI">
          <a:extLst>
            <a:ext uri="{FF2B5EF4-FFF2-40B4-BE49-F238E27FC236}">
              <a16:creationId xmlns:a16="http://schemas.microsoft.com/office/drawing/2014/main" id="{693E07DF-6060-4224-831F-5333E3AA626B}"/>
            </a:ext>
          </a:extLst>
        </xdr:cNvPr>
        <xdr:cNvSpPr>
          <a:spLocks noChangeAspect="1" noChangeArrowheads="1"/>
        </xdr:cNvSpPr>
      </xdr:nvSpPr>
      <xdr:spPr bwMode="auto">
        <a:xfrm>
          <a:off x="6896100" y="3743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486" name="AutoShape 5" descr="Álcool Étilico Hidratado 70° 1L TUPI">
          <a:extLst>
            <a:ext uri="{FF2B5EF4-FFF2-40B4-BE49-F238E27FC236}">
              <a16:creationId xmlns:a16="http://schemas.microsoft.com/office/drawing/2014/main" id="{1B942121-29B0-4C58-8234-8075CA6930D5}"/>
            </a:ext>
          </a:extLst>
        </xdr:cNvPr>
        <xdr:cNvSpPr>
          <a:spLocks noChangeAspect="1" noChangeArrowheads="1"/>
        </xdr:cNvSpPr>
      </xdr:nvSpPr>
      <xdr:spPr bwMode="auto">
        <a:xfrm>
          <a:off x="6896100" y="413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487" name="AutoShape 5" descr="Álcool Étilico Hidratado 70° 1L TUPI">
          <a:extLst>
            <a:ext uri="{FF2B5EF4-FFF2-40B4-BE49-F238E27FC236}">
              <a16:creationId xmlns:a16="http://schemas.microsoft.com/office/drawing/2014/main" id="{5141009D-98BA-4BE7-B5B2-38BB97A3E6DC}"/>
            </a:ext>
          </a:extLst>
        </xdr:cNvPr>
        <xdr:cNvSpPr>
          <a:spLocks noChangeAspect="1" noChangeArrowheads="1"/>
        </xdr:cNvSpPr>
      </xdr:nvSpPr>
      <xdr:spPr bwMode="auto">
        <a:xfrm>
          <a:off x="6896100" y="413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0</xdr:rowOff>
    </xdr:from>
    <xdr:ext cx="304800" cy="304800"/>
    <xdr:sp macro="" textlink="">
      <xdr:nvSpPr>
        <xdr:cNvPr id="488" name="AutoShape 5" descr="Álcool Étilico Hidratado 70° 1L TUPI">
          <a:extLst>
            <a:ext uri="{FF2B5EF4-FFF2-40B4-BE49-F238E27FC236}">
              <a16:creationId xmlns:a16="http://schemas.microsoft.com/office/drawing/2014/main" id="{415C163D-CD21-4791-8D57-4647B41CCB56}"/>
            </a:ext>
          </a:extLst>
        </xdr:cNvPr>
        <xdr:cNvSpPr>
          <a:spLocks noChangeAspect="1" noChangeArrowheads="1"/>
        </xdr:cNvSpPr>
      </xdr:nvSpPr>
      <xdr:spPr bwMode="auto">
        <a:xfrm>
          <a:off x="6896100" y="3743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489" name="AutoShape 5" descr="Álcool Étilico Hidratado 70° 1L TUPI">
          <a:extLst>
            <a:ext uri="{FF2B5EF4-FFF2-40B4-BE49-F238E27FC236}">
              <a16:creationId xmlns:a16="http://schemas.microsoft.com/office/drawing/2014/main" id="{C4BA9203-EC35-49EF-82CC-D2173AB17C1D}"/>
            </a:ext>
          </a:extLst>
        </xdr:cNvPr>
        <xdr:cNvSpPr>
          <a:spLocks noChangeAspect="1" noChangeArrowheads="1"/>
        </xdr:cNvSpPr>
      </xdr:nvSpPr>
      <xdr:spPr bwMode="auto">
        <a:xfrm>
          <a:off x="6896100" y="413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490" name="AutoShape 5" descr="Álcool Étilico Hidratado 70° 1L TUPI">
          <a:extLst>
            <a:ext uri="{FF2B5EF4-FFF2-40B4-BE49-F238E27FC236}">
              <a16:creationId xmlns:a16="http://schemas.microsoft.com/office/drawing/2014/main" id="{61E535CA-4C54-4B9B-91DA-FD599EF681AB}"/>
            </a:ext>
          </a:extLst>
        </xdr:cNvPr>
        <xdr:cNvSpPr>
          <a:spLocks noChangeAspect="1" noChangeArrowheads="1"/>
        </xdr:cNvSpPr>
      </xdr:nvSpPr>
      <xdr:spPr bwMode="auto">
        <a:xfrm>
          <a:off x="6896100" y="413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0</xdr:rowOff>
    </xdr:from>
    <xdr:ext cx="304800" cy="304800"/>
    <xdr:sp macro="" textlink="">
      <xdr:nvSpPr>
        <xdr:cNvPr id="491" name="AutoShape 5" descr="Álcool Étilico Hidratado 70° 1L TUPI">
          <a:extLst>
            <a:ext uri="{FF2B5EF4-FFF2-40B4-BE49-F238E27FC236}">
              <a16:creationId xmlns:a16="http://schemas.microsoft.com/office/drawing/2014/main" id="{4CAE0053-AD5E-49A4-9972-D57D8F1BBA6B}"/>
            </a:ext>
          </a:extLst>
        </xdr:cNvPr>
        <xdr:cNvSpPr>
          <a:spLocks noChangeAspect="1" noChangeArrowheads="1"/>
        </xdr:cNvSpPr>
      </xdr:nvSpPr>
      <xdr:spPr bwMode="auto">
        <a:xfrm>
          <a:off x="6896100" y="3743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492" name="AutoShape 5" descr="Álcool Étilico Hidratado 70° 1L TUPI">
          <a:extLst>
            <a:ext uri="{FF2B5EF4-FFF2-40B4-BE49-F238E27FC236}">
              <a16:creationId xmlns:a16="http://schemas.microsoft.com/office/drawing/2014/main" id="{90971302-016C-4572-B4E0-E6AD090EB744}"/>
            </a:ext>
          </a:extLst>
        </xdr:cNvPr>
        <xdr:cNvSpPr>
          <a:spLocks noChangeAspect="1" noChangeArrowheads="1"/>
        </xdr:cNvSpPr>
      </xdr:nvSpPr>
      <xdr:spPr bwMode="auto">
        <a:xfrm>
          <a:off x="6896100" y="413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493" name="AutoShape 5" descr="Álcool Étilico Hidratado 70° 1L TUPI">
          <a:extLst>
            <a:ext uri="{FF2B5EF4-FFF2-40B4-BE49-F238E27FC236}">
              <a16:creationId xmlns:a16="http://schemas.microsoft.com/office/drawing/2014/main" id="{D04F78AE-15DC-45A7-A23D-52DFEC9536CA}"/>
            </a:ext>
          </a:extLst>
        </xdr:cNvPr>
        <xdr:cNvSpPr>
          <a:spLocks noChangeAspect="1" noChangeArrowheads="1"/>
        </xdr:cNvSpPr>
      </xdr:nvSpPr>
      <xdr:spPr bwMode="auto">
        <a:xfrm>
          <a:off x="6896100" y="413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494" name="AutoShape 5" descr="Álcool Étilico Hidratado 70° 1L TUPI">
          <a:extLst>
            <a:ext uri="{FF2B5EF4-FFF2-40B4-BE49-F238E27FC236}">
              <a16:creationId xmlns:a16="http://schemas.microsoft.com/office/drawing/2014/main" id="{2F1B49B8-C90F-463B-BBFC-D5D4C9561020}"/>
            </a:ext>
          </a:extLst>
        </xdr:cNvPr>
        <xdr:cNvSpPr>
          <a:spLocks noChangeAspect="1" noChangeArrowheads="1"/>
        </xdr:cNvSpPr>
      </xdr:nvSpPr>
      <xdr:spPr bwMode="auto">
        <a:xfrm>
          <a:off x="6896100" y="4133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495" name="AutoShape 5" descr="Álcool Étilico Hidratado 70° 1L TUPI">
          <a:extLst>
            <a:ext uri="{FF2B5EF4-FFF2-40B4-BE49-F238E27FC236}">
              <a16:creationId xmlns:a16="http://schemas.microsoft.com/office/drawing/2014/main" id="{EABB73F8-58D9-4E0E-8957-759808D5D0E2}"/>
            </a:ext>
          </a:extLst>
        </xdr:cNvPr>
        <xdr:cNvSpPr>
          <a:spLocks noChangeAspect="1" noChangeArrowheads="1"/>
        </xdr:cNvSpPr>
      </xdr:nvSpPr>
      <xdr:spPr bwMode="auto">
        <a:xfrm>
          <a:off x="7203017" y="4207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496" name="AutoShape 5" descr="Álcool Étilico Hidratado 70° 1L TUPI">
          <a:extLst>
            <a:ext uri="{FF2B5EF4-FFF2-40B4-BE49-F238E27FC236}">
              <a16:creationId xmlns:a16="http://schemas.microsoft.com/office/drawing/2014/main" id="{1831FB49-0B90-417E-A248-A243A81534F6}"/>
            </a:ext>
          </a:extLst>
        </xdr:cNvPr>
        <xdr:cNvSpPr>
          <a:spLocks noChangeAspect="1" noChangeArrowheads="1"/>
        </xdr:cNvSpPr>
      </xdr:nvSpPr>
      <xdr:spPr bwMode="auto">
        <a:xfrm>
          <a:off x="7203017" y="4207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497" name="AutoShape 5" descr="Álcool Étilico Hidratado 70° 1L TUPI">
          <a:extLst>
            <a:ext uri="{FF2B5EF4-FFF2-40B4-BE49-F238E27FC236}">
              <a16:creationId xmlns:a16="http://schemas.microsoft.com/office/drawing/2014/main" id="{1A9AD0EA-0343-439D-A3CB-F346244C9C52}"/>
            </a:ext>
          </a:extLst>
        </xdr:cNvPr>
        <xdr:cNvSpPr>
          <a:spLocks noChangeAspect="1" noChangeArrowheads="1"/>
        </xdr:cNvSpPr>
      </xdr:nvSpPr>
      <xdr:spPr bwMode="auto">
        <a:xfrm>
          <a:off x="7203017" y="4207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0</xdr:col>
      <xdr:colOff>32658</xdr:colOff>
      <xdr:row>0</xdr:row>
      <xdr:rowOff>0</xdr:rowOff>
    </xdr:from>
    <xdr:to>
      <xdr:col>2</xdr:col>
      <xdr:colOff>1428477</xdr:colOff>
      <xdr:row>4</xdr:row>
      <xdr:rowOff>20881</xdr:rowOff>
    </xdr:to>
    <xdr:pic>
      <xdr:nvPicPr>
        <xdr:cNvPr id="498" name="Imagem 497" descr="Jurisprudência">
          <a:extLst>
            <a:ext uri="{FF2B5EF4-FFF2-40B4-BE49-F238E27FC236}">
              <a16:creationId xmlns:a16="http://schemas.microsoft.com/office/drawing/2014/main" id="{2ACF71C9-FF0F-47EE-8C1B-959C121CBB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658" y="0"/>
          <a:ext cx="2138769" cy="925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421217</xdr:colOff>
      <xdr:row>16</xdr:row>
      <xdr:rowOff>464608</xdr:rowOff>
    </xdr:from>
    <xdr:ext cx="304800" cy="304800"/>
    <xdr:sp macro="" textlink="">
      <xdr:nvSpPr>
        <xdr:cNvPr id="499" name="AutoShape 5" descr="Álcool Étilico Hidratado 70° 1L TUPI">
          <a:extLst>
            <a:ext uri="{FF2B5EF4-FFF2-40B4-BE49-F238E27FC236}">
              <a16:creationId xmlns:a16="http://schemas.microsoft.com/office/drawing/2014/main" id="{4BB5F0A0-9AE8-444D-8EC3-132B583CDEBE}"/>
            </a:ext>
          </a:extLst>
        </xdr:cNvPr>
        <xdr:cNvSpPr>
          <a:spLocks noChangeAspect="1" noChangeArrowheads="1"/>
        </xdr:cNvSpPr>
      </xdr:nvSpPr>
      <xdr:spPr bwMode="auto">
        <a:xfrm>
          <a:off x="7203017" y="98467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00" name="AutoShape 5" descr="Álcool Étilico Hidratado 70° 1L TUPI">
          <a:extLst>
            <a:ext uri="{FF2B5EF4-FFF2-40B4-BE49-F238E27FC236}">
              <a16:creationId xmlns:a16="http://schemas.microsoft.com/office/drawing/2014/main" id="{65511E4F-5FDA-436F-9007-1EB369E705F7}"/>
            </a:ext>
          </a:extLst>
        </xdr:cNvPr>
        <xdr:cNvSpPr>
          <a:spLocks noChangeAspect="1" noChangeArrowheads="1"/>
        </xdr:cNvSpPr>
      </xdr:nvSpPr>
      <xdr:spPr bwMode="auto">
        <a:xfrm>
          <a:off x="6896100" y="9772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01" name="AutoShape 5" descr="Álcool Étilico Hidratado 70° 1L TUPI">
          <a:extLst>
            <a:ext uri="{FF2B5EF4-FFF2-40B4-BE49-F238E27FC236}">
              <a16:creationId xmlns:a16="http://schemas.microsoft.com/office/drawing/2014/main" id="{6D4EF9D7-9026-43CD-A601-176FEF7C5B7F}"/>
            </a:ext>
          </a:extLst>
        </xdr:cNvPr>
        <xdr:cNvSpPr>
          <a:spLocks noChangeAspect="1" noChangeArrowheads="1"/>
        </xdr:cNvSpPr>
      </xdr:nvSpPr>
      <xdr:spPr bwMode="auto">
        <a:xfrm>
          <a:off x="6896100" y="9772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02" name="AutoShape 5" descr="Álcool Étilico Hidratado 70° 1L TUPI">
          <a:extLst>
            <a:ext uri="{FF2B5EF4-FFF2-40B4-BE49-F238E27FC236}">
              <a16:creationId xmlns:a16="http://schemas.microsoft.com/office/drawing/2014/main" id="{29C1E402-B737-4304-A6A7-9886BC91120D}"/>
            </a:ext>
          </a:extLst>
        </xdr:cNvPr>
        <xdr:cNvSpPr>
          <a:spLocks noChangeAspect="1" noChangeArrowheads="1"/>
        </xdr:cNvSpPr>
      </xdr:nvSpPr>
      <xdr:spPr bwMode="auto">
        <a:xfrm>
          <a:off x="6896100" y="9772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16</xdr:row>
      <xdr:rowOff>464608</xdr:rowOff>
    </xdr:from>
    <xdr:ext cx="304800" cy="304800"/>
    <xdr:sp macro="" textlink="">
      <xdr:nvSpPr>
        <xdr:cNvPr id="503" name="AutoShape 5" descr="Álcool Étilico Hidratado 70° 1L TUPI">
          <a:extLst>
            <a:ext uri="{FF2B5EF4-FFF2-40B4-BE49-F238E27FC236}">
              <a16:creationId xmlns:a16="http://schemas.microsoft.com/office/drawing/2014/main" id="{28B810EE-1BCE-4A8C-AF2B-CAFBEBDDCAAB}"/>
            </a:ext>
          </a:extLst>
        </xdr:cNvPr>
        <xdr:cNvSpPr>
          <a:spLocks noChangeAspect="1" noChangeArrowheads="1"/>
        </xdr:cNvSpPr>
      </xdr:nvSpPr>
      <xdr:spPr bwMode="auto">
        <a:xfrm>
          <a:off x="7203017" y="98467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04" name="AutoShape 5" descr="Álcool Étilico Hidratado 70° 1L TUPI">
          <a:extLst>
            <a:ext uri="{FF2B5EF4-FFF2-40B4-BE49-F238E27FC236}">
              <a16:creationId xmlns:a16="http://schemas.microsoft.com/office/drawing/2014/main" id="{42EE5F05-739E-48D5-98DD-F2DE4E4E104C}"/>
            </a:ext>
          </a:extLst>
        </xdr:cNvPr>
        <xdr:cNvSpPr>
          <a:spLocks noChangeAspect="1" noChangeArrowheads="1"/>
        </xdr:cNvSpPr>
      </xdr:nvSpPr>
      <xdr:spPr bwMode="auto">
        <a:xfrm>
          <a:off x="6896100" y="9772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05" name="AutoShape 5" descr="Álcool Étilico Hidratado 70° 1L TUPI">
          <a:extLst>
            <a:ext uri="{FF2B5EF4-FFF2-40B4-BE49-F238E27FC236}">
              <a16:creationId xmlns:a16="http://schemas.microsoft.com/office/drawing/2014/main" id="{41CB6102-AB20-46D8-B79C-9090DC70485F}"/>
            </a:ext>
          </a:extLst>
        </xdr:cNvPr>
        <xdr:cNvSpPr>
          <a:spLocks noChangeAspect="1" noChangeArrowheads="1"/>
        </xdr:cNvSpPr>
      </xdr:nvSpPr>
      <xdr:spPr bwMode="auto">
        <a:xfrm>
          <a:off x="6896100" y="9772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06" name="AutoShape 5" descr="Álcool Étilico Hidratado 70° 1L TUPI">
          <a:extLst>
            <a:ext uri="{FF2B5EF4-FFF2-40B4-BE49-F238E27FC236}">
              <a16:creationId xmlns:a16="http://schemas.microsoft.com/office/drawing/2014/main" id="{86AC73F4-ABEC-4C55-9FE0-9B9A4516C5ED}"/>
            </a:ext>
          </a:extLst>
        </xdr:cNvPr>
        <xdr:cNvSpPr>
          <a:spLocks noChangeAspect="1" noChangeArrowheads="1"/>
        </xdr:cNvSpPr>
      </xdr:nvSpPr>
      <xdr:spPr bwMode="auto">
        <a:xfrm>
          <a:off x="6896100" y="9772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07" name="AutoShape 5" descr="Álcool Étilico Hidratado 70° 1L TUPI">
          <a:extLst>
            <a:ext uri="{FF2B5EF4-FFF2-40B4-BE49-F238E27FC236}">
              <a16:creationId xmlns:a16="http://schemas.microsoft.com/office/drawing/2014/main" id="{6DB692AF-FCBD-4907-BE41-33A4892CC0D2}"/>
            </a:ext>
          </a:extLst>
        </xdr:cNvPr>
        <xdr:cNvSpPr>
          <a:spLocks noChangeAspect="1" noChangeArrowheads="1"/>
        </xdr:cNvSpPr>
      </xdr:nvSpPr>
      <xdr:spPr bwMode="auto">
        <a:xfrm>
          <a:off x="6896100" y="9772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08" name="AutoShape 5" descr="Álcool Étilico Hidratado 70° 1L TUPI">
          <a:extLst>
            <a:ext uri="{FF2B5EF4-FFF2-40B4-BE49-F238E27FC236}">
              <a16:creationId xmlns:a16="http://schemas.microsoft.com/office/drawing/2014/main" id="{3DB362CE-27CA-44AE-8CB3-62115B0F1D0F}"/>
            </a:ext>
          </a:extLst>
        </xdr:cNvPr>
        <xdr:cNvSpPr>
          <a:spLocks noChangeAspect="1" noChangeArrowheads="1"/>
        </xdr:cNvSpPr>
      </xdr:nvSpPr>
      <xdr:spPr bwMode="auto">
        <a:xfrm>
          <a:off x="6896100" y="9772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09" name="AutoShape 5" descr="Álcool Étilico Hidratado 70° 1L TUPI">
          <a:extLst>
            <a:ext uri="{FF2B5EF4-FFF2-40B4-BE49-F238E27FC236}">
              <a16:creationId xmlns:a16="http://schemas.microsoft.com/office/drawing/2014/main" id="{CE4141C7-A344-4914-B6DD-7B7610E0BD42}"/>
            </a:ext>
          </a:extLst>
        </xdr:cNvPr>
        <xdr:cNvSpPr>
          <a:spLocks noChangeAspect="1" noChangeArrowheads="1"/>
        </xdr:cNvSpPr>
      </xdr:nvSpPr>
      <xdr:spPr bwMode="auto">
        <a:xfrm>
          <a:off x="6896100" y="9772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10" name="AutoShape 5" descr="Álcool Étilico Hidratado 70° 1L TUPI">
          <a:extLst>
            <a:ext uri="{FF2B5EF4-FFF2-40B4-BE49-F238E27FC236}">
              <a16:creationId xmlns:a16="http://schemas.microsoft.com/office/drawing/2014/main" id="{81ABAD57-22D8-484F-B8CA-FDF92AF371F0}"/>
            </a:ext>
          </a:extLst>
        </xdr:cNvPr>
        <xdr:cNvSpPr>
          <a:spLocks noChangeAspect="1" noChangeArrowheads="1"/>
        </xdr:cNvSpPr>
      </xdr:nvSpPr>
      <xdr:spPr bwMode="auto">
        <a:xfrm>
          <a:off x="6896100" y="9772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11" name="AutoShape 5" descr="Álcool Étilico Hidratado 70° 1L TUPI">
          <a:extLst>
            <a:ext uri="{FF2B5EF4-FFF2-40B4-BE49-F238E27FC236}">
              <a16:creationId xmlns:a16="http://schemas.microsoft.com/office/drawing/2014/main" id="{2648F03D-7A16-4E3C-A0D2-6E0C0C9250B1}"/>
            </a:ext>
          </a:extLst>
        </xdr:cNvPr>
        <xdr:cNvSpPr>
          <a:spLocks noChangeAspect="1" noChangeArrowheads="1"/>
        </xdr:cNvSpPr>
      </xdr:nvSpPr>
      <xdr:spPr bwMode="auto">
        <a:xfrm>
          <a:off x="6896100" y="9772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16</xdr:row>
      <xdr:rowOff>464608</xdr:rowOff>
    </xdr:from>
    <xdr:ext cx="304800" cy="304800"/>
    <xdr:sp macro="" textlink="">
      <xdr:nvSpPr>
        <xdr:cNvPr id="512" name="AutoShape 5" descr="Álcool Étilico Hidratado 70° 1L TUPI">
          <a:extLst>
            <a:ext uri="{FF2B5EF4-FFF2-40B4-BE49-F238E27FC236}">
              <a16:creationId xmlns:a16="http://schemas.microsoft.com/office/drawing/2014/main" id="{840F0D5F-72CA-463F-AC79-286A84D23431}"/>
            </a:ext>
          </a:extLst>
        </xdr:cNvPr>
        <xdr:cNvSpPr>
          <a:spLocks noChangeAspect="1" noChangeArrowheads="1"/>
        </xdr:cNvSpPr>
      </xdr:nvSpPr>
      <xdr:spPr bwMode="auto">
        <a:xfrm>
          <a:off x="7203017" y="98467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16</xdr:row>
      <xdr:rowOff>464608</xdr:rowOff>
    </xdr:from>
    <xdr:ext cx="304800" cy="304800"/>
    <xdr:sp macro="" textlink="">
      <xdr:nvSpPr>
        <xdr:cNvPr id="513" name="AutoShape 5" descr="Álcool Étilico Hidratado 70° 1L TUPI">
          <a:extLst>
            <a:ext uri="{FF2B5EF4-FFF2-40B4-BE49-F238E27FC236}">
              <a16:creationId xmlns:a16="http://schemas.microsoft.com/office/drawing/2014/main" id="{29227EAB-5331-43ED-BAF8-11728223C935}"/>
            </a:ext>
          </a:extLst>
        </xdr:cNvPr>
        <xdr:cNvSpPr>
          <a:spLocks noChangeAspect="1" noChangeArrowheads="1"/>
        </xdr:cNvSpPr>
      </xdr:nvSpPr>
      <xdr:spPr bwMode="auto">
        <a:xfrm>
          <a:off x="7203017" y="98467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16</xdr:row>
      <xdr:rowOff>464608</xdr:rowOff>
    </xdr:from>
    <xdr:ext cx="304800" cy="304800"/>
    <xdr:sp macro="" textlink="">
      <xdr:nvSpPr>
        <xdr:cNvPr id="514" name="AutoShape 5" descr="Álcool Étilico Hidratado 70° 1L TUPI">
          <a:extLst>
            <a:ext uri="{FF2B5EF4-FFF2-40B4-BE49-F238E27FC236}">
              <a16:creationId xmlns:a16="http://schemas.microsoft.com/office/drawing/2014/main" id="{291FF00D-7E03-4F6D-AD97-95214F39F19F}"/>
            </a:ext>
          </a:extLst>
        </xdr:cNvPr>
        <xdr:cNvSpPr>
          <a:spLocks noChangeAspect="1" noChangeArrowheads="1"/>
        </xdr:cNvSpPr>
      </xdr:nvSpPr>
      <xdr:spPr bwMode="auto">
        <a:xfrm>
          <a:off x="7203017" y="98467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17</xdr:row>
      <xdr:rowOff>464608</xdr:rowOff>
    </xdr:from>
    <xdr:ext cx="304800" cy="304800"/>
    <xdr:sp macro="" textlink="">
      <xdr:nvSpPr>
        <xdr:cNvPr id="515" name="AutoShape 5" descr="Álcool Étilico Hidratado 70° 1L TUPI">
          <a:extLst>
            <a:ext uri="{FF2B5EF4-FFF2-40B4-BE49-F238E27FC236}">
              <a16:creationId xmlns:a16="http://schemas.microsoft.com/office/drawing/2014/main" id="{85D1AD1D-6668-46C7-9B22-4A50D94F7A0E}"/>
            </a:ext>
          </a:extLst>
        </xdr:cNvPr>
        <xdr:cNvSpPr>
          <a:spLocks noChangeAspect="1" noChangeArrowheads="1"/>
        </xdr:cNvSpPr>
      </xdr:nvSpPr>
      <xdr:spPr bwMode="auto">
        <a:xfrm>
          <a:off x="7203017" y="104849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17</xdr:row>
      <xdr:rowOff>390525</xdr:rowOff>
    </xdr:from>
    <xdr:ext cx="304800" cy="304800"/>
    <xdr:sp macro="" textlink="">
      <xdr:nvSpPr>
        <xdr:cNvPr id="516" name="AutoShape 5" descr="Álcool Étilico Hidratado 70° 1L TUPI">
          <a:extLst>
            <a:ext uri="{FF2B5EF4-FFF2-40B4-BE49-F238E27FC236}">
              <a16:creationId xmlns:a16="http://schemas.microsoft.com/office/drawing/2014/main" id="{875B8429-4929-4439-89F3-EFAC02A7CE4B}"/>
            </a:ext>
          </a:extLst>
        </xdr:cNvPr>
        <xdr:cNvSpPr>
          <a:spLocks noChangeAspect="1" noChangeArrowheads="1"/>
        </xdr:cNvSpPr>
      </xdr:nvSpPr>
      <xdr:spPr bwMode="auto">
        <a:xfrm>
          <a:off x="6896100" y="10410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17</xdr:row>
      <xdr:rowOff>390525</xdr:rowOff>
    </xdr:from>
    <xdr:ext cx="304800" cy="304800"/>
    <xdr:sp macro="" textlink="">
      <xdr:nvSpPr>
        <xdr:cNvPr id="517" name="AutoShape 5" descr="Álcool Étilico Hidratado 70° 1L TUPI">
          <a:extLst>
            <a:ext uri="{FF2B5EF4-FFF2-40B4-BE49-F238E27FC236}">
              <a16:creationId xmlns:a16="http://schemas.microsoft.com/office/drawing/2014/main" id="{39E19B8F-997D-432F-AD28-9D30AC35F6B9}"/>
            </a:ext>
          </a:extLst>
        </xdr:cNvPr>
        <xdr:cNvSpPr>
          <a:spLocks noChangeAspect="1" noChangeArrowheads="1"/>
        </xdr:cNvSpPr>
      </xdr:nvSpPr>
      <xdr:spPr bwMode="auto">
        <a:xfrm>
          <a:off x="6896100" y="10410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17</xdr:row>
      <xdr:rowOff>390525</xdr:rowOff>
    </xdr:from>
    <xdr:ext cx="304800" cy="304800"/>
    <xdr:sp macro="" textlink="">
      <xdr:nvSpPr>
        <xdr:cNvPr id="518" name="AutoShape 5" descr="Álcool Étilico Hidratado 70° 1L TUPI">
          <a:extLst>
            <a:ext uri="{FF2B5EF4-FFF2-40B4-BE49-F238E27FC236}">
              <a16:creationId xmlns:a16="http://schemas.microsoft.com/office/drawing/2014/main" id="{F05D44EE-70BC-44AF-ABF3-08F387B74A08}"/>
            </a:ext>
          </a:extLst>
        </xdr:cNvPr>
        <xdr:cNvSpPr>
          <a:spLocks noChangeAspect="1" noChangeArrowheads="1"/>
        </xdr:cNvSpPr>
      </xdr:nvSpPr>
      <xdr:spPr bwMode="auto">
        <a:xfrm>
          <a:off x="6896100" y="10410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17</xdr:row>
      <xdr:rowOff>464608</xdr:rowOff>
    </xdr:from>
    <xdr:ext cx="304800" cy="304800"/>
    <xdr:sp macro="" textlink="">
      <xdr:nvSpPr>
        <xdr:cNvPr id="519" name="AutoShape 5" descr="Álcool Étilico Hidratado 70° 1L TUPI">
          <a:extLst>
            <a:ext uri="{FF2B5EF4-FFF2-40B4-BE49-F238E27FC236}">
              <a16:creationId xmlns:a16="http://schemas.microsoft.com/office/drawing/2014/main" id="{DD0D121D-E2AE-469B-8CFA-4146E284E082}"/>
            </a:ext>
          </a:extLst>
        </xdr:cNvPr>
        <xdr:cNvSpPr>
          <a:spLocks noChangeAspect="1" noChangeArrowheads="1"/>
        </xdr:cNvSpPr>
      </xdr:nvSpPr>
      <xdr:spPr bwMode="auto">
        <a:xfrm>
          <a:off x="7203017" y="104849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17</xdr:row>
      <xdr:rowOff>390525</xdr:rowOff>
    </xdr:from>
    <xdr:ext cx="304800" cy="304800"/>
    <xdr:sp macro="" textlink="">
      <xdr:nvSpPr>
        <xdr:cNvPr id="520" name="AutoShape 5" descr="Álcool Étilico Hidratado 70° 1L TUPI">
          <a:extLst>
            <a:ext uri="{FF2B5EF4-FFF2-40B4-BE49-F238E27FC236}">
              <a16:creationId xmlns:a16="http://schemas.microsoft.com/office/drawing/2014/main" id="{19BF3493-DE12-4550-9CDD-DA00A421C6F4}"/>
            </a:ext>
          </a:extLst>
        </xdr:cNvPr>
        <xdr:cNvSpPr>
          <a:spLocks noChangeAspect="1" noChangeArrowheads="1"/>
        </xdr:cNvSpPr>
      </xdr:nvSpPr>
      <xdr:spPr bwMode="auto">
        <a:xfrm>
          <a:off x="6896100" y="10410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17</xdr:row>
      <xdr:rowOff>390525</xdr:rowOff>
    </xdr:from>
    <xdr:ext cx="304800" cy="304800"/>
    <xdr:sp macro="" textlink="">
      <xdr:nvSpPr>
        <xdr:cNvPr id="521" name="AutoShape 5" descr="Álcool Étilico Hidratado 70° 1L TUPI">
          <a:extLst>
            <a:ext uri="{FF2B5EF4-FFF2-40B4-BE49-F238E27FC236}">
              <a16:creationId xmlns:a16="http://schemas.microsoft.com/office/drawing/2014/main" id="{8023120D-74E7-4EE9-86D4-AC6CE1273069}"/>
            </a:ext>
          </a:extLst>
        </xdr:cNvPr>
        <xdr:cNvSpPr>
          <a:spLocks noChangeAspect="1" noChangeArrowheads="1"/>
        </xdr:cNvSpPr>
      </xdr:nvSpPr>
      <xdr:spPr bwMode="auto">
        <a:xfrm>
          <a:off x="6896100" y="10410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17</xdr:row>
      <xdr:rowOff>390525</xdr:rowOff>
    </xdr:from>
    <xdr:ext cx="304800" cy="304800"/>
    <xdr:sp macro="" textlink="">
      <xdr:nvSpPr>
        <xdr:cNvPr id="522" name="AutoShape 5" descr="Álcool Étilico Hidratado 70° 1L TUPI">
          <a:extLst>
            <a:ext uri="{FF2B5EF4-FFF2-40B4-BE49-F238E27FC236}">
              <a16:creationId xmlns:a16="http://schemas.microsoft.com/office/drawing/2014/main" id="{A297363F-EE65-4EE8-8AEA-235E500ECC39}"/>
            </a:ext>
          </a:extLst>
        </xdr:cNvPr>
        <xdr:cNvSpPr>
          <a:spLocks noChangeAspect="1" noChangeArrowheads="1"/>
        </xdr:cNvSpPr>
      </xdr:nvSpPr>
      <xdr:spPr bwMode="auto">
        <a:xfrm>
          <a:off x="6896100" y="10410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17</xdr:row>
      <xdr:rowOff>390525</xdr:rowOff>
    </xdr:from>
    <xdr:ext cx="304800" cy="304800"/>
    <xdr:sp macro="" textlink="">
      <xdr:nvSpPr>
        <xdr:cNvPr id="523" name="AutoShape 5" descr="Álcool Étilico Hidratado 70° 1L TUPI">
          <a:extLst>
            <a:ext uri="{FF2B5EF4-FFF2-40B4-BE49-F238E27FC236}">
              <a16:creationId xmlns:a16="http://schemas.microsoft.com/office/drawing/2014/main" id="{3DCD63A8-5F96-4CF4-9ECC-E7D0BAE266C1}"/>
            </a:ext>
          </a:extLst>
        </xdr:cNvPr>
        <xdr:cNvSpPr>
          <a:spLocks noChangeAspect="1" noChangeArrowheads="1"/>
        </xdr:cNvSpPr>
      </xdr:nvSpPr>
      <xdr:spPr bwMode="auto">
        <a:xfrm>
          <a:off x="6896100" y="10410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17</xdr:row>
      <xdr:rowOff>390525</xdr:rowOff>
    </xdr:from>
    <xdr:ext cx="304800" cy="304800"/>
    <xdr:sp macro="" textlink="">
      <xdr:nvSpPr>
        <xdr:cNvPr id="524" name="AutoShape 5" descr="Álcool Étilico Hidratado 70° 1L TUPI">
          <a:extLst>
            <a:ext uri="{FF2B5EF4-FFF2-40B4-BE49-F238E27FC236}">
              <a16:creationId xmlns:a16="http://schemas.microsoft.com/office/drawing/2014/main" id="{6B908DE1-BC04-44D5-9D97-A92AE6AC93B5}"/>
            </a:ext>
          </a:extLst>
        </xdr:cNvPr>
        <xdr:cNvSpPr>
          <a:spLocks noChangeAspect="1" noChangeArrowheads="1"/>
        </xdr:cNvSpPr>
      </xdr:nvSpPr>
      <xdr:spPr bwMode="auto">
        <a:xfrm>
          <a:off x="6896100" y="10410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17</xdr:row>
      <xdr:rowOff>390525</xdr:rowOff>
    </xdr:from>
    <xdr:ext cx="304800" cy="304800"/>
    <xdr:sp macro="" textlink="">
      <xdr:nvSpPr>
        <xdr:cNvPr id="525" name="AutoShape 5" descr="Álcool Étilico Hidratado 70° 1L TUPI">
          <a:extLst>
            <a:ext uri="{FF2B5EF4-FFF2-40B4-BE49-F238E27FC236}">
              <a16:creationId xmlns:a16="http://schemas.microsoft.com/office/drawing/2014/main" id="{E2E15C9B-9DDC-48E5-B787-DEEAE7FE3CBD}"/>
            </a:ext>
          </a:extLst>
        </xdr:cNvPr>
        <xdr:cNvSpPr>
          <a:spLocks noChangeAspect="1" noChangeArrowheads="1"/>
        </xdr:cNvSpPr>
      </xdr:nvSpPr>
      <xdr:spPr bwMode="auto">
        <a:xfrm>
          <a:off x="6896100" y="10410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17</xdr:row>
      <xdr:rowOff>390525</xdr:rowOff>
    </xdr:from>
    <xdr:ext cx="304800" cy="304800"/>
    <xdr:sp macro="" textlink="">
      <xdr:nvSpPr>
        <xdr:cNvPr id="526" name="AutoShape 5" descr="Álcool Étilico Hidratado 70° 1L TUPI">
          <a:extLst>
            <a:ext uri="{FF2B5EF4-FFF2-40B4-BE49-F238E27FC236}">
              <a16:creationId xmlns:a16="http://schemas.microsoft.com/office/drawing/2014/main" id="{0CF12D9B-3C25-4EED-B041-4624CEC7C087}"/>
            </a:ext>
          </a:extLst>
        </xdr:cNvPr>
        <xdr:cNvSpPr>
          <a:spLocks noChangeAspect="1" noChangeArrowheads="1"/>
        </xdr:cNvSpPr>
      </xdr:nvSpPr>
      <xdr:spPr bwMode="auto">
        <a:xfrm>
          <a:off x="6896100" y="10410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17</xdr:row>
      <xdr:rowOff>390525</xdr:rowOff>
    </xdr:from>
    <xdr:ext cx="304800" cy="304800"/>
    <xdr:sp macro="" textlink="">
      <xdr:nvSpPr>
        <xdr:cNvPr id="527" name="AutoShape 5" descr="Álcool Étilico Hidratado 70° 1L TUPI">
          <a:extLst>
            <a:ext uri="{FF2B5EF4-FFF2-40B4-BE49-F238E27FC236}">
              <a16:creationId xmlns:a16="http://schemas.microsoft.com/office/drawing/2014/main" id="{CD4C25D7-FA06-4F82-B84C-20F59FB891F4}"/>
            </a:ext>
          </a:extLst>
        </xdr:cNvPr>
        <xdr:cNvSpPr>
          <a:spLocks noChangeAspect="1" noChangeArrowheads="1"/>
        </xdr:cNvSpPr>
      </xdr:nvSpPr>
      <xdr:spPr bwMode="auto">
        <a:xfrm>
          <a:off x="6896100" y="10410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17</xdr:row>
      <xdr:rowOff>464608</xdr:rowOff>
    </xdr:from>
    <xdr:ext cx="304800" cy="304800"/>
    <xdr:sp macro="" textlink="">
      <xdr:nvSpPr>
        <xdr:cNvPr id="528" name="AutoShape 5" descr="Álcool Étilico Hidratado 70° 1L TUPI">
          <a:extLst>
            <a:ext uri="{FF2B5EF4-FFF2-40B4-BE49-F238E27FC236}">
              <a16:creationId xmlns:a16="http://schemas.microsoft.com/office/drawing/2014/main" id="{C374274A-B98C-4BE9-A445-3407B8422D67}"/>
            </a:ext>
          </a:extLst>
        </xdr:cNvPr>
        <xdr:cNvSpPr>
          <a:spLocks noChangeAspect="1" noChangeArrowheads="1"/>
        </xdr:cNvSpPr>
      </xdr:nvSpPr>
      <xdr:spPr bwMode="auto">
        <a:xfrm>
          <a:off x="7203017" y="104849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17</xdr:row>
      <xdr:rowOff>464608</xdr:rowOff>
    </xdr:from>
    <xdr:ext cx="304800" cy="304800"/>
    <xdr:sp macro="" textlink="">
      <xdr:nvSpPr>
        <xdr:cNvPr id="529" name="AutoShape 5" descr="Álcool Étilico Hidratado 70° 1L TUPI">
          <a:extLst>
            <a:ext uri="{FF2B5EF4-FFF2-40B4-BE49-F238E27FC236}">
              <a16:creationId xmlns:a16="http://schemas.microsoft.com/office/drawing/2014/main" id="{A7C734AC-2438-4C2B-8F5F-1519C7DAAEEC}"/>
            </a:ext>
          </a:extLst>
        </xdr:cNvPr>
        <xdr:cNvSpPr>
          <a:spLocks noChangeAspect="1" noChangeArrowheads="1"/>
        </xdr:cNvSpPr>
      </xdr:nvSpPr>
      <xdr:spPr bwMode="auto">
        <a:xfrm>
          <a:off x="7203017" y="104849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17</xdr:row>
      <xdr:rowOff>464608</xdr:rowOff>
    </xdr:from>
    <xdr:ext cx="304800" cy="304800"/>
    <xdr:sp macro="" textlink="">
      <xdr:nvSpPr>
        <xdr:cNvPr id="530" name="AutoShape 5" descr="Álcool Étilico Hidratado 70° 1L TUPI">
          <a:extLst>
            <a:ext uri="{FF2B5EF4-FFF2-40B4-BE49-F238E27FC236}">
              <a16:creationId xmlns:a16="http://schemas.microsoft.com/office/drawing/2014/main" id="{46C4D926-06CF-44D4-9BAD-FDE617CFE566}"/>
            </a:ext>
          </a:extLst>
        </xdr:cNvPr>
        <xdr:cNvSpPr>
          <a:spLocks noChangeAspect="1" noChangeArrowheads="1"/>
        </xdr:cNvSpPr>
      </xdr:nvSpPr>
      <xdr:spPr bwMode="auto">
        <a:xfrm>
          <a:off x="7203017" y="104849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18</xdr:row>
      <xdr:rowOff>464608</xdr:rowOff>
    </xdr:from>
    <xdr:ext cx="304800" cy="304800"/>
    <xdr:sp macro="" textlink="">
      <xdr:nvSpPr>
        <xdr:cNvPr id="531" name="AutoShape 5" descr="Álcool Étilico Hidratado 70° 1L TUPI">
          <a:extLst>
            <a:ext uri="{FF2B5EF4-FFF2-40B4-BE49-F238E27FC236}">
              <a16:creationId xmlns:a16="http://schemas.microsoft.com/office/drawing/2014/main" id="{905E0DA6-7F5F-472E-B146-E737B15F3C73}"/>
            </a:ext>
          </a:extLst>
        </xdr:cNvPr>
        <xdr:cNvSpPr>
          <a:spLocks noChangeAspect="1" noChangeArrowheads="1"/>
        </xdr:cNvSpPr>
      </xdr:nvSpPr>
      <xdr:spPr bwMode="auto">
        <a:xfrm>
          <a:off x="7197574"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532" name="AutoShape 5" descr="Álcool Étilico Hidratado 70° 1L TUPI">
          <a:extLst>
            <a:ext uri="{FF2B5EF4-FFF2-40B4-BE49-F238E27FC236}">
              <a16:creationId xmlns:a16="http://schemas.microsoft.com/office/drawing/2014/main" id="{3698DD63-58C3-4645-83F0-BAE0C0C5B1AF}"/>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533" name="AutoShape 5" descr="Álcool Étilico Hidratado 70° 1L TUPI">
          <a:extLst>
            <a:ext uri="{FF2B5EF4-FFF2-40B4-BE49-F238E27FC236}">
              <a16:creationId xmlns:a16="http://schemas.microsoft.com/office/drawing/2014/main" id="{E0FE6EB1-81F2-45D7-A88C-7C5C29D7D23F}"/>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534" name="AutoShape 5" descr="Álcool Étilico Hidratado 70° 1L TUPI">
          <a:extLst>
            <a:ext uri="{FF2B5EF4-FFF2-40B4-BE49-F238E27FC236}">
              <a16:creationId xmlns:a16="http://schemas.microsoft.com/office/drawing/2014/main" id="{BBC1F334-6A7F-4C5A-AAC9-2E7C5AA9B900}"/>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18</xdr:row>
      <xdr:rowOff>464608</xdr:rowOff>
    </xdr:from>
    <xdr:ext cx="304800" cy="304800"/>
    <xdr:sp macro="" textlink="">
      <xdr:nvSpPr>
        <xdr:cNvPr id="535" name="AutoShape 5" descr="Álcool Étilico Hidratado 70° 1L TUPI">
          <a:extLst>
            <a:ext uri="{FF2B5EF4-FFF2-40B4-BE49-F238E27FC236}">
              <a16:creationId xmlns:a16="http://schemas.microsoft.com/office/drawing/2014/main" id="{F3E94F31-2864-4BD0-985C-4C2E6B822A0A}"/>
            </a:ext>
          </a:extLst>
        </xdr:cNvPr>
        <xdr:cNvSpPr>
          <a:spLocks noChangeAspect="1" noChangeArrowheads="1"/>
        </xdr:cNvSpPr>
      </xdr:nvSpPr>
      <xdr:spPr bwMode="auto">
        <a:xfrm>
          <a:off x="7197574"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536" name="AutoShape 5" descr="Álcool Étilico Hidratado 70° 1L TUPI">
          <a:extLst>
            <a:ext uri="{FF2B5EF4-FFF2-40B4-BE49-F238E27FC236}">
              <a16:creationId xmlns:a16="http://schemas.microsoft.com/office/drawing/2014/main" id="{533C4894-92EF-40D0-9738-9A4C62CB1870}"/>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537" name="AutoShape 5" descr="Álcool Étilico Hidratado 70° 1L TUPI">
          <a:extLst>
            <a:ext uri="{FF2B5EF4-FFF2-40B4-BE49-F238E27FC236}">
              <a16:creationId xmlns:a16="http://schemas.microsoft.com/office/drawing/2014/main" id="{A2C621F1-51B5-4481-8E29-D8E3BC53105A}"/>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538" name="AutoShape 5" descr="Álcool Étilico Hidratado 70° 1L TUPI">
          <a:extLst>
            <a:ext uri="{FF2B5EF4-FFF2-40B4-BE49-F238E27FC236}">
              <a16:creationId xmlns:a16="http://schemas.microsoft.com/office/drawing/2014/main" id="{54E65E41-31A4-4B57-9650-A9B1AB3124AC}"/>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539" name="AutoShape 5" descr="Álcool Étilico Hidratado 70° 1L TUPI">
          <a:extLst>
            <a:ext uri="{FF2B5EF4-FFF2-40B4-BE49-F238E27FC236}">
              <a16:creationId xmlns:a16="http://schemas.microsoft.com/office/drawing/2014/main" id="{1D116CB6-DF41-4341-82E1-500434489EDE}"/>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540" name="AutoShape 5" descr="Álcool Étilico Hidratado 70° 1L TUPI">
          <a:extLst>
            <a:ext uri="{FF2B5EF4-FFF2-40B4-BE49-F238E27FC236}">
              <a16:creationId xmlns:a16="http://schemas.microsoft.com/office/drawing/2014/main" id="{155D2B26-B137-4FE0-A78B-3C8D38560FD5}"/>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541" name="AutoShape 5" descr="Álcool Étilico Hidratado 70° 1L TUPI">
          <a:extLst>
            <a:ext uri="{FF2B5EF4-FFF2-40B4-BE49-F238E27FC236}">
              <a16:creationId xmlns:a16="http://schemas.microsoft.com/office/drawing/2014/main" id="{6E23CD74-6E3E-4989-ACC9-4AB76D71F849}"/>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542" name="AutoShape 5" descr="Álcool Étilico Hidratado 70° 1L TUPI">
          <a:extLst>
            <a:ext uri="{FF2B5EF4-FFF2-40B4-BE49-F238E27FC236}">
              <a16:creationId xmlns:a16="http://schemas.microsoft.com/office/drawing/2014/main" id="{948D90AC-3530-46F5-9E37-632B9A605D53}"/>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543" name="AutoShape 5" descr="Álcool Étilico Hidratado 70° 1L TUPI">
          <a:extLst>
            <a:ext uri="{FF2B5EF4-FFF2-40B4-BE49-F238E27FC236}">
              <a16:creationId xmlns:a16="http://schemas.microsoft.com/office/drawing/2014/main" id="{4CBC4527-A529-43DB-9F1A-7AD6C2A09509}"/>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18</xdr:row>
      <xdr:rowOff>464608</xdr:rowOff>
    </xdr:from>
    <xdr:ext cx="304800" cy="304800"/>
    <xdr:sp macro="" textlink="">
      <xdr:nvSpPr>
        <xdr:cNvPr id="544" name="AutoShape 5" descr="Álcool Étilico Hidratado 70° 1L TUPI">
          <a:extLst>
            <a:ext uri="{FF2B5EF4-FFF2-40B4-BE49-F238E27FC236}">
              <a16:creationId xmlns:a16="http://schemas.microsoft.com/office/drawing/2014/main" id="{D9F7C501-33E5-4C21-9F6D-2FD18BDDFA3D}"/>
            </a:ext>
          </a:extLst>
        </xdr:cNvPr>
        <xdr:cNvSpPr>
          <a:spLocks noChangeAspect="1" noChangeArrowheads="1"/>
        </xdr:cNvSpPr>
      </xdr:nvSpPr>
      <xdr:spPr bwMode="auto">
        <a:xfrm>
          <a:off x="7197574"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18</xdr:row>
      <xdr:rowOff>464608</xdr:rowOff>
    </xdr:from>
    <xdr:ext cx="304800" cy="304800"/>
    <xdr:sp macro="" textlink="">
      <xdr:nvSpPr>
        <xdr:cNvPr id="545" name="AutoShape 5" descr="Álcool Étilico Hidratado 70° 1L TUPI">
          <a:extLst>
            <a:ext uri="{FF2B5EF4-FFF2-40B4-BE49-F238E27FC236}">
              <a16:creationId xmlns:a16="http://schemas.microsoft.com/office/drawing/2014/main" id="{B0F1725B-804F-4245-A7C1-CEC483CB57E7}"/>
            </a:ext>
          </a:extLst>
        </xdr:cNvPr>
        <xdr:cNvSpPr>
          <a:spLocks noChangeAspect="1" noChangeArrowheads="1"/>
        </xdr:cNvSpPr>
      </xdr:nvSpPr>
      <xdr:spPr bwMode="auto">
        <a:xfrm>
          <a:off x="7197574"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18</xdr:row>
      <xdr:rowOff>464608</xdr:rowOff>
    </xdr:from>
    <xdr:ext cx="304800" cy="304800"/>
    <xdr:sp macro="" textlink="">
      <xdr:nvSpPr>
        <xdr:cNvPr id="546" name="AutoShape 5" descr="Álcool Étilico Hidratado 70° 1L TUPI">
          <a:extLst>
            <a:ext uri="{FF2B5EF4-FFF2-40B4-BE49-F238E27FC236}">
              <a16:creationId xmlns:a16="http://schemas.microsoft.com/office/drawing/2014/main" id="{FCBF0D76-9D4E-4826-925A-FD447622F819}"/>
            </a:ext>
          </a:extLst>
        </xdr:cNvPr>
        <xdr:cNvSpPr>
          <a:spLocks noChangeAspect="1" noChangeArrowheads="1"/>
        </xdr:cNvSpPr>
      </xdr:nvSpPr>
      <xdr:spPr bwMode="auto">
        <a:xfrm>
          <a:off x="7197574"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19</xdr:row>
      <xdr:rowOff>464608</xdr:rowOff>
    </xdr:from>
    <xdr:ext cx="304800" cy="304800"/>
    <xdr:sp macro="" textlink="">
      <xdr:nvSpPr>
        <xdr:cNvPr id="547" name="AutoShape 5" descr="Álcool Étilico Hidratado 70° 1L TUPI">
          <a:extLst>
            <a:ext uri="{FF2B5EF4-FFF2-40B4-BE49-F238E27FC236}">
              <a16:creationId xmlns:a16="http://schemas.microsoft.com/office/drawing/2014/main" id="{B2514DE4-122D-4BD7-9DED-E8E71A7890F9}"/>
            </a:ext>
          </a:extLst>
        </xdr:cNvPr>
        <xdr:cNvSpPr>
          <a:spLocks noChangeAspect="1" noChangeArrowheads="1"/>
        </xdr:cNvSpPr>
      </xdr:nvSpPr>
      <xdr:spPr bwMode="auto">
        <a:xfrm>
          <a:off x="7197574" y="651978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19</xdr:row>
      <xdr:rowOff>390525</xdr:rowOff>
    </xdr:from>
    <xdr:ext cx="304800" cy="304800"/>
    <xdr:sp macro="" textlink="">
      <xdr:nvSpPr>
        <xdr:cNvPr id="548" name="AutoShape 5" descr="Álcool Étilico Hidratado 70° 1L TUPI">
          <a:extLst>
            <a:ext uri="{FF2B5EF4-FFF2-40B4-BE49-F238E27FC236}">
              <a16:creationId xmlns:a16="http://schemas.microsoft.com/office/drawing/2014/main" id="{11749F88-7803-4E7C-95D1-1091AC8864D1}"/>
            </a:ext>
          </a:extLst>
        </xdr:cNvPr>
        <xdr:cNvSpPr>
          <a:spLocks noChangeAspect="1" noChangeArrowheads="1"/>
        </xdr:cNvSpPr>
      </xdr:nvSpPr>
      <xdr:spPr bwMode="auto">
        <a:xfrm>
          <a:off x="6890657" y="644570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19</xdr:row>
      <xdr:rowOff>390525</xdr:rowOff>
    </xdr:from>
    <xdr:ext cx="304800" cy="304800"/>
    <xdr:sp macro="" textlink="">
      <xdr:nvSpPr>
        <xdr:cNvPr id="549" name="AutoShape 5" descr="Álcool Étilico Hidratado 70° 1L TUPI">
          <a:extLst>
            <a:ext uri="{FF2B5EF4-FFF2-40B4-BE49-F238E27FC236}">
              <a16:creationId xmlns:a16="http://schemas.microsoft.com/office/drawing/2014/main" id="{2DE2C13D-C969-4B3B-876B-F7F155903685}"/>
            </a:ext>
          </a:extLst>
        </xdr:cNvPr>
        <xdr:cNvSpPr>
          <a:spLocks noChangeAspect="1" noChangeArrowheads="1"/>
        </xdr:cNvSpPr>
      </xdr:nvSpPr>
      <xdr:spPr bwMode="auto">
        <a:xfrm>
          <a:off x="6890657" y="644570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19</xdr:row>
      <xdr:rowOff>390525</xdr:rowOff>
    </xdr:from>
    <xdr:ext cx="304800" cy="304800"/>
    <xdr:sp macro="" textlink="">
      <xdr:nvSpPr>
        <xdr:cNvPr id="550" name="AutoShape 5" descr="Álcool Étilico Hidratado 70° 1L TUPI">
          <a:extLst>
            <a:ext uri="{FF2B5EF4-FFF2-40B4-BE49-F238E27FC236}">
              <a16:creationId xmlns:a16="http://schemas.microsoft.com/office/drawing/2014/main" id="{F0A60CE3-8BF7-4402-838F-F8C1C56D6FA5}"/>
            </a:ext>
          </a:extLst>
        </xdr:cNvPr>
        <xdr:cNvSpPr>
          <a:spLocks noChangeAspect="1" noChangeArrowheads="1"/>
        </xdr:cNvSpPr>
      </xdr:nvSpPr>
      <xdr:spPr bwMode="auto">
        <a:xfrm>
          <a:off x="6890657" y="644570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19</xdr:row>
      <xdr:rowOff>464608</xdr:rowOff>
    </xdr:from>
    <xdr:ext cx="304800" cy="304800"/>
    <xdr:sp macro="" textlink="">
      <xdr:nvSpPr>
        <xdr:cNvPr id="551" name="AutoShape 5" descr="Álcool Étilico Hidratado 70° 1L TUPI">
          <a:extLst>
            <a:ext uri="{FF2B5EF4-FFF2-40B4-BE49-F238E27FC236}">
              <a16:creationId xmlns:a16="http://schemas.microsoft.com/office/drawing/2014/main" id="{C803EA09-1D5A-4268-AED5-8A791756B2FC}"/>
            </a:ext>
          </a:extLst>
        </xdr:cNvPr>
        <xdr:cNvSpPr>
          <a:spLocks noChangeAspect="1" noChangeArrowheads="1"/>
        </xdr:cNvSpPr>
      </xdr:nvSpPr>
      <xdr:spPr bwMode="auto">
        <a:xfrm>
          <a:off x="7197574" y="651978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19</xdr:row>
      <xdr:rowOff>390525</xdr:rowOff>
    </xdr:from>
    <xdr:ext cx="304800" cy="304800"/>
    <xdr:sp macro="" textlink="">
      <xdr:nvSpPr>
        <xdr:cNvPr id="552" name="AutoShape 5" descr="Álcool Étilico Hidratado 70° 1L TUPI">
          <a:extLst>
            <a:ext uri="{FF2B5EF4-FFF2-40B4-BE49-F238E27FC236}">
              <a16:creationId xmlns:a16="http://schemas.microsoft.com/office/drawing/2014/main" id="{532247CF-98FD-490D-AB99-D66708FF6B92}"/>
            </a:ext>
          </a:extLst>
        </xdr:cNvPr>
        <xdr:cNvSpPr>
          <a:spLocks noChangeAspect="1" noChangeArrowheads="1"/>
        </xdr:cNvSpPr>
      </xdr:nvSpPr>
      <xdr:spPr bwMode="auto">
        <a:xfrm>
          <a:off x="6890657" y="644570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19</xdr:row>
      <xdr:rowOff>390525</xdr:rowOff>
    </xdr:from>
    <xdr:ext cx="304800" cy="304800"/>
    <xdr:sp macro="" textlink="">
      <xdr:nvSpPr>
        <xdr:cNvPr id="553" name="AutoShape 5" descr="Álcool Étilico Hidratado 70° 1L TUPI">
          <a:extLst>
            <a:ext uri="{FF2B5EF4-FFF2-40B4-BE49-F238E27FC236}">
              <a16:creationId xmlns:a16="http://schemas.microsoft.com/office/drawing/2014/main" id="{D757F06B-D6DA-417F-91F5-941637B8D9A5}"/>
            </a:ext>
          </a:extLst>
        </xdr:cNvPr>
        <xdr:cNvSpPr>
          <a:spLocks noChangeAspect="1" noChangeArrowheads="1"/>
        </xdr:cNvSpPr>
      </xdr:nvSpPr>
      <xdr:spPr bwMode="auto">
        <a:xfrm>
          <a:off x="6890657" y="644570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19</xdr:row>
      <xdr:rowOff>390525</xdr:rowOff>
    </xdr:from>
    <xdr:ext cx="304800" cy="304800"/>
    <xdr:sp macro="" textlink="">
      <xdr:nvSpPr>
        <xdr:cNvPr id="554" name="AutoShape 5" descr="Álcool Étilico Hidratado 70° 1L TUPI">
          <a:extLst>
            <a:ext uri="{FF2B5EF4-FFF2-40B4-BE49-F238E27FC236}">
              <a16:creationId xmlns:a16="http://schemas.microsoft.com/office/drawing/2014/main" id="{DDACA656-B190-46DE-B4D2-D245B16FEDD3}"/>
            </a:ext>
          </a:extLst>
        </xdr:cNvPr>
        <xdr:cNvSpPr>
          <a:spLocks noChangeAspect="1" noChangeArrowheads="1"/>
        </xdr:cNvSpPr>
      </xdr:nvSpPr>
      <xdr:spPr bwMode="auto">
        <a:xfrm>
          <a:off x="6890657" y="644570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19</xdr:row>
      <xdr:rowOff>390525</xdr:rowOff>
    </xdr:from>
    <xdr:ext cx="304800" cy="304800"/>
    <xdr:sp macro="" textlink="">
      <xdr:nvSpPr>
        <xdr:cNvPr id="555" name="AutoShape 5" descr="Álcool Étilico Hidratado 70° 1L TUPI">
          <a:extLst>
            <a:ext uri="{FF2B5EF4-FFF2-40B4-BE49-F238E27FC236}">
              <a16:creationId xmlns:a16="http://schemas.microsoft.com/office/drawing/2014/main" id="{C1B9AA79-96F8-4F7E-9CBC-16632DC93338}"/>
            </a:ext>
          </a:extLst>
        </xdr:cNvPr>
        <xdr:cNvSpPr>
          <a:spLocks noChangeAspect="1" noChangeArrowheads="1"/>
        </xdr:cNvSpPr>
      </xdr:nvSpPr>
      <xdr:spPr bwMode="auto">
        <a:xfrm>
          <a:off x="6890657" y="644570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19</xdr:row>
      <xdr:rowOff>390525</xdr:rowOff>
    </xdr:from>
    <xdr:ext cx="304800" cy="304800"/>
    <xdr:sp macro="" textlink="">
      <xdr:nvSpPr>
        <xdr:cNvPr id="556" name="AutoShape 5" descr="Álcool Étilico Hidratado 70° 1L TUPI">
          <a:extLst>
            <a:ext uri="{FF2B5EF4-FFF2-40B4-BE49-F238E27FC236}">
              <a16:creationId xmlns:a16="http://schemas.microsoft.com/office/drawing/2014/main" id="{59B99216-3D3B-4817-9715-7D32EEE2508F}"/>
            </a:ext>
          </a:extLst>
        </xdr:cNvPr>
        <xdr:cNvSpPr>
          <a:spLocks noChangeAspect="1" noChangeArrowheads="1"/>
        </xdr:cNvSpPr>
      </xdr:nvSpPr>
      <xdr:spPr bwMode="auto">
        <a:xfrm>
          <a:off x="6890657" y="644570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19</xdr:row>
      <xdr:rowOff>390525</xdr:rowOff>
    </xdr:from>
    <xdr:ext cx="304800" cy="304800"/>
    <xdr:sp macro="" textlink="">
      <xdr:nvSpPr>
        <xdr:cNvPr id="557" name="AutoShape 5" descr="Álcool Étilico Hidratado 70° 1L TUPI">
          <a:extLst>
            <a:ext uri="{FF2B5EF4-FFF2-40B4-BE49-F238E27FC236}">
              <a16:creationId xmlns:a16="http://schemas.microsoft.com/office/drawing/2014/main" id="{EBC99787-9BAA-45EB-984C-456888713441}"/>
            </a:ext>
          </a:extLst>
        </xdr:cNvPr>
        <xdr:cNvSpPr>
          <a:spLocks noChangeAspect="1" noChangeArrowheads="1"/>
        </xdr:cNvSpPr>
      </xdr:nvSpPr>
      <xdr:spPr bwMode="auto">
        <a:xfrm>
          <a:off x="6890657" y="644570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19</xdr:row>
      <xdr:rowOff>390525</xdr:rowOff>
    </xdr:from>
    <xdr:ext cx="304800" cy="304800"/>
    <xdr:sp macro="" textlink="">
      <xdr:nvSpPr>
        <xdr:cNvPr id="558" name="AutoShape 5" descr="Álcool Étilico Hidratado 70° 1L TUPI">
          <a:extLst>
            <a:ext uri="{FF2B5EF4-FFF2-40B4-BE49-F238E27FC236}">
              <a16:creationId xmlns:a16="http://schemas.microsoft.com/office/drawing/2014/main" id="{FD6FDE41-D0A6-4BB8-80B4-715F09A7553A}"/>
            </a:ext>
          </a:extLst>
        </xdr:cNvPr>
        <xdr:cNvSpPr>
          <a:spLocks noChangeAspect="1" noChangeArrowheads="1"/>
        </xdr:cNvSpPr>
      </xdr:nvSpPr>
      <xdr:spPr bwMode="auto">
        <a:xfrm>
          <a:off x="6890657" y="644570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19</xdr:row>
      <xdr:rowOff>390525</xdr:rowOff>
    </xdr:from>
    <xdr:ext cx="304800" cy="304800"/>
    <xdr:sp macro="" textlink="">
      <xdr:nvSpPr>
        <xdr:cNvPr id="559" name="AutoShape 5" descr="Álcool Étilico Hidratado 70° 1L TUPI">
          <a:extLst>
            <a:ext uri="{FF2B5EF4-FFF2-40B4-BE49-F238E27FC236}">
              <a16:creationId xmlns:a16="http://schemas.microsoft.com/office/drawing/2014/main" id="{1B02BEEB-60F5-41F6-A90C-92E97D3AED85}"/>
            </a:ext>
          </a:extLst>
        </xdr:cNvPr>
        <xdr:cNvSpPr>
          <a:spLocks noChangeAspect="1" noChangeArrowheads="1"/>
        </xdr:cNvSpPr>
      </xdr:nvSpPr>
      <xdr:spPr bwMode="auto">
        <a:xfrm>
          <a:off x="6890657" y="644570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19</xdr:row>
      <xdr:rowOff>464608</xdr:rowOff>
    </xdr:from>
    <xdr:ext cx="304800" cy="304800"/>
    <xdr:sp macro="" textlink="">
      <xdr:nvSpPr>
        <xdr:cNvPr id="560" name="AutoShape 5" descr="Álcool Étilico Hidratado 70° 1L TUPI">
          <a:extLst>
            <a:ext uri="{FF2B5EF4-FFF2-40B4-BE49-F238E27FC236}">
              <a16:creationId xmlns:a16="http://schemas.microsoft.com/office/drawing/2014/main" id="{47C9D88A-CE68-4EB4-AECC-943C1A51C15A}"/>
            </a:ext>
          </a:extLst>
        </xdr:cNvPr>
        <xdr:cNvSpPr>
          <a:spLocks noChangeAspect="1" noChangeArrowheads="1"/>
        </xdr:cNvSpPr>
      </xdr:nvSpPr>
      <xdr:spPr bwMode="auto">
        <a:xfrm>
          <a:off x="7197574" y="651978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19</xdr:row>
      <xdr:rowOff>464608</xdr:rowOff>
    </xdr:from>
    <xdr:ext cx="304800" cy="304800"/>
    <xdr:sp macro="" textlink="">
      <xdr:nvSpPr>
        <xdr:cNvPr id="561" name="AutoShape 5" descr="Álcool Étilico Hidratado 70° 1L TUPI">
          <a:extLst>
            <a:ext uri="{FF2B5EF4-FFF2-40B4-BE49-F238E27FC236}">
              <a16:creationId xmlns:a16="http://schemas.microsoft.com/office/drawing/2014/main" id="{62BACBD9-1FE0-48C9-B1D6-25E9BE187056}"/>
            </a:ext>
          </a:extLst>
        </xdr:cNvPr>
        <xdr:cNvSpPr>
          <a:spLocks noChangeAspect="1" noChangeArrowheads="1"/>
        </xdr:cNvSpPr>
      </xdr:nvSpPr>
      <xdr:spPr bwMode="auto">
        <a:xfrm>
          <a:off x="7197574" y="651978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19</xdr:row>
      <xdr:rowOff>464608</xdr:rowOff>
    </xdr:from>
    <xdr:ext cx="304800" cy="304800"/>
    <xdr:sp macro="" textlink="">
      <xdr:nvSpPr>
        <xdr:cNvPr id="562" name="AutoShape 5" descr="Álcool Étilico Hidratado 70° 1L TUPI">
          <a:extLst>
            <a:ext uri="{FF2B5EF4-FFF2-40B4-BE49-F238E27FC236}">
              <a16:creationId xmlns:a16="http://schemas.microsoft.com/office/drawing/2014/main" id="{8CFA0C2D-1CB6-4393-9124-365D86790F84}"/>
            </a:ext>
          </a:extLst>
        </xdr:cNvPr>
        <xdr:cNvSpPr>
          <a:spLocks noChangeAspect="1" noChangeArrowheads="1"/>
        </xdr:cNvSpPr>
      </xdr:nvSpPr>
      <xdr:spPr bwMode="auto">
        <a:xfrm>
          <a:off x="7197574" y="651978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40</xdr:row>
      <xdr:rowOff>464608</xdr:rowOff>
    </xdr:from>
    <xdr:ext cx="304800" cy="304800"/>
    <xdr:sp macro="" textlink="">
      <xdr:nvSpPr>
        <xdr:cNvPr id="563" name="AutoShape 5" descr="Álcool Étilico Hidratado 70° 1L TUPI">
          <a:extLst>
            <a:ext uri="{FF2B5EF4-FFF2-40B4-BE49-F238E27FC236}">
              <a16:creationId xmlns:a16="http://schemas.microsoft.com/office/drawing/2014/main" id="{425D3941-EFB9-42D1-9594-53EC437BDA20}"/>
            </a:ext>
          </a:extLst>
        </xdr:cNvPr>
        <xdr:cNvSpPr>
          <a:spLocks noChangeAspect="1" noChangeArrowheads="1"/>
        </xdr:cNvSpPr>
      </xdr:nvSpPr>
      <xdr:spPr bwMode="auto">
        <a:xfrm>
          <a:off x="7197574" y="729539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564" name="AutoShape 5" descr="Álcool Étilico Hidratado 70° 1L TUPI">
          <a:extLst>
            <a:ext uri="{FF2B5EF4-FFF2-40B4-BE49-F238E27FC236}">
              <a16:creationId xmlns:a16="http://schemas.microsoft.com/office/drawing/2014/main" id="{C11E06AD-EB87-4FD4-AF29-9D48322EACD9}"/>
            </a:ext>
          </a:extLst>
        </xdr:cNvPr>
        <xdr:cNvSpPr>
          <a:spLocks noChangeAspect="1" noChangeArrowheads="1"/>
        </xdr:cNvSpPr>
      </xdr:nvSpPr>
      <xdr:spPr bwMode="auto">
        <a:xfrm>
          <a:off x="6890657" y="722131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565" name="AutoShape 5" descr="Álcool Étilico Hidratado 70° 1L TUPI">
          <a:extLst>
            <a:ext uri="{FF2B5EF4-FFF2-40B4-BE49-F238E27FC236}">
              <a16:creationId xmlns:a16="http://schemas.microsoft.com/office/drawing/2014/main" id="{18DD7E0D-1039-4EE2-83F6-B8D224DF6662}"/>
            </a:ext>
          </a:extLst>
        </xdr:cNvPr>
        <xdr:cNvSpPr>
          <a:spLocks noChangeAspect="1" noChangeArrowheads="1"/>
        </xdr:cNvSpPr>
      </xdr:nvSpPr>
      <xdr:spPr bwMode="auto">
        <a:xfrm>
          <a:off x="6890657" y="722131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566" name="AutoShape 5" descr="Álcool Étilico Hidratado 70° 1L TUPI">
          <a:extLst>
            <a:ext uri="{FF2B5EF4-FFF2-40B4-BE49-F238E27FC236}">
              <a16:creationId xmlns:a16="http://schemas.microsoft.com/office/drawing/2014/main" id="{F166EE39-4EB1-468E-8EC4-34E477EEE24E}"/>
            </a:ext>
          </a:extLst>
        </xdr:cNvPr>
        <xdr:cNvSpPr>
          <a:spLocks noChangeAspect="1" noChangeArrowheads="1"/>
        </xdr:cNvSpPr>
      </xdr:nvSpPr>
      <xdr:spPr bwMode="auto">
        <a:xfrm>
          <a:off x="6890657" y="722131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40</xdr:row>
      <xdr:rowOff>464608</xdr:rowOff>
    </xdr:from>
    <xdr:ext cx="304800" cy="304800"/>
    <xdr:sp macro="" textlink="">
      <xdr:nvSpPr>
        <xdr:cNvPr id="567" name="AutoShape 5" descr="Álcool Étilico Hidratado 70° 1L TUPI">
          <a:extLst>
            <a:ext uri="{FF2B5EF4-FFF2-40B4-BE49-F238E27FC236}">
              <a16:creationId xmlns:a16="http://schemas.microsoft.com/office/drawing/2014/main" id="{0A2F48FD-6B31-451F-B3E3-CB166717BC99}"/>
            </a:ext>
          </a:extLst>
        </xdr:cNvPr>
        <xdr:cNvSpPr>
          <a:spLocks noChangeAspect="1" noChangeArrowheads="1"/>
        </xdr:cNvSpPr>
      </xdr:nvSpPr>
      <xdr:spPr bwMode="auto">
        <a:xfrm>
          <a:off x="7197574" y="729539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568" name="AutoShape 5" descr="Álcool Étilico Hidratado 70° 1L TUPI">
          <a:extLst>
            <a:ext uri="{FF2B5EF4-FFF2-40B4-BE49-F238E27FC236}">
              <a16:creationId xmlns:a16="http://schemas.microsoft.com/office/drawing/2014/main" id="{CEBE4F7F-E7A4-4F5C-B9F7-4E59C5F3E705}"/>
            </a:ext>
          </a:extLst>
        </xdr:cNvPr>
        <xdr:cNvSpPr>
          <a:spLocks noChangeAspect="1" noChangeArrowheads="1"/>
        </xdr:cNvSpPr>
      </xdr:nvSpPr>
      <xdr:spPr bwMode="auto">
        <a:xfrm>
          <a:off x="6890657" y="722131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569" name="AutoShape 5" descr="Álcool Étilico Hidratado 70° 1L TUPI">
          <a:extLst>
            <a:ext uri="{FF2B5EF4-FFF2-40B4-BE49-F238E27FC236}">
              <a16:creationId xmlns:a16="http://schemas.microsoft.com/office/drawing/2014/main" id="{344C1485-7798-4C2D-8DE1-1C3B13C62B0C}"/>
            </a:ext>
          </a:extLst>
        </xdr:cNvPr>
        <xdr:cNvSpPr>
          <a:spLocks noChangeAspect="1" noChangeArrowheads="1"/>
        </xdr:cNvSpPr>
      </xdr:nvSpPr>
      <xdr:spPr bwMode="auto">
        <a:xfrm>
          <a:off x="6890657" y="722131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570" name="AutoShape 5" descr="Álcool Étilico Hidratado 70° 1L TUPI">
          <a:extLst>
            <a:ext uri="{FF2B5EF4-FFF2-40B4-BE49-F238E27FC236}">
              <a16:creationId xmlns:a16="http://schemas.microsoft.com/office/drawing/2014/main" id="{10458BF2-686B-4583-A849-B17243EC8828}"/>
            </a:ext>
          </a:extLst>
        </xdr:cNvPr>
        <xdr:cNvSpPr>
          <a:spLocks noChangeAspect="1" noChangeArrowheads="1"/>
        </xdr:cNvSpPr>
      </xdr:nvSpPr>
      <xdr:spPr bwMode="auto">
        <a:xfrm>
          <a:off x="6890657" y="722131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571" name="AutoShape 5" descr="Álcool Étilico Hidratado 70° 1L TUPI">
          <a:extLst>
            <a:ext uri="{FF2B5EF4-FFF2-40B4-BE49-F238E27FC236}">
              <a16:creationId xmlns:a16="http://schemas.microsoft.com/office/drawing/2014/main" id="{B229440A-1284-4657-89E9-2B7C34363917}"/>
            </a:ext>
          </a:extLst>
        </xdr:cNvPr>
        <xdr:cNvSpPr>
          <a:spLocks noChangeAspect="1" noChangeArrowheads="1"/>
        </xdr:cNvSpPr>
      </xdr:nvSpPr>
      <xdr:spPr bwMode="auto">
        <a:xfrm>
          <a:off x="6890657" y="722131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572" name="AutoShape 5" descr="Álcool Étilico Hidratado 70° 1L TUPI">
          <a:extLst>
            <a:ext uri="{FF2B5EF4-FFF2-40B4-BE49-F238E27FC236}">
              <a16:creationId xmlns:a16="http://schemas.microsoft.com/office/drawing/2014/main" id="{83E18CB5-A85E-4448-967A-C16CA6DCDDC2}"/>
            </a:ext>
          </a:extLst>
        </xdr:cNvPr>
        <xdr:cNvSpPr>
          <a:spLocks noChangeAspect="1" noChangeArrowheads="1"/>
        </xdr:cNvSpPr>
      </xdr:nvSpPr>
      <xdr:spPr bwMode="auto">
        <a:xfrm>
          <a:off x="6890657" y="722131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573" name="AutoShape 5" descr="Álcool Étilico Hidratado 70° 1L TUPI">
          <a:extLst>
            <a:ext uri="{FF2B5EF4-FFF2-40B4-BE49-F238E27FC236}">
              <a16:creationId xmlns:a16="http://schemas.microsoft.com/office/drawing/2014/main" id="{A50FF3BB-2225-4F35-8617-03B3332CB94B}"/>
            </a:ext>
          </a:extLst>
        </xdr:cNvPr>
        <xdr:cNvSpPr>
          <a:spLocks noChangeAspect="1" noChangeArrowheads="1"/>
        </xdr:cNvSpPr>
      </xdr:nvSpPr>
      <xdr:spPr bwMode="auto">
        <a:xfrm>
          <a:off x="6890657" y="722131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574" name="AutoShape 5" descr="Álcool Étilico Hidratado 70° 1L TUPI">
          <a:extLst>
            <a:ext uri="{FF2B5EF4-FFF2-40B4-BE49-F238E27FC236}">
              <a16:creationId xmlns:a16="http://schemas.microsoft.com/office/drawing/2014/main" id="{4750F506-F47E-4A82-A6EE-94D4DA45D71B}"/>
            </a:ext>
          </a:extLst>
        </xdr:cNvPr>
        <xdr:cNvSpPr>
          <a:spLocks noChangeAspect="1" noChangeArrowheads="1"/>
        </xdr:cNvSpPr>
      </xdr:nvSpPr>
      <xdr:spPr bwMode="auto">
        <a:xfrm>
          <a:off x="6890657" y="722131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40</xdr:row>
      <xdr:rowOff>390525</xdr:rowOff>
    </xdr:from>
    <xdr:ext cx="304800" cy="304800"/>
    <xdr:sp macro="" textlink="">
      <xdr:nvSpPr>
        <xdr:cNvPr id="575" name="AutoShape 5" descr="Álcool Étilico Hidratado 70° 1L TUPI">
          <a:extLst>
            <a:ext uri="{FF2B5EF4-FFF2-40B4-BE49-F238E27FC236}">
              <a16:creationId xmlns:a16="http://schemas.microsoft.com/office/drawing/2014/main" id="{7324380F-35C6-402B-A15F-62FB12114986}"/>
            </a:ext>
          </a:extLst>
        </xdr:cNvPr>
        <xdr:cNvSpPr>
          <a:spLocks noChangeAspect="1" noChangeArrowheads="1"/>
        </xdr:cNvSpPr>
      </xdr:nvSpPr>
      <xdr:spPr bwMode="auto">
        <a:xfrm>
          <a:off x="6890657" y="722131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40</xdr:row>
      <xdr:rowOff>464608</xdr:rowOff>
    </xdr:from>
    <xdr:ext cx="304800" cy="304800"/>
    <xdr:sp macro="" textlink="">
      <xdr:nvSpPr>
        <xdr:cNvPr id="576" name="AutoShape 5" descr="Álcool Étilico Hidratado 70° 1L TUPI">
          <a:extLst>
            <a:ext uri="{FF2B5EF4-FFF2-40B4-BE49-F238E27FC236}">
              <a16:creationId xmlns:a16="http://schemas.microsoft.com/office/drawing/2014/main" id="{6DDDD61B-15FB-45B6-975F-909A971F670F}"/>
            </a:ext>
          </a:extLst>
        </xdr:cNvPr>
        <xdr:cNvSpPr>
          <a:spLocks noChangeAspect="1" noChangeArrowheads="1"/>
        </xdr:cNvSpPr>
      </xdr:nvSpPr>
      <xdr:spPr bwMode="auto">
        <a:xfrm>
          <a:off x="7197574" y="729539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40</xdr:row>
      <xdr:rowOff>464608</xdr:rowOff>
    </xdr:from>
    <xdr:ext cx="304800" cy="304800"/>
    <xdr:sp macro="" textlink="">
      <xdr:nvSpPr>
        <xdr:cNvPr id="577" name="AutoShape 5" descr="Álcool Étilico Hidratado 70° 1L TUPI">
          <a:extLst>
            <a:ext uri="{FF2B5EF4-FFF2-40B4-BE49-F238E27FC236}">
              <a16:creationId xmlns:a16="http://schemas.microsoft.com/office/drawing/2014/main" id="{39337A76-4388-41AF-9308-8748DE36F042}"/>
            </a:ext>
          </a:extLst>
        </xdr:cNvPr>
        <xdr:cNvSpPr>
          <a:spLocks noChangeAspect="1" noChangeArrowheads="1"/>
        </xdr:cNvSpPr>
      </xdr:nvSpPr>
      <xdr:spPr bwMode="auto">
        <a:xfrm>
          <a:off x="7197574" y="729539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40</xdr:row>
      <xdr:rowOff>464608</xdr:rowOff>
    </xdr:from>
    <xdr:ext cx="304800" cy="304800"/>
    <xdr:sp macro="" textlink="">
      <xdr:nvSpPr>
        <xdr:cNvPr id="578" name="AutoShape 5" descr="Álcool Étilico Hidratado 70° 1L TUPI">
          <a:extLst>
            <a:ext uri="{FF2B5EF4-FFF2-40B4-BE49-F238E27FC236}">
              <a16:creationId xmlns:a16="http://schemas.microsoft.com/office/drawing/2014/main" id="{6FDA24C5-B508-4F61-9305-70A9F61BCD85}"/>
            </a:ext>
          </a:extLst>
        </xdr:cNvPr>
        <xdr:cNvSpPr>
          <a:spLocks noChangeAspect="1" noChangeArrowheads="1"/>
        </xdr:cNvSpPr>
      </xdr:nvSpPr>
      <xdr:spPr bwMode="auto">
        <a:xfrm>
          <a:off x="7197574" y="729539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41</xdr:row>
      <xdr:rowOff>464608</xdr:rowOff>
    </xdr:from>
    <xdr:ext cx="304800" cy="304800"/>
    <xdr:sp macro="" textlink="">
      <xdr:nvSpPr>
        <xdr:cNvPr id="579" name="AutoShape 5" descr="Álcool Étilico Hidratado 70° 1L TUPI">
          <a:extLst>
            <a:ext uri="{FF2B5EF4-FFF2-40B4-BE49-F238E27FC236}">
              <a16:creationId xmlns:a16="http://schemas.microsoft.com/office/drawing/2014/main" id="{B338AE40-B953-4EB5-B50E-B26376DCCD29}"/>
            </a:ext>
          </a:extLst>
        </xdr:cNvPr>
        <xdr:cNvSpPr>
          <a:spLocks noChangeAspect="1" noChangeArrowheads="1"/>
        </xdr:cNvSpPr>
      </xdr:nvSpPr>
      <xdr:spPr bwMode="auto">
        <a:xfrm>
          <a:off x="7197574" y="1619446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580" name="AutoShape 5" descr="Álcool Étilico Hidratado 70° 1L TUPI">
          <a:extLst>
            <a:ext uri="{FF2B5EF4-FFF2-40B4-BE49-F238E27FC236}">
              <a16:creationId xmlns:a16="http://schemas.microsoft.com/office/drawing/2014/main" id="{2BAE6BD3-0EEA-4979-8622-D9643D61D621}"/>
            </a:ext>
          </a:extLst>
        </xdr:cNvPr>
        <xdr:cNvSpPr>
          <a:spLocks noChangeAspect="1" noChangeArrowheads="1"/>
        </xdr:cNvSpPr>
      </xdr:nvSpPr>
      <xdr:spPr bwMode="auto">
        <a:xfrm>
          <a:off x="6890657" y="1612038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581" name="AutoShape 5" descr="Álcool Étilico Hidratado 70° 1L TUPI">
          <a:extLst>
            <a:ext uri="{FF2B5EF4-FFF2-40B4-BE49-F238E27FC236}">
              <a16:creationId xmlns:a16="http://schemas.microsoft.com/office/drawing/2014/main" id="{68E957CD-832A-4F47-B130-31B2DA704629}"/>
            </a:ext>
          </a:extLst>
        </xdr:cNvPr>
        <xdr:cNvSpPr>
          <a:spLocks noChangeAspect="1" noChangeArrowheads="1"/>
        </xdr:cNvSpPr>
      </xdr:nvSpPr>
      <xdr:spPr bwMode="auto">
        <a:xfrm>
          <a:off x="6890657" y="1612038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582" name="AutoShape 5" descr="Álcool Étilico Hidratado 70° 1L TUPI">
          <a:extLst>
            <a:ext uri="{FF2B5EF4-FFF2-40B4-BE49-F238E27FC236}">
              <a16:creationId xmlns:a16="http://schemas.microsoft.com/office/drawing/2014/main" id="{A2F32B4E-8A30-497B-958A-B3ACEC6549AA}"/>
            </a:ext>
          </a:extLst>
        </xdr:cNvPr>
        <xdr:cNvSpPr>
          <a:spLocks noChangeAspect="1" noChangeArrowheads="1"/>
        </xdr:cNvSpPr>
      </xdr:nvSpPr>
      <xdr:spPr bwMode="auto">
        <a:xfrm>
          <a:off x="6890657" y="1612038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41</xdr:row>
      <xdr:rowOff>464608</xdr:rowOff>
    </xdr:from>
    <xdr:ext cx="304800" cy="304800"/>
    <xdr:sp macro="" textlink="">
      <xdr:nvSpPr>
        <xdr:cNvPr id="583" name="AutoShape 5" descr="Álcool Étilico Hidratado 70° 1L TUPI">
          <a:extLst>
            <a:ext uri="{FF2B5EF4-FFF2-40B4-BE49-F238E27FC236}">
              <a16:creationId xmlns:a16="http://schemas.microsoft.com/office/drawing/2014/main" id="{2A446AC0-B25C-4178-9B34-1FDDFE353ECF}"/>
            </a:ext>
          </a:extLst>
        </xdr:cNvPr>
        <xdr:cNvSpPr>
          <a:spLocks noChangeAspect="1" noChangeArrowheads="1"/>
        </xdr:cNvSpPr>
      </xdr:nvSpPr>
      <xdr:spPr bwMode="auto">
        <a:xfrm>
          <a:off x="7197574" y="1619446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584" name="AutoShape 5" descr="Álcool Étilico Hidratado 70° 1L TUPI">
          <a:extLst>
            <a:ext uri="{FF2B5EF4-FFF2-40B4-BE49-F238E27FC236}">
              <a16:creationId xmlns:a16="http://schemas.microsoft.com/office/drawing/2014/main" id="{ABF8CD70-D5D1-4D90-B1AD-8A4F511EFD44}"/>
            </a:ext>
          </a:extLst>
        </xdr:cNvPr>
        <xdr:cNvSpPr>
          <a:spLocks noChangeAspect="1" noChangeArrowheads="1"/>
        </xdr:cNvSpPr>
      </xdr:nvSpPr>
      <xdr:spPr bwMode="auto">
        <a:xfrm>
          <a:off x="6890657" y="1612038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585" name="AutoShape 5" descr="Álcool Étilico Hidratado 70° 1L TUPI">
          <a:extLst>
            <a:ext uri="{FF2B5EF4-FFF2-40B4-BE49-F238E27FC236}">
              <a16:creationId xmlns:a16="http://schemas.microsoft.com/office/drawing/2014/main" id="{4EE6096E-A627-4B1C-B032-60CE94863DA2}"/>
            </a:ext>
          </a:extLst>
        </xdr:cNvPr>
        <xdr:cNvSpPr>
          <a:spLocks noChangeAspect="1" noChangeArrowheads="1"/>
        </xdr:cNvSpPr>
      </xdr:nvSpPr>
      <xdr:spPr bwMode="auto">
        <a:xfrm>
          <a:off x="6890657" y="1612038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586" name="AutoShape 5" descr="Álcool Étilico Hidratado 70° 1L TUPI">
          <a:extLst>
            <a:ext uri="{FF2B5EF4-FFF2-40B4-BE49-F238E27FC236}">
              <a16:creationId xmlns:a16="http://schemas.microsoft.com/office/drawing/2014/main" id="{99A577AF-B464-4D3A-B55F-E07026D054CF}"/>
            </a:ext>
          </a:extLst>
        </xdr:cNvPr>
        <xdr:cNvSpPr>
          <a:spLocks noChangeAspect="1" noChangeArrowheads="1"/>
        </xdr:cNvSpPr>
      </xdr:nvSpPr>
      <xdr:spPr bwMode="auto">
        <a:xfrm>
          <a:off x="6890657" y="1612038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587" name="AutoShape 5" descr="Álcool Étilico Hidratado 70° 1L TUPI">
          <a:extLst>
            <a:ext uri="{FF2B5EF4-FFF2-40B4-BE49-F238E27FC236}">
              <a16:creationId xmlns:a16="http://schemas.microsoft.com/office/drawing/2014/main" id="{60BB3C8B-207C-4727-8513-AF5AFE3C80EE}"/>
            </a:ext>
          </a:extLst>
        </xdr:cNvPr>
        <xdr:cNvSpPr>
          <a:spLocks noChangeAspect="1" noChangeArrowheads="1"/>
        </xdr:cNvSpPr>
      </xdr:nvSpPr>
      <xdr:spPr bwMode="auto">
        <a:xfrm>
          <a:off x="6890657" y="1612038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588" name="AutoShape 5" descr="Álcool Étilico Hidratado 70° 1L TUPI">
          <a:extLst>
            <a:ext uri="{FF2B5EF4-FFF2-40B4-BE49-F238E27FC236}">
              <a16:creationId xmlns:a16="http://schemas.microsoft.com/office/drawing/2014/main" id="{0A36D083-40BF-4B54-BDAE-67A4FD940ED0}"/>
            </a:ext>
          </a:extLst>
        </xdr:cNvPr>
        <xdr:cNvSpPr>
          <a:spLocks noChangeAspect="1" noChangeArrowheads="1"/>
        </xdr:cNvSpPr>
      </xdr:nvSpPr>
      <xdr:spPr bwMode="auto">
        <a:xfrm>
          <a:off x="6890657" y="1612038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589" name="AutoShape 5" descr="Álcool Étilico Hidratado 70° 1L TUPI">
          <a:extLst>
            <a:ext uri="{FF2B5EF4-FFF2-40B4-BE49-F238E27FC236}">
              <a16:creationId xmlns:a16="http://schemas.microsoft.com/office/drawing/2014/main" id="{7ABC745D-5B36-4A21-A4FF-3D8733A3203C}"/>
            </a:ext>
          </a:extLst>
        </xdr:cNvPr>
        <xdr:cNvSpPr>
          <a:spLocks noChangeAspect="1" noChangeArrowheads="1"/>
        </xdr:cNvSpPr>
      </xdr:nvSpPr>
      <xdr:spPr bwMode="auto">
        <a:xfrm>
          <a:off x="6890657" y="1612038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590" name="AutoShape 5" descr="Álcool Étilico Hidratado 70° 1L TUPI">
          <a:extLst>
            <a:ext uri="{FF2B5EF4-FFF2-40B4-BE49-F238E27FC236}">
              <a16:creationId xmlns:a16="http://schemas.microsoft.com/office/drawing/2014/main" id="{05C44DA5-C78F-4C8F-8197-AEA9000E7151}"/>
            </a:ext>
          </a:extLst>
        </xdr:cNvPr>
        <xdr:cNvSpPr>
          <a:spLocks noChangeAspect="1" noChangeArrowheads="1"/>
        </xdr:cNvSpPr>
      </xdr:nvSpPr>
      <xdr:spPr bwMode="auto">
        <a:xfrm>
          <a:off x="6890657" y="1612038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591" name="AutoShape 5" descr="Álcool Étilico Hidratado 70° 1L TUPI">
          <a:extLst>
            <a:ext uri="{FF2B5EF4-FFF2-40B4-BE49-F238E27FC236}">
              <a16:creationId xmlns:a16="http://schemas.microsoft.com/office/drawing/2014/main" id="{DDA28F14-9AF9-40CD-BF9C-FCE51B7BEEFC}"/>
            </a:ext>
          </a:extLst>
        </xdr:cNvPr>
        <xdr:cNvSpPr>
          <a:spLocks noChangeAspect="1" noChangeArrowheads="1"/>
        </xdr:cNvSpPr>
      </xdr:nvSpPr>
      <xdr:spPr bwMode="auto">
        <a:xfrm>
          <a:off x="6890657" y="1612038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41</xdr:row>
      <xdr:rowOff>464608</xdr:rowOff>
    </xdr:from>
    <xdr:ext cx="304800" cy="304800"/>
    <xdr:sp macro="" textlink="">
      <xdr:nvSpPr>
        <xdr:cNvPr id="592" name="AutoShape 5" descr="Álcool Étilico Hidratado 70° 1L TUPI">
          <a:extLst>
            <a:ext uri="{FF2B5EF4-FFF2-40B4-BE49-F238E27FC236}">
              <a16:creationId xmlns:a16="http://schemas.microsoft.com/office/drawing/2014/main" id="{231DA3FD-5FA8-46B7-912C-2589DC1E2782}"/>
            </a:ext>
          </a:extLst>
        </xdr:cNvPr>
        <xdr:cNvSpPr>
          <a:spLocks noChangeAspect="1" noChangeArrowheads="1"/>
        </xdr:cNvSpPr>
      </xdr:nvSpPr>
      <xdr:spPr bwMode="auto">
        <a:xfrm>
          <a:off x="7197574" y="1619446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41</xdr:row>
      <xdr:rowOff>464608</xdr:rowOff>
    </xdr:from>
    <xdr:ext cx="304800" cy="304800"/>
    <xdr:sp macro="" textlink="">
      <xdr:nvSpPr>
        <xdr:cNvPr id="593" name="AutoShape 5" descr="Álcool Étilico Hidratado 70° 1L TUPI">
          <a:extLst>
            <a:ext uri="{FF2B5EF4-FFF2-40B4-BE49-F238E27FC236}">
              <a16:creationId xmlns:a16="http://schemas.microsoft.com/office/drawing/2014/main" id="{BF4F6A0B-8768-41FE-8DF4-08D655645F17}"/>
            </a:ext>
          </a:extLst>
        </xdr:cNvPr>
        <xdr:cNvSpPr>
          <a:spLocks noChangeAspect="1" noChangeArrowheads="1"/>
        </xdr:cNvSpPr>
      </xdr:nvSpPr>
      <xdr:spPr bwMode="auto">
        <a:xfrm>
          <a:off x="7197574" y="1619446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41</xdr:row>
      <xdr:rowOff>464608</xdr:rowOff>
    </xdr:from>
    <xdr:ext cx="304800" cy="304800"/>
    <xdr:sp macro="" textlink="">
      <xdr:nvSpPr>
        <xdr:cNvPr id="594" name="AutoShape 5" descr="Álcool Étilico Hidratado 70° 1L TUPI">
          <a:extLst>
            <a:ext uri="{FF2B5EF4-FFF2-40B4-BE49-F238E27FC236}">
              <a16:creationId xmlns:a16="http://schemas.microsoft.com/office/drawing/2014/main" id="{C2C2BB46-C4E8-4E42-8A04-F797BAF7D7AF}"/>
            </a:ext>
          </a:extLst>
        </xdr:cNvPr>
        <xdr:cNvSpPr>
          <a:spLocks noChangeAspect="1" noChangeArrowheads="1"/>
        </xdr:cNvSpPr>
      </xdr:nvSpPr>
      <xdr:spPr bwMode="auto">
        <a:xfrm>
          <a:off x="7197574" y="1619446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41</xdr:row>
      <xdr:rowOff>464608</xdr:rowOff>
    </xdr:from>
    <xdr:ext cx="304800" cy="304800"/>
    <xdr:sp macro="" textlink="">
      <xdr:nvSpPr>
        <xdr:cNvPr id="595" name="AutoShape 5" descr="Álcool Étilico Hidratado 70° 1L TUPI">
          <a:extLst>
            <a:ext uri="{FF2B5EF4-FFF2-40B4-BE49-F238E27FC236}">
              <a16:creationId xmlns:a16="http://schemas.microsoft.com/office/drawing/2014/main" id="{96C429F7-9767-4BDD-AC87-F76D1E26B488}"/>
            </a:ext>
          </a:extLst>
        </xdr:cNvPr>
        <xdr:cNvSpPr>
          <a:spLocks noChangeAspect="1" noChangeArrowheads="1"/>
        </xdr:cNvSpPr>
      </xdr:nvSpPr>
      <xdr:spPr bwMode="auto">
        <a:xfrm>
          <a:off x="7197574" y="1619446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596" name="AutoShape 5" descr="Álcool Étilico Hidratado 70° 1L TUPI">
          <a:extLst>
            <a:ext uri="{FF2B5EF4-FFF2-40B4-BE49-F238E27FC236}">
              <a16:creationId xmlns:a16="http://schemas.microsoft.com/office/drawing/2014/main" id="{E4DF027B-4F1D-4220-A4BD-F6423969697B}"/>
            </a:ext>
          </a:extLst>
        </xdr:cNvPr>
        <xdr:cNvSpPr>
          <a:spLocks noChangeAspect="1" noChangeArrowheads="1"/>
        </xdr:cNvSpPr>
      </xdr:nvSpPr>
      <xdr:spPr bwMode="auto">
        <a:xfrm>
          <a:off x="6890657" y="1612038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597" name="AutoShape 5" descr="Álcool Étilico Hidratado 70° 1L TUPI">
          <a:extLst>
            <a:ext uri="{FF2B5EF4-FFF2-40B4-BE49-F238E27FC236}">
              <a16:creationId xmlns:a16="http://schemas.microsoft.com/office/drawing/2014/main" id="{B674151B-3EC6-42AE-A6B4-0610C80FC1FD}"/>
            </a:ext>
          </a:extLst>
        </xdr:cNvPr>
        <xdr:cNvSpPr>
          <a:spLocks noChangeAspect="1" noChangeArrowheads="1"/>
        </xdr:cNvSpPr>
      </xdr:nvSpPr>
      <xdr:spPr bwMode="auto">
        <a:xfrm>
          <a:off x="6890657" y="1612038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598" name="AutoShape 5" descr="Álcool Étilico Hidratado 70° 1L TUPI">
          <a:extLst>
            <a:ext uri="{FF2B5EF4-FFF2-40B4-BE49-F238E27FC236}">
              <a16:creationId xmlns:a16="http://schemas.microsoft.com/office/drawing/2014/main" id="{D99EC8A1-C867-417A-B676-2B6DC0E48278}"/>
            </a:ext>
          </a:extLst>
        </xdr:cNvPr>
        <xdr:cNvSpPr>
          <a:spLocks noChangeAspect="1" noChangeArrowheads="1"/>
        </xdr:cNvSpPr>
      </xdr:nvSpPr>
      <xdr:spPr bwMode="auto">
        <a:xfrm>
          <a:off x="6890657" y="1612038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41</xdr:row>
      <xdr:rowOff>464608</xdr:rowOff>
    </xdr:from>
    <xdr:ext cx="304800" cy="304800"/>
    <xdr:sp macro="" textlink="">
      <xdr:nvSpPr>
        <xdr:cNvPr id="599" name="AutoShape 5" descr="Álcool Étilico Hidratado 70° 1L TUPI">
          <a:extLst>
            <a:ext uri="{FF2B5EF4-FFF2-40B4-BE49-F238E27FC236}">
              <a16:creationId xmlns:a16="http://schemas.microsoft.com/office/drawing/2014/main" id="{CD573AD6-81F5-4B2F-A929-FB6EE1C2B57A}"/>
            </a:ext>
          </a:extLst>
        </xdr:cNvPr>
        <xdr:cNvSpPr>
          <a:spLocks noChangeAspect="1" noChangeArrowheads="1"/>
        </xdr:cNvSpPr>
      </xdr:nvSpPr>
      <xdr:spPr bwMode="auto">
        <a:xfrm>
          <a:off x="7197574" y="1619446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600" name="AutoShape 5" descr="Álcool Étilico Hidratado 70° 1L TUPI">
          <a:extLst>
            <a:ext uri="{FF2B5EF4-FFF2-40B4-BE49-F238E27FC236}">
              <a16:creationId xmlns:a16="http://schemas.microsoft.com/office/drawing/2014/main" id="{92EEC840-E662-4967-BC0B-2BECE2218E41}"/>
            </a:ext>
          </a:extLst>
        </xdr:cNvPr>
        <xdr:cNvSpPr>
          <a:spLocks noChangeAspect="1" noChangeArrowheads="1"/>
        </xdr:cNvSpPr>
      </xdr:nvSpPr>
      <xdr:spPr bwMode="auto">
        <a:xfrm>
          <a:off x="6890657" y="1612038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601" name="AutoShape 5" descr="Álcool Étilico Hidratado 70° 1L TUPI">
          <a:extLst>
            <a:ext uri="{FF2B5EF4-FFF2-40B4-BE49-F238E27FC236}">
              <a16:creationId xmlns:a16="http://schemas.microsoft.com/office/drawing/2014/main" id="{248E46CC-A8C8-4D9F-8D9E-2EB04E5A2E54}"/>
            </a:ext>
          </a:extLst>
        </xdr:cNvPr>
        <xdr:cNvSpPr>
          <a:spLocks noChangeAspect="1" noChangeArrowheads="1"/>
        </xdr:cNvSpPr>
      </xdr:nvSpPr>
      <xdr:spPr bwMode="auto">
        <a:xfrm>
          <a:off x="6890657" y="1612038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602" name="AutoShape 5" descr="Álcool Étilico Hidratado 70° 1L TUPI">
          <a:extLst>
            <a:ext uri="{FF2B5EF4-FFF2-40B4-BE49-F238E27FC236}">
              <a16:creationId xmlns:a16="http://schemas.microsoft.com/office/drawing/2014/main" id="{D722ABC9-0955-4353-A746-206DF15BBDAD}"/>
            </a:ext>
          </a:extLst>
        </xdr:cNvPr>
        <xdr:cNvSpPr>
          <a:spLocks noChangeAspect="1" noChangeArrowheads="1"/>
        </xdr:cNvSpPr>
      </xdr:nvSpPr>
      <xdr:spPr bwMode="auto">
        <a:xfrm>
          <a:off x="6890657" y="1612038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603" name="AutoShape 5" descr="Álcool Étilico Hidratado 70° 1L TUPI">
          <a:extLst>
            <a:ext uri="{FF2B5EF4-FFF2-40B4-BE49-F238E27FC236}">
              <a16:creationId xmlns:a16="http://schemas.microsoft.com/office/drawing/2014/main" id="{E7A5AACA-1151-419B-A9DD-A4DE7B4D2659}"/>
            </a:ext>
          </a:extLst>
        </xdr:cNvPr>
        <xdr:cNvSpPr>
          <a:spLocks noChangeAspect="1" noChangeArrowheads="1"/>
        </xdr:cNvSpPr>
      </xdr:nvSpPr>
      <xdr:spPr bwMode="auto">
        <a:xfrm>
          <a:off x="6890657" y="1612038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604" name="AutoShape 5" descr="Álcool Étilico Hidratado 70° 1L TUPI">
          <a:extLst>
            <a:ext uri="{FF2B5EF4-FFF2-40B4-BE49-F238E27FC236}">
              <a16:creationId xmlns:a16="http://schemas.microsoft.com/office/drawing/2014/main" id="{9C1872AC-86DF-46F1-BA23-AAF448D00154}"/>
            </a:ext>
          </a:extLst>
        </xdr:cNvPr>
        <xdr:cNvSpPr>
          <a:spLocks noChangeAspect="1" noChangeArrowheads="1"/>
        </xdr:cNvSpPr>
      </xdr:nvSpPr>
      <xdr:spPr bwMode="auto">
        <a:xfrm>
          <a:off x="6890657" y="1612038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605" name="AutoShape 5" descr="Álcool Étilico Hidratado 70° 1L TUPI">
          <a:extLst>
            <a:ext uri="{FF2B5EF4-FFF2-40B4-BE49-F238E27FC236}">
              <a16:creationId xmlns:a16="http://schemas.microsoft.com/office/drawing/2014/main" id="{C694B7B2-5D9B-4384-BBBE-B9085AA0EDA8}"/>
            </a:ext>
          </a:extLst>
        </xdr:cNvPr>
        <xdr:cNvSpPr>
          <a:spLocks noChangeAspect="1" noChangeArrowheads="1"/>
        </xdr:cNvSpPr>
      </xdr:nvSpPr>
      <xdr:spPr bwMode="auto">
        <a:xfrm>
          <a:off x="6890657" y="1612038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606" name="AutoShape 5" descr="Álcool Étilico Hidratado 70° 1L TUPI">
          <a:extLst>
            <a:ext uri="{FF2B5EF4-FFF2-40B4-BE49-F238E27FC236}">
              <a16:creationId xmlns:a16="http://schemas.microsoft.com/office/drawing/2014/main" id="{132D7231-B1B2-4D26-AA13-CA11546E4FBD}"/>
            </a:ext>
          </a:extLst>
        </xdr:cNvPr>
        <xdr:cNvSpPr>
          <a:spLocks noChangeAspect="1" noChangeArrowheads="1"/>
        </xdr:cNvSpPr>
      </xdr:nvSpPr>
      <xdr:spPr bwMode="auto">
        <a:xfrm>
          <a:off x="6890657" y="1612038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607" name="AutoShape 5" descr="Álcool Étilico Hidratado 70° 1L TUPI">
          <a:extLst>
            <a:ext uri="{FF2B5EF4-FFF2-40B4-BE49-F238E27FC236}">
              <a16:creationId xmlns:a16="http://schemas.microsoft.com/office/drawing/2014/main" id="{4E2F6A23-59AA-49D3-A3B4-009D139E2A23}"/>
            </a:ext>
          </a:extLst>
        </xdr:cNvPr>
        <xdr:cNvSpPr>
          <a:spLocks noChangeAspect="1" noChangeArrowheads="1"/>
        </xdr:cNvSpPr>
      </xdr:nvSpPr>
      <xdr:spPr bwMode="auto">
        <a:xfrm>
          <a:off x="6890657" y="1612038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41</xdr:row>
      <xdr:rowOff>464608</xdr:rowOff>
    </xdr:from>
    <xdr:ext cx="304800" cy="304800"/>
    <xdr:sp macro="" textlink="">
      <xdr:nvSpPr>
        <xdr:cNvPr id="608" name="AutoShape 5" descr="Álcool Étilico Hidratado 70° 1L TUPI">
          <a:extLst>
            <a:ext uri="{FF2B5EF4-FFF2-40B4-BE49-F238E27FC236}">
              <a16:creationId xmlns:a16="http://schemas.microsoft.com/office/drawing/2014/main" id="{0636542B-0F34-4BAA-B3E5-C12EFAD5712F}"/>
            </a:ext>
          </a:extLst>
        </xdr:cNvPr>
        <xdr:cNvSpPr>
          <a:spLocks noChangeAspect="1" noChangeArrowheads="1"/>
        </xdr:cNvSpPr>
      </xdr:nvSpPr>
      <xdr:spPr bwMode="auto">
        <a:xfrm>
          <a:off x="7197574" y="1619446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41</xdr:row>
      <xdr:rowOff>464608</xdr:rowOff>
    </xdr:from>
    <xdr:ext cx="304800" cy="304800"/>
    <xdr:sp macro="" textlink="">
      <xdr:nvSpPr>
        <xdr:cNvPr id="609" name="AutoShape 5" descr="Álcool Étilico Hidratado 70° 1L TUPI">
          <a:extLst>
            <a:ext uri="{FF2B5EF4-FFF2-40B4-BE49-F238E27FC236}">
              <a16:creationId xmlns:a16="http://schemas.microsoft.com/office/drawing/2014/main" id="{96E48425-792C-409E-962A-AA77BC72401E}"/>
            </a:ext>
          </a:extLst>
        </xdr:cNvPr>
        <xdr:cNvSpPr>
          <a:spLocks noChangeAspect="1" noChangeArrowheads="1"/>
        </xdr:cNvSpPr>
      </xdr:nvSpPr>
      <xdr:spPr bwMode="auto">
        <a:xfrm>
          <a:off x="7197574" y="1619446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41</xdr:row>
      <xdr:rowOff>464608</xdr:rowOff>
    </xdr:from>
    <xdr:ext cx="304800" cy="304800"/>
    <xdr:sp macro="" textlink="">
      <xdr:nvSpPr>
        <xdr:cNvPr id="610" name="AutoShape 5" descr="Álcool Étilico Hidratado 70° 1L TUPI">
          <a:extLst>
            <a:ext uri="{FF2B5EF4-FFF2-40B4-BE49-F238E27FC236}">
              <a16:creationId xmlns:a16="http://schemas.microsoft.com/office/drawing/2014/main" id="{8163B820-5AE2-4BCA-BA76-599B9584C570}"/>
            </a:ext>
          </a:extLst>
        </xdr:cNvPr>
        <xdr:cNvSpPr>
          <a:spLocks noChangeAspect="1" noChangeArrowheads="1"/>
        </xdr:cNvSpPr>
      </xdr:nvSpPr>
      <xdr:spPr bwMode="auto">
        <a:xfrm>
          <a:off x="7197574" y="1619446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611" name="AutoShape 5" descr="Álcool Étilico Hidratado 70° 1L TUPI">
          <a:extLst>
            <a:ext uri="{FF2B5EF4-FFF2-40B4-BE49-F238E27FC236}">
              <a16:creationId xmlns:a16="http://schemas.microsoft.com/office/drawing/2014/main" id="{A2AF6F7E-2EF7-4AC5-919F-6F9A47724B79}"/>
            </a:ext>
          </a:extLst>
        </xdr:cNvPr>
        <xdr:cNvSpPr>
          <a:spLocks noChangeAspect="1" noChangeArrowheads="1"/>
        </xdr:cNvSpPr>
      </xdr:nvSpPr>
      <xdr:spPr bwMode="auto">
        <a:xfrm>
          <a:off x="7197574" y="1687482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612" name="AutoShape 5" descr="Álcool Étilico Hidratado 70° 1L TUPI">
          <a:extLst>
            <a:ext uri="{FF2B5EF4-FFF2-40B4-BE49-F238E27FC236}">
              <a16:creationId xmlns:a16="http://schemas.microsoft.com/office/drawing/2014/main" id="{F5282EA4-8792-4EF3-B1AA-E11D6F9D8985}"/>
            </a:ext>
          </a:extLst>
        </xdr:cNvPr>
        <xdr:cNvSpPr>
          <a:spLocks noChangeAspect="1" noChangeArrowheads="1"/>
        </xdr:cNvSpPr>
      </xdr:nvSpPr>
      <xdr:spPr bwMode="auto">
        <a:xfrm>
          <a:off x="6890657" y="1680073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613" name="AutoShape 5" descr="Álcool Étilico Hidratado 70° 1L TUPI">
          <a:extLst>
            <a:ext uri="{FF2B5EF4-FFF2-40B4-BE49-F238E27FC236}">
              <a16:creationId xmlns:a16="http://schemas.microsoft.com/office/drawing/2014/main" id="{EC7CBBE3-E726-4562-A5E5-298E4B5C07B8}"/>
            </a:ext>
          </a:extLst>
        </xdr:cNvPr>
        <xdr:cNvSpPr>
          <a:spLocks noChangeAspect="1" noChangeArrowheads="1"/>
        </xdr:cNvSpPr>
      </xdr:nvSpPr>
      <xdr:spPr bwMode="auto">
        <a:xfrm>
          <a:off x="6890657" y="1680073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614" name="AutoShape 5" descr="Álcool Étilico Hidratado 70° 1L TUPI">
          <a:extLst>
            <a:ext uri="{FF2B5EF4-FFF2-40B4-BE49-F238E27FC236}">
              <a16:creationId xmlns:a16="http://schemas.microsoft.com/office/drawing/2014/main" id="{04A95CC2-53EC-4433-8AC4-AF4908557207}"/>
            </a:ext>
          </a:extLst>
        </xdr:cNvPr>
        <xdr:cNvSpPr>
          <a:spLocks noChangeAspect="1" noChangeArrowheads="1"/>
        </xdr:cNvSpPr>
      </xdr:nvSpPr>
      <xdr:spPr bwMode="auto">
        <a:xfrm>
          <a:off x="6890657" y="1680073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615" name="AutoShape 5" descr="Álcool Étilico Hidratado 70° 1L TUPI">
          <a:extLst>
            <a:ext uri="{FF2B5EF4-FFF2-40B4-BE49-F238E27FC236}">
              <a16:creationId xmlns:a16="http://schemas.microsoft.com/office/drawing/2014/main" id="{01FC96FC-F0A9-4F68-ADB9-688D77704D50}"/>
            </a:ext>
          </a:extLst>
        </xdr:cNvPr>
        <xdr:cNvSpPr>
          <a:spLocks noChangeAspect="1" noChangeArrowheads="1"/>
        </xdr:cNvSpPr>
      </xdr:nvSpPr>
      <xdr:spPr bwMode="auto">
        <a:xfrm>
          <a:off x="7197574" y="1687482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616" name="AutoShape 5" descr="Álcool Étilico Hidratado 70° 1L TUPI">
          <a:extLst>
            <a:ext uri="{FF2B5EF4-FFF2-40B4-BE49-F238E27FC236}">
              <a16:creationId xmlns:a16="http://schemas.microsoft.com/office/drawing/2014/main" id="{B2743DD5-AB90-4EBA-9510-233C0BD1C2E7}"/>
            </a:ext>
          </a:extLst>
        </xdr:cNvPr>
        <xdr:cNvSpPr>
          <a:spLocks noChangeAspect="1" noChangeArrowheads="1"/>
        </xdr:cNvSpPr>
      </xdr:nvSpPr>
      <xdr:spPr bwMode="auto">
        <a:xfrm>
          <a:off x="6890657" y="1680073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617" name="AutoShape 5" descr="Álcool Étilico Hidratado 70° 1L TUPI">
          <a:extLst>
            <a:ext uri="{FF2B5EF4-FFF2-40B4-BE49-F238E27FC236}">
              <a16:creationId xmlns:a16="http://schemas.microsoft.com/office/drawing/2014/main" id="{903B80B6-B6E2-4377-8E24-CA7C39224D7D}"/>
            </a:ext>
          </a:extLst>
        </xdr:cNvPr>
        <xdr:cNvSpPr>
          <a:spLocks noChangeAspect="1" noChangeArrowheads="1"/>
        </xdr:cNvSpPr>
      </xdr:nvSpPr>
      <xdr:spPr bwMode="auto">
        <a:xfrm>
          <a:off x="6890657" y="1680073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618" name="AutoShape 5" descr="Álcool Étilico Hidratado 70° 1L TUPI">
          <a:extLst>
            <a:ext uri="{FF2B5EF4-FFF2-40B4-BE49-F238E27FC236}">
              <a16:creationId xmlns:a16="http://schemas.microsoft.com/office/drawing/2014/main" id="{AD4A7494-FDC4-4239-ABBC-B725A8FBA551}"/>
            </a:ext>
          </a:extLst>
        </xdr:cNvPr>
        <xdr:cNvSpPr>
          <a:spLocks noChangeAspect="1" noChangeArrowheads="1"/>
        </xdr:cNvSpPr>
      </xdr:nvSpPr>
      <xdr:spPr bwMode="auto">
        <a:xfrm>
          <a:off x="6890657" y="1680073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619" name="AutoShape 5" descr="Álcool Étilico Hidratado 70° 1L TUPI">
          <a:extLst>
            <a:ext uri="{FF2B5EF4-FFF2-40B4-BE49-F238E27FC236}">
              <a16:creationId xmlns:a16="http://schemas.microsoft.com/office/drawing/2014/main" id="{46FF3399-D06D-4BC9-852E-95FEC01276D0}"/>
            </a:ext>
          </a:extLst>
        </xdr:cNvPr>
        <xdr:cNvSpPr>
          <a:spLocks noChangeAspect="1" noChangeArrowheads="1"/>
        </xdr:cNvSpPr>
      </xdr:nvSpPr>
      <xdr:spPr bwMode="auto">
        <a:xfrm>
          <a:off x="6890657" y="1680073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620" name="AutoShape 5" descr="Álcool Étilico Hidratado 70° 1L TUPI">
          <a:extLst>
            <a:ext uri="{FF2B5EF4-FFF2-40B4-BE49-F238E27FC236}">
              <a16:creationId xmlns:a16="http://schemas.microsoft.com/office/drawing/2014/main" id="{407BD015-13A8-44D3-AE2A-6CB4FB9C289D}"/>
            </a:ext>
          </a:extLst>
        </xdr:cNvPr>
        <xdr:cNvSpPr>
          <a:spLocks noChangeAspect="1" noChangeArrowheads="1"/>
        </xdr:cNvSpPr>
      </xdr:nvSpPr>
      <xdr:spPr bwMode="auto">
        <a:xfrm>
          <a:off x="6890657" y="1680073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621" name="AutoShape 5" descr="Álcool Étilico Hidratado 70° 1L TUPI">
          <a:extLst>
            <a:ext uri="{FF2B5EF4-FFF2-40B4-BE49-F238E27FC236}">
              <a16:creationId xmlns:a16="http://schemas.microsoft.com/office/drawing/2014/main" id="{4FE8AF99-2145-4A74-99C1-F9095279E6EA}"/>
            </a:ext>
          </a:extLst>
        </xdr:cNvPr>
        <xdr:cNvSpPr>
          <a:spLocks noChangeAspect="1" noChangeArrowheads="1"/>
        </xdr:cNvSpPr>
      </xdr:nvSpPr>
      <xdr:spPr bwMode="auto">
        <a:xfrm>
          <a:off x="6890657" y="1680073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622" name="AutoShape 5" descr="Álcool Étilico Hidratado 70° 1L TUPI">
          <a:extLst>
            <a:ext uri="{FF2B5EF4-FFF2-40B4-BE49-F238E27FC236}">
              <a16:creationId xmlns:a16="http://schemas.microsoft.com/office/drawing/2014/main" id="{E33683FD-F1C3-4A11-B1C1-257D34D067B2}"/>
            </a:ext>
          </a:extLst>
        </xdr:cNvPr>
        <xdr:cNvSpPr>
          <a:spLocks noChangeAspect="1" noChangeArrowheads="1"/>
        </xdr:cNvSpPr>
      </xdr:nvSpPr>
      <xdr:spPr bwMode="auto">
        <a:xfrm>
          <a:off x="6890657" y="1680073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623" name="AutoShape 5" descr="Álcool Étilico Hidratado 70° 1L TUPI">
          <a:extLst>
            <a:ext uri="{FF2B5EF4-FFF2-40B4-BE49-F238E27FC236}">
              <a16:creationId xmlns:a16="http://schemas.microsoft.com/office/drawing/2014/main" id="{39DFF953-BCF3-4E4E-8073-8AF6D23D8084}"/>
            </a:ext>
          </a:extLst>
        </xdr:cNvPr>
        <xdr:cNvSpPr>
          <a:spLocks noChangeAspect="1" noChangeArrowheads="1"/>
        </xdr:cNvSpPr>
      </xdr:nvSpPr>
      <xdr:spPr bwMode="auto">
        <a:xfrm>
          <a:off x="6890657" y="1680073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624" name="AutoShape 5" descr="Álcool Étilico Hidratado 70° 1L TUPI">
          <a:extLst>
            <a:ext uri="{FF2B5EF4-FFF2-40B4-BE49-F238E27FC236}">
              <a16:creationId xmlns:a16="http://schemas.microsoft.com/office/drawing/2014/main" id="{35580B34-E502-4E12-9B29-EDF4F21C7EF5}"/>
            </a:ext>
          </a:extLst>
        </xdr:cNvPr>
        <xdr:cNvSpPr>
          <a:spLocks noChangeAspect="1" noChangeArrowheads="1"/>
        </xdr:cNvSpPr>
      </xdr:nvSpPr>
      <xdr:spPr bwMode="auto">
        <a:xfrm>
          <a:off x="7197574" y="1687482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625" name="AutoShape 5" descr="Álcool Étilico Hidratado 70° 1L TUPI">
          <a:extLst>
            <a:ext uri="{FF2B5EF4-FFF2-40B4-BE49-F238E27FC236}">
              <a16:creationId xmlns:a16="http://schemas.microsoft.com/office/drawing/2014/main" id="{6AB93447-5B18-48A5-A11F-2D896DAB9546}"/>
            </a:ext>
          </a:extLst>
        </xdr:cNvPr>
        <xdr:cNvSpPr>
          <a:spLocks noChangeAspect="1" noChangeArrowheads="1"/>
        </xdr:cNvSpPr>
      </xdr:nvSpPr>
      <xdr:spPr bwMode="auto">
        <a:xfrm>
          <a:off x="7197574" y="1687482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626" name="AutoShape 5" descr="Álcool Étilico Hidratado 70° 1L TUPI">
          <a:extLst>
            <a:ext uri="{FF2B5EF4-FFF2-40B4-BE49-F238E27FC236}">
              <a16:creationId xmlns:a16="http://schemas.microsoft.com/office/drawing/2014/main" id="{C4D8F4AB-2C05-46C5-989E-E96AD3131191}"/>
            </a:ext>
          </a:extLst>
        </xdr:cNvPr>
        <xdr:cNvSpPr>
          <a:spLocks noChangeAspect="1" noChangeArrowheads="1"/>
        </xdr:cNvSpPr>
      </xdr:nvSpPr>
      <xdr:spPr bwMode="auto">
        <a:xfrm>
          <a:off x="7197574" y="1687482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16</xdr:row>
      <xdr:rowOff>464608</xdr:rowOff>
    </xdr:from>
    <xdr:ext cx="304800" cy="304800"/>
    <xdr:sp macro="" textlink="">
      <xdr:nvSpPr>
        <xdr:cNvPr id="627" name="AutoShape 5" descr="Álcool Étilico Hidratado 70° 1L TUPI">
          <a:extLst>
            <a:ext uri="{FF2B5EF4-FFF2-40B4-BE49-F238E27FC236}">
              <a16:creationId xmlns:a16="http://schemas.microsoft.com/office/drawing/2014/main" id="{F82C8E5C-7F1A-4D6C-9942-5807E003A7C6}"/>
            </a:ext>
          </a:extLst>
        </xdr:cNvPr>
        <xdr:cNvSpPr>
          <a:spLocks noChangeAspect="1" noChangeArrowheads="1"/>
        </xdr:cNvSpPr>
      </xdr:nvSpPr>
      <xdr:spPr bwMode="auto">
        <a:xfrm>
          <a:off x="7197574" y="651978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628" name="AutoShape 5" descr="Álcool Étilico Hidratado 70° 1L TUPI">
          <a:extLst>
            <a:ext uri="{FF2B5EF4-FFF2-40B4-BE49-F238E27FC236}">
              <a16:creationId xmlns:a16="http://schemas.microsoft.com/office/drawing/2014/main" id="{D1B40227-1270-4625-9FD5-82D59249C590}"/>
            </a:ext>
          </a:extLst>
        </xdr:cNvPr>
        <xdr:cNvSpPr>
          <a:spLocks noChangeAspect="1" noChangeArrowheads="1"/>
        </xdr:cNvSpPr>
      </xdr:nvSpPr>
      <xdr:spPr bwMode="auto">
        <a:xfrm>
          <a:off x="6890657" y="644570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629" name="AutoShape 5" descr="Álcool Étilico Hidratado 70° 1L TUPI">
          <a:extLst>
            <a:ext uri="{FF2B5EF4-FFF2-40B4-BE49-F238E27FC236}">
              <a16:creationId xmlns:a16="http://schemas.microsoft.com/office/drawing/2014/main" id="{EAEE89C8-80E1-4AF0-B9E5-2916F4BEBB2C}"/>
            </a:ext>
          </a:extLst>
        </xdr:cNvPr>
        <xdr:cNvSpPr>
          <a:spLocks noChangeAspect="1" noChangeArrowheads="1"/>
        </xdr:cNvSpPr>
      </xdr:nvSpPr>
      <xdr:spPr bwMode="auto">
        <a:xfrm>
          <a:off x="6890657" y="644570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630" name="AutoShape 5" descr="Álcool Étilico Hidratado 70° 1L TUPI">
          <a:extLst>
            <a:ext uri="{FF2B5EF4-FFF2-40B4-BE49-F238E27FC236}">
              <a16:creationId xmlns:a16="http://schemas.microsoft.com/office/drawing/2014/main" id="{27406B8E-248E-4336-AB79-12AB462A07B3}"/>
            </a:ext>
          </a:extLst>
        </xdr:cNvPr>
        <xdr:cNvSpPr>
          <a:spLocks noChangeAspect="1" noChangeArrowheads="1"/>
        </xdr:cNvSpPr>
      </xdr:nvSpPr>
      <xdr:spPr bwMode="auto">
        <a:xfrm>
          <a:off x="6890657" y="644570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16</xdr:row>
      <xdr:rowOff>464608</xdr:rowOff>
    </xdr:from>
    <xdr:ext cx="304800" cy="304800"/>
    <xdr:sp macro="" textlink="">
      <xdr:nvSpPr>
        <xdr:cNvPr id="631" name="AutoShape 5" descr="Álcool Étilico Hidratado 70° 1L TUPI">
          <a:extLst>
            <a:ext uri="{FF2B5EF4-FFF2-40B4-BE49-F238E27FC236}">
              <a16:creationId xmlns:a16="http://schemas.microsoft.com/office/drawing/2014/main" id="{8D529DB8-266E-4A58-9C8A-F822F16E9A8E}"/>
            </a:ext>
          </a:extLst>
        </xdr:cNvPr>
        <xdr:cNvSpPr>
          <a:spLocks noChangeAspect="1" noChangeArrowheads="1"/>
        </xdr:cNvSpPr>
      </xdr:nvSpPr>
      <xdr:spPr bwMode="auto">
        <a:xfrm>
          <a:off x="7197574" y="651978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632" name="AutoShape 5" descr="Álcool Étilico Hidratado 70° 1L TUPI">
          <a:extLst>
            <a:ext uri="{FF2B5EF4-FFF2-40B4-BE49-F238E27FC236}">
              <a16:creationId xmlns:a16="http://schemas.microsoft.com/office/drawing/2014/main" id="{B58636B3-3E19-49DB-B4AE-D2A0456AAA0A}"/>
            </a:ext>
          </a:extLst>
        </xdr:cNvPr>
        <xdr:cNvSpPr>
          <a:spLocks noChangeAspect="1" noChangeArrowheads="1"/>
        </xdr:cNvSpPr>
      </xdr:nvSpPr>
      <xdr:spPr bwMode="auto">
        <a:xfrm>
          <a:off x="6890657" y="644570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633" name="AutoShape 5" descr="Álcool Étilico Hidratado 70° 1L TUPI">
          <a:extLst>
            <a:ext uri="{FF2B5EF4-FFF2-40B4-BE49-F238E27FC236}">
              <a16:creationId xmlns:a16="http://schemas.microsoft.com/office/drawing/2014/main" id="{0C6666BD-3FCC-4FC5-9019-20B95029B638}"/>
            </a:ext>
          </a:extLst>
        </xdr:cNvPr>
        <xdr:cNvSpPr>
          <a:spLocks noChangeAspect="1" noChangeArrowheads="1"/>
        </xdr:cNvSpPr>
      </xdr:nvSpPr>
      <xdr:spPr bwMode="auto">
        <a:xfrm>
          <a:off x="6890657" y="644570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634" name="AutoShape 5" descr="Álcool Étilico Hidratado 70° 1L TUPI">
          <a:extLst>
            <a:ext uri="{FF2B5EF4-FFF2-40B4-BE49-F238E27FC236}">
              <a16:creationId xmlns:a16="http://schemas.microsoft.com/office/drawing/2014/main" id="{AFDB4BE7-8814-49D5-9294-F71AED379D83}"/>
            </a:ext>
          </a:extLst>
        </xdr:cNvPr>
        <xdr:cNvSpPr>
          <a:spLocks noChangeAspect="1" noChangeArrowheads="1"/>
        </xdr:cNvSpPr>
      </xdr:nvSpPr>
      <xdr:spPr bwMode="auto">
        <a:xfrm>
          <a:off x="6890657" y="644570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635" name="AutoShape 5" descr="Álcool Étilico Hidratado 70° 1L TUPI">
          <a:extLst>
            <a:ext uri="{FF2B5EF4-FFF2-40B4-BE49-F238E27FC236}">
              <a16:creationId xmlns:a16="http://schemas.microsoft.com/office/drawing/2014/main" id="{3CCFDF24-79E9-4DAA-A11C-68A845EB102C}"/>
            </a:ext>
          </a:extLst>
        </xdr:cNvPr>
        <xdr:cNvSpPr>
          <a:spLocks noChangeAspect="1" noChangeArrowheads="1"/>
        </xdr:cNvSpPr>
      </xdr:nvSpPr>
      <xdr:spPr bwMode="auto">
        <a:xfrm>
          <a:off x="6890657" y="644570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636" name="AutoShape 5" descr="Álcool Étilico Hidratado 70° 1L TUPI">
          <a:extLst>
            <a:ext uri="{FF2B5EF4-FFF2-40B4-BE49-F238E27FC236}">
              <a16:creationId xmlns:a16="http://schemas.microsoft.com/office/drawing/2014/main" id="{FEEFEE1E-6550-4A82-89FE-ABDE6F5B1706}"/>
            </a:ext>
          </a:extLst>
        </xdr:cNvPr>
        <xdr:cNvSpPr>
          <a:spLocks noChangeAspect="1" noChangeArrowheads="1"/>
        </xdr:cNvSpPr>
      </xdr:nvSpPr>
      <xdr:spPr bwMode="auto">
        <a:xfrm>
          <a:off x="6890657" y="644570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637" name="AutoShape 5" descr="Álcool Étilico Hidratado 70° 1L TUPI">
          <a:extLst>
            <a:ext uri="{FF2B5EF4-FFF2-40B4-BE49-F238E27FC236}">
              <a16:creationId xmlns:a16="http://schemas.microsoft.com/office/drawing/2014/main" id="{6D6B4C18-8262-408F-B5A3-2B0E689DE81C}"/>
            </a:ext>
          </a:extLst>
        </xdr:cNvPr>
        <xdr:cNvSpPr>
          <a:spLocks noChangeAspect="1" noChangeArrowheads="1"/>
        </xdr:cNvSpPr>
      </xdr:nvSpPr>
      <xdr:spPr bwMode="auto">
        <a:xfrm>
          <a:off x="6890657" y="644570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638" name="AutoShape 5" descr="Álcool Étilico Hidratado 70° 1L TUPI">
          <a:extLst>
            <a:ext uri="{FF2B5EF4-FFF2-40B4-BE49-F238E27FC236}">
              <a16:creationId xmlns:a16="http://schemas.microsoft.com/office/drawing/2014/main" id="{1B75B851-FA0A-4D50-838A-DD2988CD47CB}"/>
            </a:ext>
          </a:extLst>
        </xdr:cNvPr>
        <xdr:cNvSpPr>
          <a:spLocks noChangeAspect="1" noChangeArrowheads="1"/>
        </xdr:cNvSpPr>
      </xdr:nvSpPr>
      <xdr:spPr bwMode="auto">
        <a:xfrm>
          <a:off x="6890657" y="644570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639" name="AutoShape 5" descr="Álcool Étilico Hidratado 70° 1L TUPI">
          <a:extLst>
            <a:ext uri="{FF2B5EF4-FFF2-40B4-BE49-F238E27FC236}">
              <a16:creationId xmlns:a16="http://schemas.microsoft.com/office/drawing/2014/main" id="{4E163AC5-4F23-4D84-816B-5197B9578839}"/>
            </a:ext>
          </a:extLst>
        </xdr:cNvPr>
        <xdr:cNvSpPr>
          <a:spLocks noChangeAspect="1" noChangeArrowheads="1"/>
        </xdr:cNvSpPr>
      </xdr:nvSpPr>
      <xdr:spPr bwMode="auto">
        <a:xfrm>
          <a:off x="6890657" y="644570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16</xdr:row>
      <xdr:rowOff>464608</xdr:rowOff>
    </xdr:from>
    <xdr:ext cx="304800" cy="304800"/>
    <xdr:sp macro="" textlink="">
      <xdr:nvSpPr>
        <xdr:cNvPr id="640" name="AutoShape 5" descr="Álcool Étilico Hidratado 70° 1L TUPI">
          <a:extLst>
            <a:ext uri="{FF2B5EF4-FFF2-40B4-BE49-F238E27FC236}">
              <a16:creationId xmlns:a16="http://schemas.microsoft.com/office/drawing/2014/main" id="{FC28059E-4956-426D-A7DB-A2AE7E3CE786}"/>
            </a:ext>
          </a:extLst>
        </xdr:cNvPr>
        <xdr:cNvSpPr>
          <a:spLocks noChangeAspect="1" noChangeArrowheads="1"/>
        </xdr:cNvSpPr>
      </xdr:nvSpPr>
      <xdr:spPr bwMode="auto">
        <a:xfrm>
          <a:off x="7197574" y="651978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16</xdr:row>
      <xdr:rowOff>464608</xdr:rowOff>
    </xdr:from>
    <xdr:ext cx="304800" cy="304800"/>
    <xdr:sp macro="" textlink="">
      <xdr:nvSpPr>
        <xdr:cNvPr id="641" name="AutoShape 5" descr="Álcool Étilico Hidratado 70° 1L TUPI">
          <a:extLst>
            <a:ext uri="{FF2B5EF4-FFF2-40B4-BE49-F238E27FC236}">
              <a16:creationId xmlns:a16="http://schemas.microsoft.com/office/drawing/2014/main" id="{C438B096-9C2A-45A5-849B-398107B2FF27}"/>
            </a:ext>
          </a:extLst>
        </xdr:cNvPr>
        <xdr:cNvSpPr>
          <a:spLocks noChangeAspect="1" noChangeArrowheads="1"/>
        </xdr:cNvSpPr>
      </xdr:nvSpPr>
      <xdr:spPr bwMode="auto">
        <a:xfrm>
          <a:off x="7197574" y="651978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16</xdr:row>
      <xdr:rowOff>464608</xdr:rowOff>
    </xdr:from>
    <xdr:ext cx="304800" cy="304800"/>
    <xdr:sp macro="" textlink="">
      <xdr:nvSpPr>
        <xdr:cNvPr id="642" name="AutoShape 5" descr="Álcool Étilico Hidratado 70° 1L TUPI">
          <a:extLst>
            <a:ext uri="{FF2B5EF4-FFF2-40B4-BE49-F238E27FC236}">
              <a16:creationId xmlns:a16="http://schemas.microsoft.com/office/drawing/2014/main" id="{BF20D5BE-034E-47ED-80EA-09974CCB29C5}"/>
            </a:ext>
          </a:extLst>
        </xdr:cNvPr>
        <xdr:cNvSpPr>
          <a:spLocks noChangeAspect="1" noChangeArrowheads="1"/>
        </xdr:cNvSpPr>
      </xdr:nvSpPr>
      <xdr:spPr bwMode="auto">
        <a:xfrm>
          <a:off x="7197574" y="651978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18</xdr:row>
      <xdr:rowOff>464608</xdr:rowOff>
    </xdr:from>
    <xdr:ext cx="304800" cy="304800"/>
    <xdr:sp macro="" textlink="">
      <xdr:nvSpPr>
        <xdr:cNvPr id="643" name="AutoShape 5" descr="Álcool Étilico Hidratado 70° 1L TUPI">
          <a:extLst>
            <a:ext uri="{FF2B5EF4-FFF2-40B4-BE49-F238E27FC236}">
              <a16:creationId xmlns:a16="http://schemas.microsoft.com/office/drawing/2014/main" id="{C93F715B-E6CE-4B6D-BE7A-85FC94A74A84}"/>
            </a:ext>
          </a:extLst>
        </xdr:cNvPr>
        <xdr:cNvSpPr>
          <a:spLocks noChangeAspect="1" noChangeArrowheads="1"/>
        </xdr:cNvSpPr>
      </xdr:nvSpPr>
      <xdr:spPr bwMode="auto">
        <a:xfrm>
          <a:off x="7197574"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644" name="AutoShape 5" descr="Álcool Étilico Hidratado 70° 1L TUPI">
          <a:extLst>
            <a:ext uri="{FF2B5EF4-FFF2-40B4-BE49-F238E27FC236}">
              <a16:creationId xmlns:a16="http://schemas.microsoft.com/office/drawing/2014/main" id="{B95400CA-E50E-474A-943C-B0A4346000D9}"/>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645" name="AutoShape 5" descr="Álcool Étilico Hidratado 70° 1L TUPI">
          <a:extLst>
            <a:ext uri="{FF2B5EF4-FFF2-40B4-BE49-F238E27FC236}">
              <a16:creationId xmlns:a16="http://schemas.microsoft.com/office/drawing/2014/main" id="{14E6E253-6ECE-4B03-A89C-8F6F9195DAE5}"/>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646" name="AutoShape 5" descr="Álcool Étilico Hidratado 70° 1L TUPI">
          <a:extLst>
            <a:ext uri="{FF2B5EF4-FFF2-40B4-BE49-F238E27FC236}">
              <a16:creationId xmlns:a16="http://schemas.microsoft.com/office/drawing/2014/main" id="{448C6FAD-BB55-4F45-BE5C-771C673C7AF9}"/>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18</xdr:row>
      <xdr:rowOff>464608</xdr:rowOff>
    </xdr:from>
    <xdr:ext cx="304800" cy="304800"/>
    <xdr:sp macro="" textlink="">
      <xdr:nvSpPr>
        <xdr:cNvPr id="647" name="AutoShape 5" descr="Álcool Étilico Hidratado 70° 1L TUPI">
          <a:extLst>
            <a:ext uri="{FF2B5EF4-FFF2-40B4-BE49-F238E27FC236}">
              <a16:creationId xmlns:a16="http://schemas.microsoft.com/office/drawing/2014/main" id="{115B20E8-A147-4E5F-8CF4-CA87C9448447}"/>
            </a:ext>
          </a:extLst>
        </xdr:cNvPr>
        <xdr:cNvSpPr>
          <a:spLocks noChangeAspect="1" noChangeArrowheads="1"/>
        </xdr:cNvSpPr>
      </xdr:nvSpPr>
      <xdr:spPr bwMode="auto">
        <a:xfrm>
          <a:off x="7197574"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648" name="AutoShape 5" descr="Álcool Étilico Hidratado 70° 1L TUPI">
          <a:extLst>
            <a:ext uri="{FF2B5EF4-FFF2-40B4-BE49-F238E27FC236}">
              <a16:creationId xmlns:a16="http://schemas.microsoft.com/office/drawing/2014/main" id="{2A233DF6-9F30-4C47-B2E1-CD086F40129B}"/>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649" name="AutoShape 5" descr="Álcool Étilico Hidratado 70° 1L TUPI">
          <a:extLst>
            <a:ext uri="{FF2B5EF4-FFF2-40B4-BE49-F238E27FC236}">
              <a16:creationId xmlns:a16="http://schemas.microsoft.com/office/drawing/2014/main" id="{F19236D2-0B36-4332-AE98-EB471CC3A98F}"/>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650" name="AutoShape 5" descr="Álcool Étilico Hidratado 70° 1L TUPI">
          <a:extLst>
            <a:ext uri="{FF2B5EF4-FFF2-40B4-BE49-F238E27FC236}">
              <a16:creationId xmlns:a16="http://schemas.microsoft.com/office/drawing/2014/main" id="{92E8B69A-64C9-4ED5-B866-27B1E67CDB64}"/>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651" name="AutoShape 5" descr="Álcool Étilico Hidratado 70° 1L TUPI">
          <a:extLst>
            <a:ext uri="{FF2B5EF4-FFF2-40B4-BE49-F238E27FC236}">
              <a16:creationId xmlns:a16="http://schemas.microsoft.com/office/drawing/2014/main" id="{5E963952-CC29-46B0-AB0B-1968947EBB60}"/>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652" name="AutoShape 5" descr="Álcool Étilico Hidratado 70° 1L TUPI">
          <a:extLst>
            <a:ext uri="{FF2B5EF4-FFF2-40B4-BE49-F238E27FC236}">
              <a16:creationId xmlns:a16="http://schemas.microsoft.com/office/drawing/2014/main" id="{CA117FF4-2CDC-48A5-8C80-9969E2BEEDF6}"/>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653" name="AutoShape 5" descr="Álcool Étilico Hidratado 70° 1L TUPI">
          <a:extLst>
            <a:ext uri="{FF2B5EF4-FFF2-40B4-BE49-F238E27FC236}">
              <a16:creationId xmlns:a16="http://schemas.microsoft.com/office/drawing/2014/main" id="{454AF411-D54A-4422-A990-450451D7C7E4}"/>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654" name="AutoShape 5" descr="Álcool Étilico Hidratado 70° 1L TUPI">
          <a:extLst>
            <a:ext uri="{FF2B5EF4-FFF2-40B4-BE49-F238E27FC236}">
              <a16:creationId xmlns:a16="http://schemas.microsoft.com/office/drawing/2014/main" id="{6CA319B3-486D-4B87-A3CF-7DB395424E18}"/>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655" name="AutoShape 5" descr="Álcool Étilico Hidratado 70° 1L TUPI">
          <a:extLst>
            <a:ext uri="{FF2B5EF4-FFF2-40B4-BE49-F238E27FC236}">
              <a16:creationId xmlns:a16="http://schemas.microsoft.com/office/drawing/2014/main" id="{F674A0E1-79A4-414E-B687-DC41244784D1}"/>
            </a:ext>
          </a:extLst>
        </xdr:cNvPr>
        <xdr:cNvSpPr>
          <a:spLocks noChangeAspect="1" noChangeArrowheads="1"/>
        </xdr:cNvSpPr>
      </xdr:nvSpPr>
      <xdr:spPr bwMode="auto">
        <a:xfrm>
          <a:off x="6890657" y="567009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18</xdr:row>
      <xdr:rowOff>464608</xdr:rowOff>
    </xdr:from>
    <xdr:ext cx="304800" cy="304800"/>
    <xdr:sp macro="" textlink="">
      <xdr:nvSpPr>
        <xdr:cNvPr id="656" name="AutoShape 5" descr="Álcool Étilico Hidratado 70° 1L TUPI">
          <a:extLst>
            <a:ext uri="{FF2B5EF4-FFF2-40B4-BE49-F238E27FC236}">
              <a16:creationId xmlns:a16="http://schemas.microsoft.com/office/drawing/2014/main" id="{D30EBC20-4D75-4333-99B6-167F9771D286}"/>
            </a:ext>
          </a:extLst>
        </xdr:cNvPr>
        <xdr:cNvSpPr>
          <a:spLocks noChangeAspect="1" noChangeArrowheads="1"/>
        </xdr:cNvSpPr>
      </xdr:nvSpPr>
      <xdr:spPr bwMode="auto">
        <a:xfrm>
          <a:off x="7197574"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18</xdr:row>
      <xdr:rowOff>464608</xdr:rowOff>
    </xdr:from>
    <xdr:ext cx="304800" cy="304800"/>
    <xdr:sp macro="" textlink="">
      <xdr:nvSpPr>
        <xdr:cNvPr id="657" name="AutoShape 5" descr="Álcool Étilico Hidratado 70° 1L TUPI">
          <a:extLst>
            <a:ext uri="{FF2B5EF4-FFF2-40B4-BE49-F238E27FC236}">
              <a16:creationId xmlns:a16="http://schemas.microsoft.com/office/drawing/2014/main" id="{EF34CC3D-6ABC-4C52-AB01-CD992240FE51}"/>
            </a:ext>
          </a:extLst>
        </xdr:cNvPr>
        <xdr:cNvSpPr>
          <a:spLocks noChangeAspect="1" noChangeArrowheads="1"/>
        </xdr:cNvSpPr>
      </xdr:nvSpPr>
      <xdr:spPr bwMode="auto">
        <a:xfrm>
          <a:off x="7197574"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18</xdr:row>
      <xdr:rowOff>464608</xdr:rowOff>
    </xdr:from>
    <xdr:ext cx="304800" cy="304800"/>
    <xdr:sp macro="" textlink="">
      <xdr:nvSpPr>
        <xdr:cNvPr id="658" name="AutoShape 5" descr="Álcool Étilico Hidratado 70° 1L TUPI">
          <a:extLst>
            <a:ext uri="{FF2B5EF4-FFF2-40B4-BE49-F238E27FC236}">
              <a16:creationId xmlns:a16="http://schemas.microsoft.com/office/drawing/2014/main" id="{CA434F1F-B512-4DA8-BB9C-DFBFE0215E04}"/>
            </a:ext>
          </a:extLst>
        </xdr:cNvPr>
        <xdr:cNvSpPr>
          <a:spLocks noChangeAspect="1" noChangeArrowheads="1"/>
        </xdr:cNvSpPr>
      </xdr:nvSpPr>
      <xdr:spPr bwMode="auto">
        <a:xfrm>
          <a:off x="7197574" y="574417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17</xdr:row>
      <xdr:rowOff>464608</xdr:rowOff>
    </xdr:from>
    <xdr:ext cx="304800" cy="304800"/>
    <xdr:sp macro="" textlink="">
      <xdr:nvSpPr>
        <xdr:cNvPr id="659" name="AutoShape 5" descr="Álcool Étilico Hidratado 70° 1L TUPI">
          <a:extLst>
            <a:ext uri="{FF2B5EF4-FFF2-40B4-BE49-F238E27FC236}">
              <a16:creationId xmlns:a16="http://schemas.microsoft.com/office/drawing/2014/main" id="{CD4FF09C-7925-4D9A-8D14-BC1C82A3B8BC}"/>
            </a:ext>
          </a:extLst>
        </xdr:cNvPr>
        <xdr:cNvSpPr>
          <a:spLocks noChangeAspect="1" noChangeArrowheads="1"/>
        </xdr:cNvSpPr>
      </xdr:nvSpPr>
      <xdr:spPr bwMode="auto">
        <a:xfrm>
          <a:off x="7197574" y="729539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17</xdr:row>
      <xdr:rowOff>390525</xdr:rowOff>
    </xdr:from>
    <xdr:ext cx="304800" cy="304800"/>
    <xdr:sp macro="" textlink="">
      <xdr:nvSpPr>
        <xdr:cNvPr id="660" name="AutoShape 5" descr="Álcool Étilico Hidratado 70° 1L TUPI">
          <a:extLst>
            <a:ext uri="{FF2B5EF4-FFF2-40B4-BE49-F238E27FC236}">
              <a16:creationId xmlns:a16="http://schemas.microsoft.com/office/drawing/2014/main" id="{3B283839-DA0A-4466-89CA-2029928ABF16}"/>
            </a:ext>
          </a:extLst>
        </xdr:cNvPr>
        <xdr:cNvSpPr>
          <a:spLocks noChangeAspect="1" noChangeArrowheads="1"/>
        </xdr:cNvSpPr>
      </xdr:nvSpPr>
      <xdr:spPr bwMode="auto">
        <a:xfrm>
          <a:off x="6890657" y="722131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17</xdr:row>
      <xdr:rowOff>390525</xdr:rowOff>
    </xdr:from>
    <xdr:ext cx="304800" cy="304800"/>
    <xdr:sp macro="" textlink="">
      <xdr:nvSpPr>
        <xdr:cNvPr id="661" name="AutoShape 5" descr="Álcool Étilico Hidratado 70° 1L TUPI">
          <a:extLst>
            <a:ext uri="{FF2B5EF4-FFF2-40B4-BE49-F238E27FC236}">
              <a16:creationId xmlns:a16="http://schemas.microsoft.com/office/drawing/2014/main" id="{0EC665D4-762B-4224-9A49-D8A192F277D2}"/>
            </a:ext>
          </a:extLst>
        </xdr:cNvPr>
        <xdr:cNvSpPr>
          <a:spLocks noChangeAspect="1" noChangeArrowheads="1"/>
        </xdr:cNvSpPr>
      </xdr:nvSpPr>
      <xdr:spPr bwMode="auto">
        <a:xfrm>
          <a:off x="6890657" y="722131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17</xdr:row>
      <xdr:rowOff>390525</xdr:rowOff>
    </xdr:from>
    <xdr:ext cx="304800" cy="304800"/>
    <xdr:sp macro="" textlink="">
      <xdr:nvSpPr>
        <xdr:cNvPr id="662" name="AutoShape 5" descr="Álcool Étilico Hidratado 70° 1L TUPI">
          <a:extLst>
            <a:ext uri="{FF2B5EF4-FFF2-40B4-BE49-F238E27FC236}">
              <a16:creationId xmlns:a16="http://schemas.microsoft.com/office/drawing/2014/main" id="{7680F627-0F89-4EC7-B6E1-9BF092F3ACE9}"/>
            </a:ext>
          </a:extLst>
        </xdr:cNvPr>
        <xdr:cNvSpPr>
          <a:spLocks noChangeAspect="1" noChangeArrowheads="1"/>
        </xdr:cNvSpPr>
      </xdr:nvSpPr>
      <xdr:spPr bwMode="auto">
        <a:xfrm>
          <a:off x="6890657" y="722131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17</xdr:row>
      <xdr:rowOff>464608</xdr:rowOff>
    </xdr:from>
    <xdr:ext cx="304800" cy="304800"/>
    <xdr:sp macro="" textlink="">
      <xdr:nvSpPr>
        <xdr:cNvPr id="663" name="AutoShape 5" descr="Álcool Étilico Hidratado 70° 1L TUPI">
          <a:extLst>
            <a:ext uri="{FF2B5EF4-FFF2-40B4-BE49-F238E27FC236}">
              <a16:creationId xmlns:a16="http://schemas.microsoft.com/office/drawing/2014/main" id="{3F8F3ABE-AC07-448B-A5ED-7164C6B24563}"/>
            </a:ext>
          </a:extLst>
        </xdr:cNvPr>
        <xdr:cNvSpPr>
          <a:spLocks noChangeAspect="1" noChangeArrowheads="1"/>
        </xdr:cNvSpPr>
      </xdr:nvSpPr>
      <xdr:spPr bwMode="auto">
        <a:xfrm>
          <a:off x="7197574" y="729539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17</xdr:row>
      <xdr:rowOff>390525</xdr:rowOff>
    </xdr:from>
    <xdr:ext cx="304800" cy="304800"/>
    <xdr:sp macro="" textlink="">
      <xdr:nvSpPr>
        <xdr:cNvPr id="664" name="AutoShape 5" descr="Álcool Étilico Hidratado 70° 1L TUPI">
          <a:extLst>
            <a:ext uri="{FF2B5EF4-FFF2-40B4-BE49-F238E27FC236}">
              <a16:creationId xmlns:a16="http://schemas.microsoft.com/office/drawing/2014/main" id="{134F96C6-81DD-410A-BE61-B4CD86D76B68}"/>
            </a:ext>
          </a:extLst>
        </xdr:cNvPr>
        <xdr:cNvSpPr>
          <a:spLocks noChangeAspect="1" noChangeArrowheads="1"/>
        </xdr:cNvSpPr>
      </xdr:nvSpPr>
      <xdr:spPr bwMode="auto">
        <a:xfrm>
          <a:off x="6890657" y="722131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17</xdr:row>
      <xdr:rowOff>390525</xdr:rowOff>
    </xdr:from>
    <xdr:ext cx="304800" cy="304800"/>
    <xdr:sp macro="" textlink="">
      <xdr:nvSpPr>
        <xdr:cNvPr id="665" name="AutoShape 5" descr="Álcool Étilico Hidratado 70° 1L TUPI">
          <a:extLst>
            <a:ext uri="{FF2B5EF4-FFF2-40B4-BE49-F238E27FC236}">
              <a16:creationId xmlns:a16="http://schemas.microsoft.com/office/drawing/2014/main" id="{BCD29118-0F4F-4252-B9E4-6D74D6573603}"/>
            </a:ext>
          </a:extLst>
        </xdr:cNvPr>
        <xdr:cNvSpPr>
          <a:spLocks noChangeAspect="1" noChangeArrowheads="1"/>
        </xdr:cNvSpPr>
      </xdr:nvSpPr>
      <xdr:spPr bwMode="auto">
        <a:xfrm>
          <a:off x="6890657" y="722131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17</xdr:row>
      <xdr:rowOff>390525</xdr:rowOff>
    </xdr:from>
    <xdr:ext cx="304800" cy="304800"/>
    <xdr:sp macro="" textlink="">
      <xdr:nvSpPr>
        <xdr:cNvPr id="666" name="AutoShape 5" descr="Álcool Étilico Hidratado 70° 1L TUPI">
          <a:extLst>
            <a:ext uri="{FF2B5EF4-FFF2-40B4-BE49-F238E27FC236}">
              <a16:creationId xmlns:a16="http://schemas.microsoft.com/office/drawing/2014/main" id="{25D18AEA-8B8F-4047-A04B-DEFF07DC7319}"/>
            </a:ext>
          </a:extLst>
        </xdr:cNvPr>
        <xdr:cNvSpPr>
          <a:spLocks noChangeAspect="1" noChangeArrowheads="1"/>
        </xdr:cNvSpPr>
      </xdr:nvSpPr>
      <xdr:spPr bwMode="auto">
        <a:xfrm>
          <a:off x="6890657" y="722131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17</xdr:row>
      <xdr:rowOff>390525</xdr:rowOff>
    </xdr:from>
    <xdr:ext cx="304800" cy="304800"/>
    <xdr:sp macro="" textlink="">
      <xdr:nvSpPr>
        <xdr:cNvPr id="667" name="AutoShape 5" descr="Álcool Étilico Hidratado 70° 1L TUPI">
          <a:extLst>
            <a:ext uri="{FF2B5EF4-FFF2-40B4-BE49-F238E27FC236}">
              <a16:creationId xmlns:a16="http://schemas.microsoft.com/office/drawing/2014/main" id="{BA37FCC0-03F6-4A89-9355-AFAB2CC4BEAA}"/>
            </a:ext>
          </a:extLst>
        </xdr:cNvPr>
        <xdr:cNvSpPr>
          <a:spLocks noChangeAspect="1" noChangeArrowheads="1"/>
        </xdr:cNvSpPr>
      </xdr:nvSpPr>
      <xdr:spPr bwMode="auto">
        <a:xfrm>
          <a:off x="6890657" y="722131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17</xdr:row>
      <xdr:rowOff>390525</xdr:rowOff>
    </xdr:from>
    <xdr:ext cx="304800" cy="304800"/>
    <xdr:sp macro="" textlink="">
      <xdr:nvSpPr>
        <xdr:cNvPr id="668" name="AutoShape 5" descr="Álcool Étilico Hidratado 70° 1L TUPI">
          <a:extLst>
            <a:ext uri="{FF2B5EF4-FFF2-40B4-BE49-F238E27FC236}">
              <a16:creationId xmlns:a16="http://schemas.microsoft.com/office/drawing/2014/main" id="{0C044201-4CFC-454B-84C7-53A950D2366A}"/>
            </a:ext>
          </a:extLst>
        </xdr:cNvPr>
        <xdr:cNvSpPr>
          <a:spLocks noChangeAspect="1" noChangeArrowheads="1"/>
        </xdr:cNvSpPr>
      </xdr:nvSpPr>
      <xdr:spPr bwMode="auto">
        <a:xfrm>
          <a:off x="6890657" y="722131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17</xdr:row>
      <xdr:rowOff>390525</xdr:rowOff>
    </xdr:from>
    <xdr:ext cx="304800" cy="304800"/>
    <xdr:sp macro="" textlink="">
      <xdr:nvSpPr>
        <xdr:cNvPr id="669" name="AutoShape 5" descr="Álcool Étilico Hidratado 70° 1L TUPI">
          <a:extLst>
            <a:ext uri="{FF2B5EF4-FFF2-40B4-BE49-F238E27FC236}">
              <a16:creationId xmlns:a16="http://schemas.microsoft.com/office/drawing/2014/main" id="{B991BD7D-D06C-43D3-AE12-B759E1F6C428}"/>
            </a:ext>
          </a:extLst>
        </xdr:cNvPr>
        <xdr:cNvSpPr>
          <a:spLocks noChangeAspect="1" noChangeArrowheads="1"/>
        </xdr:cNvSpPr>
      </xdr:nvSpPr>
      <xdr:spPr bwMode="auto">
        <a:xfrm>
          <a:off x="6890657" y="722131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17</xdr:row>
      <xdr:rowOff>390525</xdr:rowOff>
    </xdr:from>
    <xdr:ext cx="304800" cy="304800"/>
    <xdr:sp macro="" textlink="">
      <xdr:nvSpPr>
        <xdr:cNvPr id="670" name="AutoShape 5" descr="Álcool Étilico Hidratado 70° 1L TUPI">
          <a:extLst>
            <a:ext uri="{FF2B5EF4-FFF2-40B4-BE49-F238E27FC236}">
              <a16:creationId xmlns:a16="http://schemas.microsoft.com/office/drawing/2014/main" id="{CB7FF61D-F277-4E05-BFC4-187FD1920EC5}"/>
            </a:ext>
          </a:extLst>
        </xdr:cNvPr>
        <xdr:cNvSpPr>
          <a:spLocks noChangeAspect="1" noChangeArrowheads="1"/>
        </xdr:cNvSpPr>
      </xdr:nvSpPr>
      <xdr:spPr bwMode="auto">
        <a:xfrm>
          <a:off x="6890657" y="722131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17</xdr:row>
      <xdr:rowOff>390525</xdr:rowOff>
    </xdr:from>
    <xdr:ext cx="304800" cy="304800"/>
    <xdr:sp macro="" textlink="">
      <xdr:nvSpPr>
        <xdr:cNvPr id="671" name="AutoShape 5" descr="Álcool Étilico Hidratado 70° 1L TUPI">
          <a:extLst>
            <a:ext uri="{FF2B5EF4-FFF2-40B4-BE49-F238E27FC236}">
              <a16:creationId xmlns:a16="http://schemas.microsoft.com/office/drawing/2014/main" id="{E617D2E1-2F06-4B90-95FF-01609CCBB6FE}"/>
            </a:ext>
          </a:extLst>
        </xdr:cNvPr>
        <xdr:cNvSpPr>
          <a:spLocks noChangeAspect="1" noChangeArrowheads="1"/>
        </xdr:cNvSpPr>
      </xdr:nvSpPr>
      <xdr:spPr bwMode="auto">
        <a:xfrm>
          <a:off x="6890657" y="722131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17</xdr:row>
      <xdr:rowOff>464608</xdr:rowOff>
    </xdr:from>
    <xdr:ext cx="304800" cy="304800"/>
    <xdr:sp macro="" textlink="">
      <xdr:nvSpPr>
        <xdr:cNvPr id="672" name="AutoShape 5" descr="Álcool Étilico Hidratado 70° 1L TUPI">
          <a:extLst>
            <a:ext uri="{FF2B5EF4-FFF2-40B4-BE49-F238E27FC236}">
              <a16:creationId xmlns:a16="http://schemas.microsoft.com/office/drawing/2014/main" id="{08359726-E627-4F6F-99F5-5C4649C7307F}"/>
            </a:ext>
          </a:extLst>
        </xdr:cNvPr>
        <xdr:cNvSpPr>
          <a:spLocks noChangeAspect="1" noChangeArrowheads="1"/>
        </xdr:cNvSpPr>
      </xdr:nvSpPr>
      <xdr:spPr bwMode="auto">
        <a:xfrm>
          <a:off x="7197574" y="729539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17</xdr:row>
      <xdr:rowOff>464608</xdr:rowOff>
    </xdr:from>
    <xdr:ext cx="304800" cy="304800"/>
    <xdr:sp macro="" textlink="">
      <xdr:nvSpPr>
        <xdr:cNvPr id="673" name="AutoShape 5" descr="Álcool Étilico Hidratado 70° 1L TUPI">
          <a:extLst>
            <a:ext uri="{FF2B5EF4-FFF2-40B4-BE49-F238E27FC236}">
              <a16:creationId xmlns:a16="http://schemas.microsoft.com/office/drawing/2014/main" id="{84178F45-14DA-41BE-8FE9-EBDF7B348D43}"/>
            </a:ext>
          </a:extLst>
        </xdr:cNvPr>
        <xdr:cNvSpPr>
          <a:spLocks noChangeAspect="1" noChangeArrowheads="1"/>
        </xdr:cNvSpPr>
      </xdr:nvSpPr>
      <xdr:spPr bwMode="auto">
        <a:xfrm>
          <a:off x="7197574" y="729539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17</xdr:row>
      <xdr:rowOff>464608</xdr:rowOff>
    </xdr:from>
    <xdr:ext cx="304800" cy="304800"/>
    <xdr:sp macro="" textlink="">
      <xdr:nvSpPr>
        <xdr:cNvPr id="674" name="AutoShape 5" descr="Álcool Étilico Hidratado 70° 1L TUPI">
          <a:extLst>
            <a:ext uri="{FF2B5EF4-FFF2-40B4-BE49-F238E27FC236}">
              <a16:creationId xmlns:a16="http://schemas.microsoft.com/office/drawing/2014/main" id="{E7E8DC3F-6C8D-4A4A-BFCD-083CDA8A1113}"/>
            </a:ext>
          </a:extLst>
        </xdr:cNvPr>
        <xdr:cNvSpPr>
          <a:spLocks noChangeAspect="1" noChangeArrowheads="1"/>
        </xdr:cNvSpPr>
      </xdr:nvSpPr>
      <xdr:spPr bwMode="auto">
        <a:xfrm>
          <a:off x="7197574" y="729539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27</xdr:row>
      <xdr:rowOff>0</xdr:rowOff>
    </xdr:from>
    <xdr:to>
      <xdr:col>0</xdr:col>
      <xdr:colOff>304800</xdr:colOff>
      <xdr:row>28</xdr:row>
      <xdr:rowOff>28575</xdr:rowOff>
    </xdr:to>
    <xdr:sp macro="" textlink="">
      <xdr:nvSpPr>
        <xdr:cNvPr id="2" name="AutoShape 2" descr="Álcool Étilico Hidratado 70° 1L TUPI">
          <a:extLst>
            <a:ext uri="{FF2B5EF4-FFF2-40B4-BE49-F238E27FC236}">
              <a16:creationId xmlns:a16="http://schemas.microsoft.com/office/drawing/2014/main" id="{6680531C-5531-458F-B26B-9E2283FE47FE}"/>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27</xdr:row>
      <xdr:rowOff>0</xdr:rowOff>
    </xdr:from>
    <xdr:to>
      <xdr:col>0</xdr:col>
      <xdr:colOff>304800</xdr:colOff>
      <xdr:row>28</xdr:row>
      <xdr:rowOff>28575</xdr:rowOff>
    </xdr:to>
    <xdr:sp macro="" textlink="">
      <xdr:nvSpPr>
        <xdr:cNvPr id="3" name="AutoShape 3" descr="Álcool Étilico Hidratado 70° 1L TUPI">
          <a:extLst>
            <a:ext uri="{FF2B5EF4-FFF2-40B4-BE49-F238E27FC236}">
              <a16:creationId xmlns:a16="http://schemas.microsoft.com/office/drawing/2014/main" id="{ED876335-D873-4D33-B91B-4361A7C1D36B}"/>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27</xdr:row>
      <xdr:rowOff>0</xdr:rowOff>
    </xdr:from>
    <xdr:to>
      <xdr:col>0</xdr:col>
      <xdr:colOff>304800</xdr:colOff>
      <xdr:row>28</xdr:row>
      <xdr:rowOff>28575</xdr:rowOff>
    </xdr:to>
    <xdr:sp macro="" textlink="">
      <xdr:nvSpPr>
        <xdr:cNvPr id="4" name="AutoShape 4" descr="Álcool Étilico Hidratado 70° 1L TUPI">
          <a:extLst>
            <a:ext uri="{FF2B5EF4-FFF2-40B4-BE49-F238E27FC236}">
              <a16:creationId xmlns:a16="http://schemas.microsoft.com/office/drawing/2014/main" id="{98884D4E-CF08-4F07-9B4A-6BFE60B36020}"/>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27</xdr:row>
      <xdr:rowOff>0</xdr:rowOff>
    </xdr:from>
    <xdr:to>
      <xdr:col>0</xdr:col>
      <xdr:colOff>304800</xdr:colOff>
      <xdr:row>28</xdr:row>
      <xdr:rowOff>28575</xdr:rowOff>
    </xdr:to>
    <xdr:sp macro="" textlink="">
      <xdr:nvSpPr>
        <xdr:cNvPr id="5" name="AutoShape 5" descr="Álcool Étilico Hidratado 70° 1L TUPI">
          <a:extLst>
            <a:ext uri="{FF2B5EF4-FFF2-40B4-BE49-F238E27FC236}">
              <a16:creationId xmlns:a16="http://schemas.microsoft.com/office/drawing/2014/main" id="{894B4402-53ED-4B02-8EAF-6B4840906FAA}"/>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27</xdr:row>
      <xdr:rowOff>0</xdr:rowOff>
    </xdr:from>
    <xdr:to>
      <xdr:col>0</xdr:col>
      <xdr:colOff>304800</xdr:colOff>
      <xdr:row>28</xdr:row>
      <xdr:rowOff>28575</xdr:rowOff>
    </xdr:to>
    <xdr:sp macro="" textlink="">
      <xdr:nvSpPr>
        <xdr:cNvPr id="6" name="AutoShape 6" descr="Álcool Étilico Hidratado 70° 1L TUPI">
          <a:extLst>
            <a:ext uri="{FF2B5EF4-FFF2-40B4-BE49-F238E27FC236}">
              <a16:creationId xmlns:a16="http://schemas.microsoft.com/office/drawing/2014/main" id="{29C5E1E4-448A-4FDA-AF1D-2F788080A375}"/>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32658</xdr:colOff>
      <xdr:row>0</xdr:row>
      <xdr:rowOff>0</xdr:rowOff>
    </xdr:from>
    <xdr:to>
      <xdr:col>2</xdr:col>
      <xdr:colOff>1428477</xdr:colOff>
      <xdr:row>4</xdr:row>
      <xdr:rowOff>20881</xdr:rowOff>
    </xdr:to>
    <xdr:pic>
      <xdr:nvPicPr>
        <xdr:cNvPr id="7" name="Imagem 6" descr="Jurisprudência">
          <a:extLst>
            <a:ext uri="{FF2B5EF4-FFF2-40B4-BE49-F238E27FC236}">
              <a16:creationId xmlns:a16="http://schemas.microsoft.com/office/drawing/2014/main" id="{74DB95D7-033D-4E12-B728-E90646F960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658" y="0"/>
          <a:ext cx="2138769" cy="925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42</xdr:row>
      <xdr:rowOff>0</xdr:rowOff>
    </xdr:from>
    <xdr:to>
      <xdr:col>0</xdr:col>
      <xdr:colOff>304800</xdr:colOff>
      <xdr:row>44</xdr:row>
      <xdr:rowOff>106506</xdr:rowOff>
    </xdr:to>
    <xdr:sp macro="" textlink="">
      <xdr:nvSpPr>
        <xdr:cNvPr id="8" name="AutoShape 2" descr="Álcool Étilico Hidratado 70° 1L TUPI">
          <a:extLst>
            <a:ext uri="{FF2B5EF4-FFF2-40B4-BE49-F238E27FC236}">
              <a16:creationId xmlns:a16="http://schemas.microsoft.com/office/drawing/2014/main" id="{DFB00E1D-4D0C-4719-AD32-DCCB518A2E28}"/>
            </a:ext>
          </a:extLst>
        </xdr:cNvPr>
        <xdr:cNvSpPr>
          <a:spLocks noChangeAspect="1" noChangeArrowheads="1"/>
        </xdr:cNvSpPr>
      </xdr:nvSpPr>
      <xdr:spPr bwMode="auto">
        <a:xfrm>
          <a:off x="0" y="495300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42</xdr:row>
      <xdr:rowOff>0</xdr:rowOff>
    </xdr:from>
    <xdr:to>
      <xdr:col>0</xdr:col>
      <xdr:colOff>304800</xdr:colOff>
      <xdr:row>46</xdr:row>
      <xdr:rowOff>169074</xdr:rowOff>
    </xdr:to>
    <xdr:sp macro="" textlink="">
      <xdr:nvSpPr>
        <xdr:cNvPr id="9" name="AutoShape 3" descr="Álcool Étilico Hidratado 70° 1L TUPI">
          <a:extLst>
            <a:ext uri="{FF2B5EF4-FFF2-40B4-BE49-F238E27FC236}">
              <a16:creationId xmlns:a16="http://schemas.microsoft.com/office/drawing/2014/main" id="{82418A54-86DD-4DD9-B723-1DAE360FD77B}"/>
            </a:ext>
          </a:extLst>
        </xdr:cNvPr>
        <xdr:cNvSpPr>
          <a:spLocks noChangeAspect="1" noChangeArrowheads="1"/>
        </xdr:cNvSpPr>
      </xdr:nvSpPr>
      <xdr:spPr bwMode="auto">
        <a:xfrm>
          <a:off x="0" y="495300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42</xdr:row>
      <xdr:rowOff>0</xdr:rowOff>
    </xdr:from>
    <xdr:to>
      <xdr:col>0</xdr:col>
      <xdr:colOff>304800</xdr:colOff>
      <xdr:row>46</xdr:row>
      <xdr:rowOff>169074</xdr:rowOff>
    </xdr:to>
    <xdr:sp macro="" textlink="">
      <xdr:nvSpPr>
        <xdr:cNvPr id="10" name="AutoShape 4" descr="Álcool Étilico Hidratado 70° 1L TUPI">
          <a:extLst>
            <a:ext uri="{FF2B5EF4-FFF2-40B4-BE49-F238E27FC236}">
              <a16:creationId xmlns:a16="http://schemas.microsoft.com/office/drawing/2014/main" id="{9D977F78-A96B-4DE9-AE6C-267EFE1A59FC}"/>
            </a:ext>
          </a:extLst>
        </xdr:cNvPr>
        <xdr:cNvSpPr>
          <a:spLocks noChangeAspect="1" noChangeArrowheads="1"/>
        </xdr:cNvSpPr>
      </xdr:nvSpPr>
      <xdr:spPr bwMode="auto">
        <a:xfrm>
          <a:off x="0" y="495300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42</xdr:row>
      <xdr:rowOff>0</xdr:rowOff>
    </xdr:from>
    <xdr:to>
      <xdr:col>0</xdr:col>
      <xdr:colOff>304800</xdr:colOff>
      <xdr:row>44</xdr:row>
      <xdr:rowOff>106506</xdr:rowOff>
    </xdr:to>
    <xdr:sp macro="" textlink="">
      <xdr:nvSpPr>
        <xdr:cNvPr id="11" name="AutoShape 5" descr="Álcool Étilico Hidratado 70° 1L TUPI">
          <a:extLst>
            <a:ext uri="{FF2B5EF4-FFF2-40B4-BE49-F238E27FC236}">
              <a16:creationId xmlns:a16="http://schemas.microsoft.com/office/drawing/2014/main" id="{37DACE56-7A77-4992-9011-6BFFA940ACD7}"/>
            </a:ext>
          </a:extLst>
        </xdr:cNvPr>
        <xdr:cNvSpPr>
          <a:spLocks noChangeAspect="1" noChangeArrowheads="1"/>
        </xdr:cNvSpPr>
      </xdr:nvSpPr>
      <xdr:spPr bwMode="auto">
        <a:xfrm>
          <a:off x="0" y="495300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1524000</xdr:colOff>
      <xdr:row>42</xdr:row>
      <xdr:rowOff>0</xdr:rowOff>
    </xdr:from>
    <xdr:to>
      <xdr:col>2</xdr:col>
      <xdr:colOff>1784995</xdr:colOff>
      <xdr:row>44</xdr:row>
      <xdr:rowOff>110316</xdr:rowOff>
    </xdr:to>
    <xdr:sp macro="" textlink="">
      <xdr:nvSpPr>
        <xdr:cNvPr id="12" name="AutoShape 6" descr="Álcool Étilico Hidratado 70° 1L TUPI">
          <a:extLst>
            <a:ext uri="{FF2B5EF4-FFF2-40B4-BE49-F238E27FC236}">
              <a16:creationId xmlns:a16="http://schemas.microsoft.com/office/drawing/2014/main" id="{842ECA9D-4773-41A9-8961-9B9E2397FA43}"/>
            </a:ext>
          </a:extLst>
        </xdr:cNvPr>
        <xdr:cNvSpPr>
          <a:spLocks noChangeAspect="1" noChangeArrowheads="1"/>
        </xdr:cNvSpPr>
      </xdr:nvSpPr>
      <xdr:spPr bwMode="auto">
        <a:xfrm>
          <a:off x="2266950" y="49530000"/>
          <a:ext cx="260995" cy="38245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0</xdr:col>
      <xdr:colOff>0</xdr:colOff>
      <xdr:row>42</xdr:row>
      <xdr:rowOff>0</xdr:rowOff>
    </xdr:from>
    <xdr:ext cx="304800" cy="304800"/>
    <xdr:sp macro="" textlink="">
      <xdr:nvSpPr>
        <xdr:cNvPr id="13" name="AutoShape 2" descr="Álcool Étilico Hidratado 70° 1L TUPI">
          <a:extLst>
            <a:ext uri="{FF2B5EF4-FFF2-40B4-BE49-F238E27FC236}">
              <a16:creationId xmlns:a16="http://schemas.microsoft.com/office/drawing/2014/main" id="{51C42F40-011D-4583-88D2-A7E720166091}"/>
            </a:ext>
          </a:extLst>
        </xdr:cNvPr>
        <xdr:cNvSpPr>
          <a:spLocks noChangeAspect="1" noChangeArrowheads="1"/>
        </xdr:cNvSpPr>
      </xdr:nvSpPr>
      <xdr:spPr bwMode="auto">
        <a:xfrm>
          <a:off x="0" y="3690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04800"/>
    <xdr:sp macro="" textlink="">
      <xdr:nvSpPr>
        <xdr:cNvPr id="14" name="AutoShape 3" descr="Álcool Étilico Hidratado 70° 1L TUPI">
          <a:extLst>
            <a:ext uri="{FF2B5EF4-FFF2-40B4-BE49-F238E27FC236}">
              <a16:creationId xmlns:a16="http://schemas.microsoft.com/office/drawing/2014/main" id="{F07C75A3-B17E-447B-BB4F-5783F38A7BB4}"/>
            </a:ext>
          </a:extLst>
        </xdr:cNvPr>
        <xdr:cNvSpPr>
          <a:spLocks noChangeAspect="1" noChangeArrowheads="1"/>
        </xdr:cNvSpPr>
      </xdr:nvSpPr>
      <xdr:spPr bwMode="auto">
        <a:xfrm>
          <a:off x="0" y="37766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04800"/>
    <xdr:sp macro="" textlink="">
      <xdr:nvSpPr>
        <xdr:cNvPr id="15" name="AutoShape 4" descr="Álcool Étilico Hidratado 70° 1L TUPI">
          <a:extLst>
            <a:ext uri="{FF2B5EF4-FFF2-40B4-BE49-F238E27FC236}">
              <a16:creationId xmlns:a16="http://schemas.microsoft.com/office/drawing/2014/main" id="{C00B4630-2DDE-4167-9299-2B1420A713EE}"/>
            </a:ext>
          </a:extLst>
        </xdr:cNvPr>
        <xdr:cNvSpPr>
          <a:spLocks noChangeAspect="1" noChangeArrowheads="1"/>
        </xdr:cNvSpPr>
      </xdr:nvSpPr>
      <xdr:spPr bwMode="auto">
        <a:xfrm>
          <a:off x="0" y="37766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0</xdr:rowOff>
    </xdr:from>
    <xdr:ext cx="304800" cy="304800"/>
    <xdr:sp macro="" textlink="">
      <xdr:nvSpPr>
        <xdr:cNvPr id="16" name="AutoShape 5" descr="Álcool Étilico Hidratado 70° 1L TUPI">
          <a:extLst>
            <a:ext uri="{FF2B5EF4-FFF2-40B4-BE49-F238E27FC236}">
              <a16:creationId xmlns:a16="http://schemas.microsoft.com/office/drawing/2014/main" id="{9190AF95-6EDB-4B08-B1A1-CA6B07E68F6D}"/>
            </a:ext>
          </a:extLst>
        </xdr:cNvPr>
        <xdr:cNvSpPr>
          <a:spLocks noChangeAspect="1" noChangeArrowheads="1"/>
        </xdr:cNvSpPr>
      </xdr:nvSpPr>
      <xdr:spPr bwMode="auto">
        <a:xfrm>
          <a:off x="6896100" y="36785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7" name="AutoShape 2" descr="Álcool Étilico Hidratado 70° 1L TUPI">
          <a:extLst>
            <a:ext uri="{FF2B5EF4-FFF2-40B4-BE49-F238E27FC236}">
              <a16:creationId xmlns:a16="http://schemas.microsoft.com/office/drawing/2014/main" id="{A630D1DA-BF63-420C-9619-82D649D9D172}"/>
            </a:ext>
          </a:extLst>
        </xdr:cNvPr>
        <xdr:cNvSpPr>
          <a:spLocks noChangeAspect="1" noChangeArrowheads="1"/>
        </xdr:cNvSpPr>
      </xdr:nvSpPr>
      <xdr:spPr bwMode="auto">
        <a:xfrm>
          <a:off x="0" y="533685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8" name="AutoShape 5" descr="Álcool Étilico Hidratado 70° 1L TUPI">
          <a:extLst>
            <a:ext uri="{FF2B5EF4-FFF2-40B4-BE49-F238E27FC236}">
              <a16:creationId xmlns:a16="http://schemas.microsoft.com/office/drawing/2014/main" id="{F1B51200-366E-49F3-AAC7-8DD723C514A5}"/>
            </a:ext>
          </a:extLst>
        </xdr:cNvPr>
        <xdr:cNvSpPr>
          <a:spLocks noChangeAspect="1" noChangeArrowheads="1"/>
        </xdr:cNvSpPr>
      </xdr:nvSpPr>
      <xdr:spPr bwMode="auto">
        <a:xfrm>
          <a:off x="0" y="533685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19" name="AutoShape 6" descr="Álcool Étilico Hidratado 70° 1L TUPI">
          <a:extLst>
            <a:ext uri="{FF2B5EF4-FFF2-40B4-BE49-F238E27FC236}">
              <a16:creationId xmlns:a16="http://schemas.microsoft.com/office/drawing/2014/main" id="{4B590328-2EDD-4C92-8C93-F88B5EC5B1A5}"/>
            </a:ext>
          </a:extLst>
        </xdr:cNvPr>
        <xdr:cNvSpPr>
          <a:spLocks noChangeAspect="1" noChangeArrowheads="1"/>
        </xdr:cNvSpPr>
      </xdr:nvSpPr>
      <xdr:spPr bwMode="auto">
        <a:xfrm>
          <a:off x="2266950" y="533685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0" name="AutoShape 2" descr="Álcool Étilico Hidratado 70° 1L TUPI">
          <a:extLst>
            <a:ext uri="{FF2B5EF4-FFF2-40B4-BE49-F238E27FC236}">
              <a16:creationId xmlns:a16="http://schemas.microsoft.com/office/drawing/2014/main" id="{2419E5E5-CE17-400E-AF43-7C13BCB27185}"/>
            </a:ext>
          </a:extLst>
        </xdr:cNvPr>
        <xdr:cNvSpPr>
          <a:spLocks noChangeAspect="1" noChangeArrowheads="1"/>
        </xdr:cNvSpPr>
      </xdr:nvSpPr>
      <xdr:spPr bwMode="auto">
        <a:xfrm>
          <a:off x="0" y="57311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1" name="AutoShape 3" descr="Álcool Étilico Hidratado 70° 1L TUPI">
          <a:extLst>
            <a:ext uri="{FF2B5EF4-FFF2-40B4-BE49-F238E27FC236}">
              <a16:creationId xmlns:a16="http://schemas.microsoft.com/office/drawing/2014/main" id="{C30B7D90-46B6-4C2C-954D-092583575700}"/>
            </a:ext>
          </a:extLst>
        </xdr:cNvPr>
        <xdr:cNvSpPr>
          <a:spLocks noChangeAspect="1" noChangeArrowheads="1"/>
        </xdr:cNvSpPr>
      </xdr:nvSpPr>
      <xdr:spPr bwMode="auto">
        <a:xfrm>
          <a:off x="0" y="57311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2" name="AutoShape 4" descr="Álcool Étilico Hidratado 70° 1L TUPI">
          <a:extLst>
            <a:ext uri="{FF2B5EF4-FFF2-40B4-BE49-F238E27FC236}">
              <a16:creationId xmlns:a16="http://schemas.microsoft.com/office/drawing/2014/main" id="{FFAAC0D2-A8B1-483C-95AD-8A552B3AAF94}"/>
            </a:ext>
          </a:extLst>
        </xdr:cNvPr>
        <xdr:cNvSpPr>
          <a:spLocks noChangeAspect="1" noChangeArrowheads="1"/>
        </xdr:cNvSpPr>
      </xdr:nvSpPr>
      <xdr:spPr bwMode="auto">
        <a:xfrm>
          <a:off x="0" y="57311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3" name="AutoShape 5" descr="Álcool Étilico Hidratado 70° 1L TUPI">
          <a:extLst>
            <a:ext uri="{FF2B5EF4-FFF2-40B4-BE49-F238E27FC236}">
              <a16:creationId xmlns:a16="http://schemas.microsoft.com/office/drawing/2014/main" id="{57288454-81B6-43D4-B2D2-37CB0CAECDB7}"/>
            </a:ext>
          </a:extLst>
        </xdr:cNvPr>
        <xdr:cNvSpPr>
          <a:spLocks noChangeAspect="1" noChangeArrowheads="1"/>
        </xdr:cNvSpPr>
      </xdr:nvSpPr>
      <xdr:spPr bwMode="auto">
        <a:xfrm>
          <a:off x="0" y="57311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24" name="AutoShape 6" descr="Álcool Étilico Hidratado 70° 1L TUPI">
          <a:extLst>
            <a:ext uri="{FF2B5EF4-FFF2-40B4-BE49-F238E27FC236}">
              <a16:creationId xmlns:a16="http://schemas.microsoft.com/office/drawing/2014/main" id="{8C045237-BD82-4E83-9BA2-1778F93DFFE1}"/>
            </a:ext>
          </a:extLst>
        </xdr:cNvPr>
        <xdr:cNvSpPr>
          <a:spLocks noChangeAspect="1" noChangeArrowheads="1"/>
        </xdr:cNvSpPr>
      </xdr:nvSpPr>
      <xdr:spPr bwMode="auto">
        <a:xfrm>
          <a:off x="2266950" y="57311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5" name="AutoShape 2" descr="Álcool Étilico Hidratado 70° 1L TUPI">
          <a:extLst>
            <a:ext uri="{FF2B5EF4-FFF2-40B4-BE49-F238E27FC236}">
              <a16:creationId xmlns:a16="http://schemas.microsoft.com/office/drawing/2014/main" id="{31C781DA-401F-4623-AE05-AA5F9221B4B8}"/>
            </a:ext>
          </a:extLst>
        </xdr:cNvPr>
        <xdr:cNvSpPr>
          <a:spLocks noChangeAspect="1" noChangeArrowheads="1"/>
        </xdr:cNvSpPr>
      </xdr:nvSpPr>
      <xdr:spPr bwMode="auto">
        <a:xfrm>
          <a:off x="0" y="612076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6" name="AutoShape 3" descr="Álcool Étilico Hidratado 70° 1L TUPI">
          <a:extLst>
            <a:ext uri="{FF2B5EF4-FFF2-40B4-BE49-F238E27FC236}">
              <a16:creationId xmlns:a16="http://schemas.microsoft.com/office/drawing/2014/main" id="{889ACE34-8586-4526-824E-0D6A67253461}"/>
            </a:ext>
          </a:extLst>
        </xdr:cNvPr>
        <xdr:cNvSpPr>
          <a:spLocks noChangeAspect="1" noChangeArrowheads="1"/>
        </xdr:cNvSpPr>
      </xdr:nvSpPr>
      <xdr:spPr bwMode="auto">
        <a:xfrm>
          <a:off x="0" y="612076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7" name="AutoShape 4" descr="Álcool Étilico Hidratado 70° 1L TUPI">
          <a:extLst>
            <a:ext uri="{FF2B5EF4-FFF2-40B4-BE49-F238E27FC236}">
              <a16:creationId xmlns:a16="http://schemas.microsoft.com/office/drawing/2014/main" id="{A2843AEF-C590-447D-A338-B6874085E160}"/>
            </a:ext>
          </a:extLst>
        </xdr:cNvPr>
        <xdr:cNvSpPr>
          <a:spLocks noChangeAspect="1" noChangeArrowheads="1"/>
        </xdr:cNvSpPr>
      </xdr:nvSpPr>
      <xdr:spPr bwMode="auto">
        <a:xfrm>
          <a:off x="0" y="612076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8" name="AutoShape 5" descr="Álcool Étilico Hidratado 70° 1L TUPI">
          <a:extLst>
            <a:ext uri="{FF2B5EF4-FFF2-40B4-BE49-F238E27FC236}">
              <a16:creationId xmlns:a16="http://schemas.microsoft.com/office/drawing/2014/main" id="{3FE0895A-B2CC-4181-A007-80F576DA3621}"/>
            </a:ext>
          </a:extLst>
        </xdr:cNvPr>
        <xdr:cNvSpPr>
          <a:spLocks noChangeAspect="1" noChangeArrowheads="1"/>
        </xdr:cNvSpPr>
      </xdr:nvSpPr>
      <xdr:spPr bwMode="auto">
        <a:xfrm>
          <a:off x="0" y="612076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29" name="AutoShape 6" descr="Álcool Étilico Hidratado 70° 1L TUPI">
          <a:extLst>
            <a:ext uri="{FF2B5EF4-FFF2-40B4-BE49-F238E27FC236}">
              <a16:creationId xmlns:a16="http://schemas.microsoft.com/office/drawing/2014/main" id="{92E43DA2-882D-4D3D-8EB5-62CD49502200}"/>
            </a:ext>
          </a:extLst>
        </xdr:cNvPr>
        <xdr:cNvSpPr>
          <a:spLocks noChangeAspect="1" noChangeArrowheads="1"/>
        </xdr:cNvSpPr>
      </xdr:nvSpPr>
      <xdr:spPr bwMode="auto">
        <a:xfrm>
          <a:off x="2266950" y="612076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30" name="AutoShape 2" descr="Álcool Étilico Hidratado 70° 1L TUPI">
          <a:extLst>
            <a:ext uri="{FF2B5EF4-FFF2-40B4-BE49-F238E27FC236}">
              <a16:creationId xmlns:a16="http://schemas.microsoft.com/office/drawing/2014/main" id="{107602BF-6DAE-43A2-A0F8-E5C1CB5A5514}"/>
            </a:ext>
          </a:extLst>
        </xdr:cNvPr>
        <xdr:cNvSpPr>
          <a:spLocks noChangeAspect="1" noChangeArrowheads="1"/>
        </xdr:cNvSpPr>
      </xdr:nvSpPr>
      <xdr:spPr bwMode="auto">
        <a:xfrm>
          <a:off x="0" y="654558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31" name="AutoShape 3" descr="Álcool Étilico Hidratado 70° 1L TUPI">
          <a:extLst>
            <a:ext uri="{FF2B5EF4-FFF2-40B4-BE49-F238E27FC236}">
              <a16:creationId xmlns:a16="http://schemas.microsoft.com/office/drawing/2014/main" id="{BA108B10-D14B-4327-B513-7EC74B5E128D}"/>
            </a:ext>
          </a:extLst>
        </xdr:cNvPr>
        <xdr:cNvSpPr>
          <a:spLocks noChangeAspect="1" noChangeArrowheads="1"/>
        </xdr:cNvSpPr>
      </xdr:nvSpPr>
      <xdr:spPr bwMode="auto">
        <a:xfrm>
          <a:off x="0" y="654558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32" name="AutoShape 4" descr="Álcool Étilico Hidratado 70° 1L TUPI">
          <a:extLst>
            <a:ext uri="{FF2B5EF4-FFF2-40B4-BE49-F238E27FC236}">
              <a16:creationId xmlns:a16="http://schemas.microsoft.com/office/drawing/2014/main" id="{8C0F6483-BD04-43AD-8A02-FFFB8E2B0E43}"/>
            </a:ext>
          </a:extLst>
        </xdr:cNvPr>
        <xdr:cNvSpPr>
          <a:spLocks noChangeAspect="1" noChangeArrowheads="1"/>
        </xdr:cNvSpPr>
      </xdr:nvSpPr>
      <xdr:spPr bwMode="auto">
        <a:xfrm>
          <a:off x="0" y="654558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33" name="AutoShape 5" descr="Álcool Étilico Hidratado 70° 1L TUPI">
          <a:extLst>
            <a:ext uri="{FF2B5EF4-FFF2-40B4-BE49-F238E27FC236}">
              <a16:creationId xmlns:a16="http://schemas.microsoft.com/office/drawing/2014/main" id="{5E3F856A-502B-4ED8-AD4C-9FDC302715ED}"/>
            </a:ext>
          </a:extLst>
        </xdr:cNvPr>
        <xdr:cNvSpPr>
          <a:spLocks noChangeAspect="1" noChangeArrowheads="1"/>
        </xdr:cNvSpPr>
      </xdr:nvSpPr>
      <xdr:spPr bwMode="auto">
        <a:xfrm>
          <a:off x="0" y="654558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34" name="AutoShape 6" descr="Álcool Étilico Hidratado 70° 1L TUPI">
          <a:extLst>
            <a:ext uri="{FF2B5EF4-FFF2-40B4-BE49-F238E27FC236}">
              <a16:creationId xmlns:a16="http://schemas.microsoft.com/office/drawing/2014/main" id="{C0349D3D-0C25-4A33-94A4-27ACC7872059}"/>
            </a:ext>
          </a:extLst>
        </xdr:cNvPr>
        <xdr:cNvSpPr>
          <a:spLocks noChangeAspect="1" noChangeArrowheads="1"/>
        </xdr:cNvSpPr>
      </xdr:nvSpPr>
      <xdr:spPr bwMode="auto">
        <a:xfrm>
          <a:off x="2266950" y="654558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35" name="AutoShape 2" descr="Álcool Étilico Hidratado 70° 1L TUPI">
          <a:extLst>
            <a:ext uri="{FF2B5EF4-FFF2-40B4-BE49-F238E27FC236}">
              <a16:creationId xmlns:a16="http://schemas.microsoft.com/office/drawing/2014/main" id="{5B2E7BD1-6EE1-434E-AE86-1177BD95ADF5}"/>
            </a:ext>
          </a:extLst>
        </xdr:cNvPr>
        <xdr:cNvSpPr>
          <a:spLocks noChangeAspect="1" noChangeArrowheads="1"/>
        </xdr:cNvSpPr>
      </xdr:nvSpPr>
      <xdr:spPr bwMode="auto">
        <a:xfrm>
          <a:off x="0" y="69675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36" name="AutoShape 3" descr="Álcool Étilico Hidratado 70° 1L TUPI">
          <a:extLst>
            <a:ext uri="{FF2B5EF4-FFF2-40B4-BE49-F238E27FC236}">
              <a16:creationId xmlns:a16="http://schemas.microsoft.com/office/drawing/2014/main" id="{0AC53A2A-4BFF-4630-9453-0F6CB6B37D42}"/>
            </a:ext>
          </a:extLst>
        </xdr:cNvPr>
        <xdr:cNvSpPr>
          <a:spLocks noChangeAspect="1" noChangeArrowheads="1"/>
        </xdr:cNvSpPr>
      </xdr:nvSpPr>
      <xdr:spPr bwMode="auto">
        <a:xfrm>
          <a:off x="0" y="69675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37" name="AutoShape 4" descr="Álcool Étilico Hidratado 70° 1L TUPI">
          <a:extLst>
            <a:ext uri="{FF2B5EF4-FFF2-40B4-BE49-F238E27FC236}">
              <a16:creationId xmlns:a16="http://schemas.microsoft.com/office/drawing/2014/main" id="{C557635D-BA53-4E2F-9596-98B7F530C8AF}"/>
            </a:ext>
          </a:extLst>
        </xdr:cNvPr>
        <xdr:cNvSpPr>
          <a:spLocks noChangeAspect="1" noChangeArrowheads="1"/>
        </xdr:cNvSpPr>
      </xdr:nvSpPr>
      <xdr:spPr bwMode="auto">
        <a:xfrm>
          <a:off x="0" y="69675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38" name="AutoShape 5" descr="Álcool Étilico Hidratado 70° 1L TUPI">
          <a:extLst>
            <a:ext uri="{FF2B5EF4-FFF2-40B4-BE49-F238E27FC236}">
              <a16:creationId xmlns:a16="http://schemas.microsoft.com/office/drawing/2014/main" id="{D9EA0D8B-5D47-42FC-879D-1D1DC42C52FC}"/>
            </a:ext>
          </a:extLst>
        </xdr:cNvPr>
        <xdr:cNvSpPr>
          <a:spLocks noChangeAspect="1" noChangeArrowheads="1"/>
        </xdr:cNvSpPr>
      </xdr:nvSpPr>
      <xdr:spPr bwMode="auto">
        <a:xfrm>
          <a:off x="0" y="69675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39" name="AutoShape 6" descr="Álcool Étilico Hidratado 70° 1L TUPI">
          <a:extLst>
            <a:ext uri="{FF2B5EF4-FFF2-40B4-BE49-F238E27FC236}">
              <a16:creationId xmlns:a16="http://schemas.microsoft.com/office/drawing/2014/main" id="{1DA609AF-1E71-41BD-8815-1EBCF5A51C9C}"/>
            </a:ext>
          </a:extLst>
        </xdr:cNvPr>
        <xdr:cNvSpPr>
          <a:spLocks noChangeAspect="1" noChangeArrowheads="1"/>
        </xdr:cNvSpPr>
      </xdr:nvSpPr>
      <xdr:spPr bwMode="auto">
        <a:xfrm>
          <a:off x="2266950" y="696753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41" name="AutoShape 2" descr="Álcool Étilico Hidratado 70° 1L TUPI">
          <a:extLst>
            <a:ext uri="{FF2B5EF4-FFF2-40B4-BE49-F238E27FC236}">
              <a16:creationId xmlns:a16="http://schemas.microsoft.com/office/drawing/2014/main" id="{35529975-405A-4585-9E39-AA198DEB3E3C}"/>
            </a:ext>
          </a:extLst>
        </xdr:cNvPr>
        <xdr:cNvSpPr>
          <a:spLocks noChangeAspect="1" noChangeArrowheads="1"/>
        </xdr:cNvSpPr>
      </xdr:nvSpPr>
      <xdr:spPr bwMode="auto">
        <a:xfrm>
          <a:off x="0" y="738949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42" name="AutoShape 3" descr="Álcool Étilico Hidratado 70° 1L TUPI">
          <a:extLst>
            <a:ext uri="{FF2B5EF4-FFF2-40B4-BE49-F238E27FC236}">
              <a16:creationId xmlns:a16="http://schemas.microsoft.com/office/drawing/2014/main" id="{769A88BB-FA77-4BB4-A4BF-05A8752F8297}"/>
            </a:ext>
          </a:extLst>
        </xdr:cNvPr>
        <xdr:cNvSpPr>
          <a:spLocks noChangeAspect="1" noChangeArrowheads="1"/>
        </xdr:cNvSpPr>
      </xdr:nvSpPr>
      <xdr:spPr bwMode="auto">
        <a:xfrm>
          <a:off x="0" y="738949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43" name="AutoShape 4" descr="Álcool Étilico Hidratado 70° 1L TUPI">
          <a:extLst>
            <a:ext uri="{FF2B5EF4-FFF2-40B4-BE49-F238E27FC236}">
              <a16:creationId xmlns:a16="http://schemas.microsoft.com/office/drawing/2014/main" id="{CFFE96CF-8694-4E42-A7F1-39619F1AD8DB}"/>
            </a:ext>
          </a:extLst>
        </xdr:cNvPr>
        <xdr:cNvSpPr>
          <a:spLocks noChangeAspect="1" noChangeArrowheads="1"/>
        </xdr:cNvSpPr>
      </xdr:nvSpPr>
      <xdr:spPr bwMode="auto">
        <a:xfrm>
          <a:off x="0" y="738949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44" name="AutoShape 5" descr="Álcool Étilico Hidratado 70° 1L TUPI">
          <a:extLst>
            <a:ext uri="{FF2B5EF4-FFF2-40B4-BE49-F238E27FC236}">
              <a16:creationId xmlns:a16="http://schemas.microsoft.com/office/drawing/2014/main" id="{BA084ED9-E619-4A4C-8E75-779C6165A1BA}"/>
            </a:ext>
          </a:extLst>
        </xdr:cNvPr>
        <xdr:cNvSpPr>
          <a:spLocks noChangeAspect="1" noChangeArrowheads="1"/>
        </xdr:cNvSpPr>
      </xdr:nvSpPr>
      <xdr:spPr bwMode="auto">
        <a:xfrm>
          <a:off x="0" y="738949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45" name="AutoShape 6" descr="Álcool Étilico Hidratado 70° 1L TUPI">
          <a:extLst>
            <a:ext uri="{FF2B5EF4-FFF2-40B4-BE49-F238E27FC236}">
              <a16:creationId xmlns:a16="http://schemas.microsoft.com/office/drawing/2014/main" id="{9A1AA1A9-ED1D-4183-9B8D-29F1A2B68042}"/>
            </a:ext>
          </a:extLst>
        </xdr:cNvPr>
        <xdr:cNvSpPr>
          <a:spLocks noChangeAspect="1" noChangeArrowheads="1"/>
        </xdr:cNvSpPr>
      </xdr:nvSpPr>
      <xdr:spPr bwMode="auto">
        <a:xfrm>
          <a:off x="2266950" y="738949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47" name="AutoShape 2" descr="Álcool Étilico Hidratado 70° 1L TUPI">
          <a:extLst>
            <a:ext uri="{FF2B5EF4-FFF2-40B4-BE49-F238E27FC236}">
              <a16:creationId xmlns:a16="http://schemas.microsoft.com/office/drawing/2014/main" id="{74C8CE84-91D7-4037-AAEE-04822853608A}"/>
            </a:ext>
          </a:extLst>
        </xdr:cNvPr>
        <xdr:cNvSpPr>
          <a:spLocks noChangeAspect="1" noChangeArrowheads="1"/>
        </xdr:cNvSpPr>
      </xdr:nvSpPr>
      <xdr:spPr bwMode="auto">
        <a:xfrm>
          <a:off x="0" y="780288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48" name="AutoShape 3" descr="Álcool Étilico Hidratado 70° 1L TUPI">
          <a:extLst>
            <a:ext uri="{FF2B5EF4-FFF2-40B4-BE49-F238E27FC236}">
              <a16:creationId xmlns:a16="http://schemas.microsoft.com/office/drawing/2014/main" id="{D7FB0D85-04B7-4936-950B-4974A91FE086}"/>
            </a:ext>
          </a:extLst>
        </xdr:cNvPr>
        <xdr:cNvSpPr>
          <a:spLocks noChangeAspect="1" noChangeArrowheads="1"/>
        </xdr:cNvSpPr>
      </xdr:nvSpPr>
      <xdr:spPr bwMode="auto">
        <a:xfrm>
          <a:off x="0" y="780288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49" name="AutoShape 4" descr="Álcool Étilico Hidratado 70° 1L TUPI">
          <a:extLst>
            <a:ext uri="{FF2B5EF4-FFF2-40B4-BE49-F238E27FC236}">
              <a16:creationId xmlns:a16="http://schemas.microsoft.com/office/drawing/2014/main" id="{20EEBF4D-C3D6-4B44-8506-3A52D7310546}"/>
            </a:ext>
          </a:extLst>
        </xdr:cNvPr>
        <xdr:cNvSpPr>
          <a:spLocks noChangeAspect="1" noChangeArrowheads="1"/>
        </xdr:cNvSpPr>
      </xdr:nvSpPr>
      <xdr:spPr bwMode="auto">
        <a:xfrm>
          <a:off x="0" y="780288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50" name="AutoShape 5" descr="Álcool Étilico Hidratado 70° 1L TUPI">
          <a:extLst>
            <a:ext uri="{FF2B5EF4-FFF2-40B4-BE49-F238E27FC236}">
              <a16:creationId xmlns:a16="http://schemas.microsoft.com/office/drawing/2014/main" id="{47F568AD-482A-4832-A948-AB3DE458C844}"/>
            </a:ext>
          </a:extLst>
        </xdr:cNvPr>
        <xdr:cNvSpPr>
          <a:spLocks noChangeAspect="1" noChangeArrowheads="1"/>
        </xdr:cNvSpPr>
      </xdr:nvSpPr>
      <xdr:spPr bwMode="auto">
        <a:xfrm>
          <a:off x="0" y="780288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51" name="AutoShape 6" descr="Álcool Étilico Hidratado 70° 1L TUPI">
          <a:extLst>
            <a:ext uri="{FF2B5EF4-FFF2-40B4-BE49-F238E27FC236}">
              <a16:creationId xmlns:a16="http://schemas.microsoft.com/office/drawing/2014/main" id="{B142F1D4-5160-424B-8E34-33C384EBE0A4}"/>
            </a:ext>
          </a:extLst>
        </xdr:cNvPr>
        <xdr:cNvSpPr>
          <a:spLocks noChangeAspect="1" noChangeArrowheads="1"/>
        </xdr:cNvSpPr>
      </xdr:nvSpPr>
      <xdr:spPr bwMode="auto">
        <a:xfrm>
          <a:off x="2266950" y="780288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53" name="AutoShape 2" descr="Álcool Étilico Hidratado 70° 1L TUPI">
          <a:extLst>
            <a:ext uri="{FF2B5EF4-FFF2-40B4-BE49-F238E27FC236}">
              <a16:creationId xmlns:a16="http://schemas.microsoft.com/office/drawing/2014/main" id="{A3D1BA9B-648F-4293-B036-374998362705}"/>
            </a:ext>
          </a:extLst>
        </xdr:cNvPr>
        <xdr:cNvSpPr>
          <a:spLocks noChangeAspect="1" noChangeArrowheads="1"/>
        </xdr:cNvSpPr>
      </xdr:nvSpPr>
      <xdr:spPr bwMode="auto">
        <a:xfrm>
          <a:off x="0" y="82210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54" name="AutoShape 3" descr="Álcool Étilico Hidratado 70° 1L TUPI">
          <a:extLst>
            <a:ext uri="{FF2B5EF4-FFF2-40B4-BE49-F238E27FC236}">
              <a16:creationId xmlns:a16="http://schemas.microsoft.com/office/drawing/2014/main" id="{B56F4F52-EF00-4D6F-A14D-43FC4635DC63}"/>
            </a:ext>
          </a:extLst>
        </xdr:cNvPr>
        <xdr:cNvSpPr>
          <a:spLocks noChangeAspect="1" noChangeArrowheads="1"/>
        </xdr:cNvSpPr>
      </xdr:nvSpPr>
      <xdr:spPr bwMode="auto">
        <a:xfrm>
          <a:off x="0" y="82210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55" name="AutoShape 4" descr="Álcool Étilico Hidratado 70° 1L TUPI">
          <a:extLst>
            <a:ext uri="{FF2B5EF4-FFF2-40B4-BE49-F238E27FC236}">
              <a16:creationId xmlns:a16="http://schemas.microsoft.com/office/drawing/2014/main" id="{6C257A9A-7F21-4AD7-9916-2080F65CB0B1}"/>
            </a:ext>
          </a:extLst>
        </xdr:cNvPr>
        <xdr:cNvSpPr>
          <a:spLocks noChangeAspect="1" noChangeArrowheads="1"/>
        </xdr:cNvSpPr>
      </xdr:nvSpPr>
      <xdr:spPr bwMode="auto">
        <a:xfrm>
          <a:off x="0" y="82210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56" name="AutoShape 5" descr="Álcool Étilico Hidratado 70° 1L TUPI">
          <a:extLst>
            <a:ext uri="{FF2B5EF4-FFF2-40B4-BE49-F238E27FC236}">
              <a16:creationId xmlns:a16="http://schemas.microsoft.com/office/drawing/2014/main" id="{91CF50FE-48DC-41A4-894B-AF513D8302B7}"/>
            </a:ext>
          </a:extLst>
        </xdr:cNvPr>
        <xdr:cNvSpPr>
          <a:spLocks noChangeAspect="1" noChangeArrowheads="1"/>
        </xdr:cNvSpPr>
      </xdr:nvSpPr>
      <xdr:spPr bwMode="auto">
        <a:xfrm>
          <a:off x="0" y="82210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57" name="AutoShape 6" descr="Álcool Étilico Hidratado 70° 1L TUPI">
          <a:extLst>
            <a:ext uri="{FF2B5EF4-FFF2-40B4-BE49-F238E27FC236}">
              <a16:creationId xmlns:a16="http://schemas.microsoft.com/office/drawing/2014/main" id="{2507602E-655E-4889-A5D6-2236FDF45F53}"/>
            </a:ext>
          </a:extLst>
        </xdr:cNvPr>
        <xdr:cNvSpPr>
          <a:spLocks noChangeAspect="1" noChangeArrowheads="1"/>
        </xdr:cNvSpPr>
      </xdr:nvSpPr>
      <xdr:spPr bwMode="auto">
        <a:xfrm>
          <a:off x="2266950" y="82210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59" name="AutoShape 2" descr="Álcool Étilico Hidratado 70° 1L TUPI">
          <a:extLst>
            <a:ext uri="{FF2B5EF4-FFF2-40B4-BE49-F238E27FC236}">
              <a16:creationId xmlns:a16="http://schemas.microsoft.com/office/drawing/2014/main" id="{D4EA8E70-C291-4A90-9C50-5CFAF93D5B6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60" name="AutoShape 3" descr="Álcool Étilico Hidratado 70° 1L TUPI">
          <a:extLst>
            <a:ext uri="{FF2B5EF4-FFF2-40B4-BE49-F238E27FC236}">
              <a16:creationId xmlns:a16="http://schemas.microsoft.com/office/drawing/2014/main" id="{2D7AAA17-1DEB-4F45-B7FD-ED36159D516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61" name="AutoShape 4" descr="Álcool Étilico Hidratado 70° 1L TUPI">
          <a:extLst>
            <a:ext uri="{FF2B5EF4-FFF2-40B4-BE49-F238E27FC236}">
              <a16:creationId xmlns:a16="http://schemas.microsoft.com/office/drawing/2014/main" id="{79595A4A-56C7-428C-B609-8D9D312AF58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62" name="AutoShape 5" descr="Álcool Étilico Hidratado 70° 1L TUPI">
          <a:extLst>
            <a:ext uri="{FF2B5EF4-FFF2-40B4-BE49-F238E27FC236}">
              <a16:creationId xmlns:a16="http://schemas.microsoft.com/office/drawing/2014/main" id="{7C9FE236-4978-4DBB-92CA-0DF95C10662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63" name="AutoShape 6" descr="Álcool Étilico Hidratado 70° 1L TUPI">
          <a:extLst>
            <a:ext uri="{FF2B5EF4-FFF2-40B4-BE49-F238E27FC236}">
              <a16:creationId xmlns:a16="http://schemas.microsoft.com/office/drawing/2014/main" id="{758C98D9-C84D-463B-8304-FBFD0E70FC4B}"/>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65" name="AutoShape 2" descr="Álcool Étilico Hidratado 70° 1L TUPI">
          <a:extLst>
            <a:ext uri="{FF2B5EF4-FFF2-40B4-BE49-F238E27FC236}">
              <a16:creationId xmlns:a16="http://schemas.microsoft.com/office/drawing/2014/main" id="{9BB82745-C7A0-4124-992E-6D6A4BD5FC7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66" name="AutoShape 3" descr="Álcool Étilico Hidratado 70° 1L TUPI">
          <a:extLst>
            <a:ext uri="{FF2B5EF4-FFF2-40B4-BE49-F238E27FC236}">
              <a16:creationId xmlns:a16="http://schemas.microsoft.com/office/drawing/2014/main" id="{8717B58B-C6C3-4D2A-B77B-E5F2AC81910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67" name="AutoShape 4" descr="Álcool Étilico Hidratado 70° 1L TUPI">
          <a:extLst>
            <a:ext uri="{FF2B5EF4-FFF2-40B4-BE49-F238E27FC236}">
              <a16:creationId xmlns:a16="http://schemas.microsoft.com/office/drawing/2014/main" id="{088AB5D7-5F9C-4B00-91B8-2F971DAD82F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68" name="AutoShape 5" descr="Álcool Étilico Hidratado 70° 1L TUPI">
          <a:extLst>
            <a:ext uri="{FF2B5EF4-FFF2-40B4-BE49-F238E27FC236}">
              <a16:creationId xmlns:a16="http://schemas.microsoft.com/office/drawing/2014/main" id="{204D2CEB-A219-416C-AC80-7F033E7B7C9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69" name="AutoShape 6" descr="Álcool Étilico Hidratado 70° 1L TUPI">
          <a:extLst>
            <a:ext uri="{FF2B5EF4-FFF2-40B4-BE49-F238E27FC236}">
              <a16:creationId xmlns:a16="http://schemas.microsoft.com/office/drawing/2014/main" id="{2E42EC4F-9D7D-494A-A334-1CB3FE8EC182}"/>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70" name="AutoShape 2" descr="Álcool Étilico Hidratado 70° 1L TUPI">
          <a:extLst>
            <a:ext uri="{FF2B5EF4-FFF2-40B4-BE49-F238E27FC236}">
              <a16:creationId xmlns:a16="http://schemas.microsoft.com/office/drawing/2014/main" id="{3B07B8CD-9752-4A3B-8080-F035658A74D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71" name="AutoShape 3" descr="Álcool Étilico Hidratado 70° 1L TUPI">
          <a:extLst>
            <a:ext uri="{FF2B5EF4-FFF2-40B4-BE49-F238E27FC236}">
              <a16:creationId xmlns:a16="http://schemas.microsoft.com/office/drawing/2014/main" id="{13CF1613-9E67-4BE2-B1A9-8C638C6D681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72" name="AutoShape 4" descr="Álcool Étilico Hidratado 70° 1L TUPI">
          <a:extLst>
            <a:ext uri="{FF2B5EF4-FFF2-40B4-BE49-F238E27FC236}">
              <a16:creationId xmlns:a16="http://schemas.microsoft.com/office/drawing/2014/main" id="{722E4486-B5CF-48E1-8F14-A0CECB25DEA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73" name="AutoShape 5" descr="Álcool Étilico Hidratado 70° 1L TUPI">
          <a:extLst>
            <a:ext uri="{FF2B5EF4-FFF2-40B4-BE49-F238E27FC236}">
              <a16:creationId xmlns:a16="http://schemas.microsoft.com/office/drawing/2014/main" id="{B0237AFC-EC26-41F0-88E3-0274C654155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74" name="AutoShape 6" descr="Álcool Étilico Hidratado 70° 1L TUPI">
          <a:extLst>
            <a:ext uri="{FF2B5EF4-FFF2-40B4-BE49-F238E27FC236}">
              <a16:creationId xmlns:a16="http://schemas.microsoft.com/office/drawing/2014/main" id="{F84DECE8-907A-4544-A665-7CE2BA5646C1}"/>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0</xdr:rowOff>
    </xdr:from>
    <xdr:ext cx="304800" cy="304800"/>
    <xdr:sp macro="" textlink="">
      <xdr:nvSpPr>
        <xdr:cNvPr id="75" name="AutoShape 5" descr="Álcool Étilico Hidratado 70° 1L TUPI">
          <a:extLst>
            <a:ext uri="{FF2B5EF4-FFF2-40B4-BE49-F238E27FC236}">
              <a16:creationId xmlns:a16="http://schemas.microsoft.com/office/drawing/2014/main" id="{A47DE391-C99A-4516-A6CA-8ABBA9BD0894}"/>
            </a:ext>
          </a:extLst>
        </xdr:cNvPr>
        <xdr:cNvSpPr>
          <a:spLocks noChangeAspect="1" noChangeArrowheads="1"/>
        </xdr:cNvSpPr>
      </xdr:nvSpPr>
      <xdr:spPr bwMode="auto">
        <a:xfrm>
          <a:off x="6896100" y="37766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0</xdr:rowOff>
    </xdr:from>
    <xdr:ext cx="304800" cy="304800"/>
    <xdr:sp macro="" textlink="">
      <xdr:nvSpPr>
        <xdr:cNvPr id="76" name="AutoShape 5" descr="Álcool Étilico Hidratado 70° 1L TUPI">
          <a:extLst>
            <a:ext uri="{FF2B5EF4-FFF2-40B4-BE49-F238E27FC236}">
              <a16:creationId xmlns:a16="http://schemas.microsoft.com/office/drawing/2014/main" id="{67008FD0-D8AB-420D-A290-4ED5D0E4DCEC}"/>
            </a:ext>
          </a:extLst>
        </xdr:cNvPr>
        <xdr:cNvSpPr>
          <a:spLocks noChangeAspect="1" noChangeArrowheads="1"/>
        </xdr:cNvSpPr>
      </xdr:nvSpPr>
      <xdr:spPr bwMode="auto">
        <a:xfrm>
          <a:off x="6896100" y="32356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0</xdr:rowOff>
    </xdr:from>
    <xdr:ext cx="304800" cy="304800"/>
    <xdr:sp macro="" textlink="">
      <xdr:nvSpPr>
        <xdr:cNvPr id="77" name="AutoShape 5" descr="Álcool Étilico Hidratado 70° 1L TUPI">
          <a:extLst>
            <a:ext uri="{FF2B5EF4-FFF2-40B4-BE49-F238E27FC236}">
              <a16:creationId xmlns:a16="http://schemas.microsoft.com/office/drawing/2014/main" id="{E758D66D-89B2-447F-802E-643319C35406}"/>
            </a:ext>
          </a:extLst>
        </xdr:cNvPr>
        <xdr:cNvSpPr>
          <a:spLocks noChangeAspect="1" noChangeArrowheads="1"/>
        </xdr:cNvSpPr>
      </xdr:nvSpPr>
      <xdr:spPr bwMode="auto">
        <a:xfrm>
          <a:off x="7203017" y="33535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519545</xdr:colOff>
      <xdr:row>37</xdr:row>
      <xdr:rowOff>614794</xdr:rowOff>
    </xdr:from>
    <xdr:to>
      <xdr:col>18</xdr:col>
      <xdr:colOff>1586459</xdr:colOff>
      <xdr:row>39</xdr:row>
      <xdr:rowOff>7051</xdr:rowOff>
    </xdr:to>
    <xdr:sp macro="" textlink="">
      <xdr:nvSpPr>
        <xdr:cNvPr id="89" name="Seta: para a Esquerda 88">
          <a:extLst>
            <a:ext uri="{FF2B5EF4-FFF2-40B4-BE49-F238E27FC236}">
              <a16:creationId xmlns:a16="http://schemas.microsoft.com/office/drawing/2014/main" id="{3DE9161C-69AA-4E7D-8C6A-3BA62DC7835D}"/>
            </a:ext>
          </a:extLst>
        </xdr:cNvPr>
        <xdr:cNvSpPr/>
      </xdr:nvSpPr>
      <xdr:spPr>
        <a:xfrm rot="10800000">
          <a:off x="20685331" y="15364937"/>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390895</xdr:colOff>
      <xdr:row>29</xdr:row>
      <xdr:rowOff>529442</xdr:rowOff>
    </xdr:from>
    <xdr:to>
      <xdr:col>18</xdr:col>
      <xdr:colOff>1457809</xdr:colOff>
      <xdr:row>31</xdr:row>
      <xdr:rowOff>30556</xdr:rowOff>
    </xdr:to>
    <xdr:sp macro="" textlink="">
      <xdr:nvSpPr>
        <xdr:cNvPr id="90" name="Seta: para a Esquerda 89">
          <a:extLst>
            <a:ext uri="{FF2B5EF4-FFF2-40B4-BE49-F238E27FC236}">
              <a16:creationId xmlns:a16="http://schemas.microsoft.com/office/drawing/2014/main" id="{B5010527-8AB4-47D4-BE33-698500E08C15}"/>
            </a:ext>
          </a:extLst>
        </xdr:cNvPr>
        <xdr:cNvSpPr/>
      </xdr:nvSpPr>
      <xdr:spPr>
        <a:xfrm rot="10800000">
          <a:off x="20556681" y="12843906"/>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525730</xdr:colOff>
      <xdr:row>23</xdr:row>
      <xdr:rowOff>534388</xdr:rowOff>
    </xdr:from>
    <xdr:to>
      <xdr:col>18</xdr:col>
      <xdr:colOff>1592644</xdr:colOff>
      <xdr:row>23</xdr:row>
      <xdr:rowOff>707569</xdr:rowOff>
    </xdr:to>
    <xdr:sp macro="" textlink="">
      <xdr:nvSpPr>
        <xdr:cNvPr id="91" name="Seta: para a Esquerda 90">
          <a:extLst>
            <a:ext uri="{FF2B5EF4-FFF2-40B4-BE49-F238E27FC236}">
              <a16:creationId xmlns:a16="http://schemas.microsoft.com/office/drawing/2014/main" id="{4C658004-E07F-4182-A108-5D8E6A15961F}"/>
            </a:ext>
          </a:extLst>
        </xdr:cNvPr>
        <xdr:cNvSpPr/>
      </xdr:nvSpPr>
      <xdr:spPr>
        <a:xfrm rot="10800000">
          <a:off x="20691516" y="10113817"/>
          <a:ext cx="1066914" cy="17318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507176</xdr:colOff>
      <xdr:row>16</xdr:row>
      <xdr:rowOff>691491</xdr:rowOff>
    </xdr:from>
    <xdr:to>
      <xdr:col>18</xdr:col>
      <xdr:colOff>1574090</xdr:colOff>
      <xdr:row>17</xdr:row>
      <xdr:rowOff>56534</xdr:rowOff>
    </xdr:to>
    <xdr:sp macro="" textlink="">
      <xdr:nvSpPr>
        <xdr:cNvPr id="92" name="Seta: para a Esquerda 91">
          <a:extLst>
            <a:ext uri="{FF2B5EF4-FFF2-40B4-BE49-F238E27FC236}">
              <a16:creationId xmlns:a16="http://schemas.microsoft.com/office/drawing/2014/main" id="{9F76E509-4A35-43AA-8F46-C14F860E4A80}"/>
            </a:ext>
          </a:extLst>
        </xdr:cNvPr>
        <xdr:cNvSpPr/>
      </xdr:nvSpPr>
      <xdr:spPr>
        <a:xfrm rot="10800000">
          <a:off x="20672962" y="5195455"/>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0</xdr:col>
      <xdr:colOff>0</xdr:colOff>
      <xdr:row>42</xdr:row>
      <xdr:rowOff>0</xdr:rowOff>
    </xdr:from>
    <xdr:ext cx="304800" cy="378648"/>
    <xdr:sp macro="" textlink="">
      <xdr:nvSpPr>
        <xdr:cNvPr id="93" name="AutoShape 2" descr="Álcool Étilico Hidratado 70° 1L TUPI">
          <a:extLst>
            <a:ext uri="{FF2B5EF4-FFF2-40B4-BE49-F238E27FC236}">
              <a16:creationId xmlns:a16="http://schemas.microsoft.com/office/drawing/2014/main" id="{B175E12B-269E-4CDB-97DC-260BCCF9CA0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94" name="AutoShape 3" descr="Álcool Étilico Hidratado 70° 1L TUPI">
          <a:extLst>
            <a:ext uri="{FF2B5EF4-FFF2-40B4-BE49-F238E27FC236}">
              <a16:creationId xmlns:a16="http://schemas.microsoft.com/office/drawing/2014/main" id="{D4DC85EE-4F92-4C91-BFCD-EEBE73FE7F6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95" name="AutoShape 4" descr="Álcool Étilico Hidratado 70° 1L TUPI">
          <a:extLst>
            <a:ext uri="{FF2B5EF4-FFF2-40B4-BE49-F238E27FC236}">
              <a16:creationId xmlns:a16="http://schemas.microsoft.com/office/drawing/2014/main" id="{9D3C9B61-9878-447F-B69C-090D0656FD3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96" name="AutoShape 5" descr="Álcool Étilico Hidratado 70° 1L TUPI">
          <a:extLst>
            <a:ext uri="{FF2B5EF4-FFF2-40B4-BE49-F238E27FC236}">
              <a16:creationId xmlns:a16="http://schemas.microsoft.com/office/drawing/2014/main" id="{403E41B4-68B3-4527-B801-DDC372851E9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97" name="AutoShape 6" descr="Álcool Étilico Hidratado 70° 1L TUPI">
          <a:extLst>
            <a:ext uri="{FF2B5EF4-FFF2-40B4-BE49-F238E27FC236}">
              <a16:creationId xmlns:a16="http://schemas.microsoft.com/office/drawing/2014/main" id="{8D41F64F-C9D0-4388-A682-4E86C5F62AC2}"/>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98" name="AutoShape 2" descr="Álcool Étilico Hidratado 70° 1L TUPI">
          <a:extLst>
            <a:ext uri="{FF2B5EF4-FFF2-40B4-BE49-F238E27FC236}">
              <a16:creationId xmlns:a16="http://schemas.microsoft.com/office/drawing/2014/main" id="{6DDF25D3-610C-4E42-B238-2C64A200CD9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99" name="AutoShape 3" descr="Álcool Étilico Hidratado 70° 1L TUPI">
          <a:extLst>
            <a:ext uri="{FF2B5EF4-FFF2-40B4-BE49-F238E27FC236}">
              <a16:creationId xmlns:a16="http://schemas.microsoft.com/office/drawing/2014/main" id="{7DFE809A-6BC1-4982-903B-439C9D6A403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00" name="AutoShape 4" descr="Álcool Étilico Hidratado 70° 1L TUPI">
          <a:extLst>
            <a:ext uri="{FF2B5EF4-FFF2-40B4-BE49-F238E27FC236}">
              <a16:creationId xmlns:a16="http://schemas.microsoft.com/office/drawing/2014/main" id="{F91A285D-B74A-43FF-8D6C-EA6C5BD6546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01" name="AutoShape 5" descr="Álcool Étilico Hidratado 70° 1L TUPI">
          <a:extLst>
            <a:ext uri="{FF2B5EF4-FFF2-40B4-BE49-F238E27FC236}">
              <a16:creationId xmlns:a16="http://schemas.microsoft.com/office/drawing/2014/main" id="{B0201761-41B3-4760-90F2-F17D0C8EC3D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102" name="AutoShape 6" descr="Álcool Étilico Hidratado 70° 1L TUPI">
          <a:extLst>
            <a:ext uri="{FF2B5EF4-FFF2-40B4-BE49-F238E27FC236}">
              <a16:creationId xmlns:a16="http://schemas.microsoft.com/office/drawing/2014/main" id="{0ABDE976-494F-42A1-98C3-D616293F9061}"/>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03" name="AutoShape 2" descr="Álcool Étilico Hidratado 70° 1L TUPI">
          <a:extLst>
            <a:ext uri="{FF2B5EF4-FFF2-40B4-BE49-F238E27FC236}">
              <a16:creationId xmlns:a16="http://schemas.microsoft.com/office/drawing/2014/main" id="{1FD2274B-CB6B-4537-AD45-09547E9A7FF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04" name="AutoShape 3" descr="Álcool Étilico Hidratado 70° 1L TUPI">
          <a:extLst>
            <a:ext uri="{FF2B5EF4-FFF2-40B4-BE49-F238E27FC236}">
              <a16:creationId xmlns:a16="http://schemas.microsoft.com/office/drawing/2014/main" id="{77756B6A-88A9-4B8C-8312-D23C9876471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05" name="AutoShape 4" descr="Álcool Étilico Hidratado 70° 1L TUPI">
          <a:extLst>
            <a:ext uri="{FF2B5EF4-FFF2-40B4-BE49-F238E27FC236}">
              <a16:creationId xmlns:a16="http://schemas.microsoft.com/office/drawing/2014/main" id="{C78C27C6-A9ED-4E9B-BF68-5167FEFD486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06" name="AutoShape 5" descr="Álcool Étilico Hidratado 70° 1L TUPI">
          <a:extLst>
            <a:ext uri="{FF2B5EF4-FFF2-40B4-BE49-F238E27FC236}">
              <a16:creationId xmlns:a16="http://schemas.microsoft.com/office/drawing/2014/main" id="{A66D9654-FB3B-4179-B80D-027DB2FA622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107" name="AutoShape 6" descr="Álcool Étilico Hidratado 70° 1L TUPI">
          <a:extLst>
            <a:ext uri="{FF2B5EF4-FFF2-40B4-BE49-F238E27FC236}">
              <a16:creationId xmlns:a16="http://schemas.microsoft.com/office/drawing/2014/main" id="{C7C9F52F-C827-4848-BCAA-DC84F9E8B9B2}"/>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08" name="AutoShape 2" descr="Álcool Étilico Hidratado 70° 1L TUPI">
          <a:extLst>
            <a:ext uri="{FF2B5EF4-FFF2-40B4-BE49-F238E27FC236}">
              <a16:creationId xmlns:a16="http://schemas.microsoft.com/office/drawing/2014/main" id="{ED607029-9614-4492-B9AE-EEE8B5EB30D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09" name="AutoShape 3" descr="Álcool Étilico Hidratado 70° 1L TUPI">
          <a:extLst>
            <a:ext uri="{FF2B5EF4-FFF2-40B4-BE49-F238E27FC236}">
              <a16:creationId xmlns:a16="http://schemas.microsoft.com/office/drawing/2014/main" id="{08B3CF99-F28C-459D-AB29-79EBB9E0CDF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10" name="AutoShape 4" descr="Álcool Étilico Hidratado 70° 1L TUPI">
          <a:extLst>
            <a:ext uri="{FF2B5EF4-FFF2-40B4-BE49-F238E27FC236}">
              <a16:creationId xmlns:a16="http://schemas.microsoft.com/office/drawing/2014/main" id="{32A1A8E4-C23A-4F6F-8674-63642FB5015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11" name="AutoShape 5" descr="Álcool Étilico Hidratado 70° 1L TUPI">
          <a:extLst>
            <a:ext uri="{FF2B5EF4-FFF2-40B4-BE49-F238E27FC236}">
              <a16:creationId xmlns:a16="http://schemas.microsoft.com/office/drawing/2014/main" id="{720EF45F-7743-454F-BA30-C56271C524D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112" name="AutoShape 6" descr="Álcool Étilico Hidratado 70° 1L TUPI">
          <a:extLst>
            <a:ext uri="{FF2B5EF4-FFF2-40B4-BE49-F238E27FC236}">
              <a16:creationId xmlns:a16="http://schemas.microsoft.com/office/drawing/2014/main" id="{E049A25F-6ABC-4D3B-B93C-39D169605BC3}"/>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13" name="AutoShape 2" descr="Álcool Étilico Hidratado 70° 1L TUPI">
          <a:extLst>
            <a:ext uri="{FF2B5EF4-FFF2-40B4-BE49-F238E27FC236}">
              <a16:creationId xmlns:a16="http://schemas.microsoft.com/office/drawing/2014/main" id="{B6750802-6476-4B4D-85D4-617859A20FE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14" name="AutoShape 3" descr="Álcool Étilico Hidratado 70° 1L TUPI">
          <a:extLst>
            <a:ext uri="{FF2B5EF4-FFF2-40B4-BE49-F238E27FC236}">
              <a16:creationId xmlns:a16="http://schemas.microsoft.com/office/drawing/2014/main" id="{090EE412-EEF0-496D-BC5B-3219F25C246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15" name="AutoShape 4" descr="Álcool Étilico Hidratado 70° 1L TUPI">
          <a:extLst>
            <a:ext uri="{FF2B5EF4-FFF2-40B4-BE49-F238E27FC236}">
              <a16:creationId xmlns:a16="http://schemas.microsoft.com/office/drawing/2014/main" id="{FF28C177-BDCB-4E38-AF85-EFE9952E844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16" name="AutoShape 5" descr="Álcool Étilico Hidratado 70° 1L TUPI">
          <a:extLst>
            <a:ext uri="{FF2B5EF4-FFF2-40B4-BE49-F238E27FC236}">
              <a16:creationId xmlns:a16="http://schemas.microsoft.com/office/drawing/2014/main" id="{6F2F2B04-2934-4C0A-9A6D-D91C06BC296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117" name="AutoShape 6" descr="Álcool Étilico Hidratado 70° 1L TUPI">
          <a:extLst>
            <a:ext uri="{FF2B5EF4-FFF2-40B4-BE49-F238E27FC236}">
              <a16:creationId xmlns:a16="http://schemas.microsoft.com/office/drawing/2014/main" id="{6927C09A-7F06-4F23-B430-877A1BFA7621}"/>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18" name="AutoShape 2" descr="Álcool Étilico Hidratado 70° 1L TUPI">
          <a:extLst>
            <a:ext uri="{FF2B5EF4-FFF2-40B4-BE49-F238E27FC236}">
              <a16:creationId xmlns:a16="http://schemas.microsoft.com/office/drawing/2014/main" id="{0C5F8869-BEC5-4515-A634-0AF4B962C47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19" name="AutoShape 3" descr="Álcool Étilico Hidratado 70° 1L TUPI">
          <a:extLst>
            <a:ext uri="{FF2B5EF4-FFF2-40B4-BE49-F238E27FC236}">
              <a16:creationId xmlns:a16="http://schemas.microsoft.com/office/drawing/2014/main" id="{D8B6D821-33FD-4B7F-B4C3-A19FE877A08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20" name="AutoShape 4" descr="Álcool Étilico Hidratado 70° 1L TUPI">
          <a:extLst>
            <a:ext uri="{FF2B5EF4-FFF2-40B4-BE49-F238E27FC236}">
              <a16:creationId xmlns:a16="http://schemas.microsoft.com/office/drawing/2014/main" id="{E50702CD-5F30-41C6-96D3-ABA99CE80F5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21" name="AutoShape 5" descr="Álcool Étilico Hidratado 70° 1L TUPI">
          <a:extLst>
            <a:ext uri="{FF2B5EF4-FFF2-40B4-BE49-F238E27FC236}">
              <a16:creationId xmlns:a16="http://schemas.microsoft.com/office/drawing/2014/main" id="{7B497784-BB4E-42D3-B65F-754618C551A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122" name="AutoShape 6" descr="Álcool Étilico Hidratado 70° 1L TUPI">
          <a:extLst>
            <a:ext uri="{FF2B5EF4-FFF2-40B4-BE49-F238E27FC236}">
              <a16:creationId xmlns:a16="http://schemas.microsoft.com/office/drawing/2014/main" id="{F286EDB2-3D11-4756-A157-BB1760E7EFEB}"/>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23" name="AutoShape 2" descr="Álcool Étilico Hidratado 70° 1L TUPI">
          <a:extLst>
            <a:ext uri="{FF2B5EF4-FFF2-40B4-BE49-F238E27FC236}">
              <a16:creationId xmlns:a16="http://schemas.microsoft.com/office/drawing/2014/main" id="{ED77DD90-AA08-41D5-B96C-845F3E5697E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24" name="AutoShape 3" descr="Álcool Étilico Hidratado 70° 1L TUPI">
          <a:extLst>
            <a:ext uri="{FF2B5EF4-FFF2-40B4-BE49-F238E27FC236}">
              <a16:creationId xmlns:a16="http://schemas.microsoft.com/office/drawing/2014/main" id="{7B3E28FD-A7C5-450A-B049-896B4E4BF2F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25" name="AutoShape 4" descr="Álcool Étilico Hidratado 70° 1L TUPI">
          <a:extLst>
            <a:ext uri="{FF2B5EF4-FFF2-40B4-BE49-F238E27FC236}">
              <a16:creationId xmlns:a16="http://schemas.microsoft.com/office/drawing/2014/main" id="{1D657EBE-B32B-4D26-8388-783C3F5B823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26" name="AutoShape 5" descr="Álcool Étilico Hidratado 70° 1L TUPI">
          <a:extLst>
            <a:ext uri="{FF2B5EF4-FFF2-40B4-BE49-F238E27FC236}">
              <a16:creationId xmlns:a16="http://schemas.microsoft.com/office/drawing/2014/main" id="{5F94E787-8944-44E5-BA3B-20081F6890E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127" name="AutoShape 6" descr="Álcool Étilico Hidratado 70° 1L TUPI">
          <a:extLst>
            <a:ext uri="{FF2B5EF4-FFF2-40B4-BE49-F238E27FC236}">
              <a16:creationId xmlns:a16="http://schemas.microsoft.com/office/drawing/2014/main" id="{B9A773F5-5914-4784-B84D-98091D92B72A}"/>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28" name="AutoShape 2" descr="Álcool Étilico Hidratado 70° 1L TUPI">
          <a:extLst>
            <a:ext uri="{FF2B5EF4-FFF2-40B4-BE49-F238E27FC236}">
              <a16:creationId xmlns:a16="http://schemas.microsoft.com/office/drawing/2014/main" id="{7739E0DA-D0BD-4A94-88FE-71E04915366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29" name="AutoShape 3" descr="Álcool Étilico Hidratado 70° 1L TUPI">
          <a:extLst>
            <a:ext uri="{FF2B5EF4-FFF2-40B4-BE49-F238E27FC236}">
              <a16:creationId xmlns:a16="http://schemas.microsoft.com/office/drawing/2014/main" id="{A0EEC8AA-C28F-4D66-B6D8-51D92E8431B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30" name="AutoShape 4" descr="Álcool Étilico Hidratado 70° 1L TUPI">
          <a:extLst>
            <a:ext uri="{FF2B5EF4-FFF2-40B4-BE49-F238E27FC236}">
              <a16:creationId xmlns:a16="http://schemas.microsoft.com/office/drawing/2014/main" id="{3A2AE428-0FD8-49B9-932B-6BF65FC24E9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31" name="AutoShape 5" descr="Álcool Étilico Hidratado 70° 1L TUPI">
          <a:extLst>
            <a:ext uri="{FF2B5EF4-FFF2-40B4-BE49-F238E27FC236}">
              <a16:creationId xmlns:a16="http://schemas.microsoft.com/office/drawing/2014/main" id="{7F58FF3E-FA5E-4048-93C5-15D97A8195B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132" name="AutoShape 6" descr="Álcool Étilico Hidratado 70° 1L TUPI">
          <a:extLst>
            <a:ext uri="{FF2B5EF4-FFF2-40B4-BE49-F238E27FC236}">
              <a16:creationId xmlns:a16="http://schemas.microsoft.com/office/drawing/2014/main" id="{E412ECDB-3A87-4723-A190-1977A17E9CC4}"/>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33" name="AutoShape 2" descr="Álcool Étilico Hidratado 70° 1L TUPI">
          <a:extLst>
            <a:ext uri="{FF2B5EF4-FFF2-40B4-BE49-F238E27FC236}">
              <a16:creationId xmlns:a16="http://schemas.microsoft.com/office/drawing/2014/main" id="{D317BCED-1E91-40AD-BF72-D1F5E366E2C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34" name="AutoShape 3" descr="Álcool Étilico Hidratado 70° 1L TUPI">
          <a:extLst>
            <a:ext uri="{FF2B5EF4-FFF2-40B4-BE49-F238E27FC236}">
              <a16:creationId xmlns:a16="http://schemas.microsoft.com/office/drawing/2014/main" id="{A88DA2A6-B738-4134-AFAE-BF94C147578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35" name="AutoShape 4" descr="Álcool Étilico Hidratado 70° 1L TUPI">
          <a:extLst>
            <a:ext uri="{FF2B5EF4-FFF2-40B4-BE49-F238E27FC236}">
              <a16:creationId xmlns:a16="http://schemas.microsoft.com/office/drawing/2014/main" id="{7788F8B5-072C-459A-AEB9-FABAEF7A187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36" name="AutoShape 5" descr="Álcool Étilico Hidratado 70° 1L TUPI">
          <a:extLst>
            <a:ext uri="{FF2B5EF4-FFF2-40B4-BE49-F238E27FC236}">
              <a16:creationId xmlns:a16="http://schemas.microsoft.com/office/drawing/2014/main" id="{CC3E94AA-A27A-486C-8C3D-B687D7876DE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137" name="AutoShape 6" descr="Álcool Étilico Hidratado 70° 1L TUPI">
          <a:extLst>
            <a:ext uri="{FF2B5EF4-FFF2-40B4-BE49-F238E27FC236}">
              <a16:creationId xmlns:a16="http://schemas.microsoft.com/office/drawing/2014/main" id="{7766B684-B7C6-42A4-A190-4ED8D9047706}"/>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38" name="AutoShape 2" descr="Álcool Étilico Hidratado 70° 1L TUPI">
          <a:extLst>
            <a:ext uri="{FF2B5EF4-FFF2-40B4-BE49-F238E27FC236}">
              <a16:creationId xmlns:a16="http://schemas.microsoft.com/office/drawing/2014/main" id="{BBCEEED5-DD62-43E7-9CF0-B5752785660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39" name="AutoShape 3" descr="Álcool Étilico Hidratado 70° 1L TUPI">
          <a:extLst>
            <a:ext uri="{FF2B5EF4-FFF2-40B4-BE49-F238E27FC236}">
              <a16:creationId xmlns:a16="http://schemas.microsoft.com/office/drawing/2014/main" id="{8CF461C2-663A-4A6C-91D5-000762BCA2D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40" name="AutoShape 4" descr="Álcool Étilico Hidratado 70° 1L TUPI">
          <a:extLst>
            <a:ext uri="{FF2B5EF4-FFF2-40B4-BE49-F238E27FC236}">
              <a16:creationId xmlns:a16="http://schemas.microsoft.com/office/drawing/2014/main" id="{4224298F-2E6A-4976-95B1-B62ADBE6D54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41" name="AutoShape 5" descr="Álcool Étilico Hidratado 70° 1L TUPI">
          <a:extLst>
            <a:ext uri="{FF2B5EF4-FFF2-40B4-BE49-F238E27FC236}">
              <a16:creationId xmlns:a16="http://schemas.microsoft.com/office/drawing/2014/main" id="{7F03C068-D236-470D-A30B-D0BC596F2A5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142" name="AutoShape 6" descr="Álcool Étilico Hidratado 70° 1L TUPI">
          <a:extLst>
            <a:ext uri="{FF2B5EF4-FFF2-40B4-BE49-F238E27FC236}">
              <a16:creationId xmlns:a16="http://schemas.microsoft.com/office/drawing/2014/main" id="{3B8126F6-03F6-482F-8FA5-1D1CAA63BA07}"/>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43" name="AutoShape 2" descr="Álcool Étilico Hidratado 70° 1L TUPI">
          <a:extLst>
            <a:ext uri="{FF2B5EF4-FFF2-40B4-BE49-F238E27FC236}">
              <a16:creationId xmlns:a16="http://schemas.microsoft.com/office/drawing/2014/main" id="{7F068A1E-66DB-4A14-A66E-C9BB0A6C848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44" name="AutoShape 3" descr="Álcool Étilico Hidratado 70° 1L TUPI">
          <a:extLst>
            <a:ext uri="{FF2B5EF4-FFF2-40B4-BE49-F238E27FC236}">
              <a16:creationId xmlns:a16="http://schemas.microsoft.com/office/drawing/2014/main" id="{D51CD22C-5018-4297-926D-12D76DCEFF7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45" name="AutoShape 4" descr="Álcool Étilico Hidratado 70° 1L TUPI">
          <a:extLst>
            <a:ext uri="{FF2B5EF4-FFF2-40B4-BE49-F238E27FC236}">
              <a16:creationId xmlns:a16="http://schemas.microsoft.com/office/drawing/2014/main" id="{E4074C30-82E4-4BC0-BC47-4C364C337F6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46" name="AutoShape 5" descr="Álcool Étilico Hidratado 70° 1L TUPI">
          <a:extLst>
            <a:ext uri="{FF2B5EF4-FFF2-40B4-BE49-F238E27FC236}">
              <a16:creationId xmlns:a16="http://schemas.microsoft.com/office/drawing/2014/main" id="{570FB674-974F-42EF-A71D-92FDF78659A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147" name="AutoShape 6" descr="Álcool Étilico Hidratado 70° 1L TUPI">
          <a:extLst>
            <a:ext uri="{FF2B5EF4-FFF2-40B4-BE49-F238E27FC236}">
              <a16:creationId xmlns:a16="http://schemas.microsoft.com/office/drawing/2014/main" id="{A7F7E8CF-7459-4CD7-92DA-2F3E0B524643}"/>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48" name="AutoShape 2" descr="Álcool Étilico Hidratado 70° 1L TUPI">
          <a:extLst>
            <a:ext uri="{FF2B5EF4-FFF2-40B4-BE49-F238E27FC236}">
              <a16:creationId xmlns:a16="http://schemas.microsoft.com/office/drawing/2014/main" id="{2EC988D6-8EFA-4C5D-87E4-DEB98B7600D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49" name="AutoShape 3" descr="Álcool Étilico Hidratado 70° 1L TUPI">
          <a:extLst>
            <a:ext uri="{FF2B5EF4-FFF2-40B4-BE49-F238E27FC236}">
              <a16:creationId xmlns:a16="http://schemas.microsoft.com/office/drawing/2014/main" id="{1D3095E0-5B1D-4166-8839-48974C81C0C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50" name="AutoShape 4" descr="Álcool Étilico Hidratado 70° 1L TUPI">
          <a:extLst>
            <a:ext uri="{FF2B5EF4-FFF2-40B4-BE49-F238E27FC236}">
              <a16:creationId xmlns:a16="http://schemas.microsoft.com/office/drawing/2014/main" id="{CE35322C-DCF7-4D26-B310-27C361504D8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51" name="AutoShape 5" descr="Álcool Étilico Hidratado 70° 1L TUPI">
          <a:extLst>
            <a:ext uri="{FF2B5EF4-FFF2-40B4-BE49-F238E27FC236}">
              <a16:creationId xmlns:a16="http://schemas.microsoft.com/office/drawing/2014/main" id="{E3B9D37B-D100-4B41-A062-3650111028C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152" name="AutoShape 6" descr="Álcool Étilico Hidratado 70° 1L TUPI">
          <a:extLst>
            <a:ext uri="{FF2B5EF4-FFF2-40B4-BE49-F238E27FC236}">
              <a16:creationId xmlns:a16="http://schemas.microsoft.com/office/drawing/2014/main" id="{56D3C4DF-86A1-4DDA-9FEF-5448D10F96B7}"/>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53" name="AutoShape 2" descr="Álcool Étilico Hidratado 70° 1L TUPI">
          <a:extLst>
            <a:ext uri="{FF2B5EF4-FFF2-40B4-BE49-F238E27FC236}">
              <a16:creationId xmlns:a16="http://schemas.microsoft.com/office/drawing/2014/main" id="{5DF5DA86-E96E-456F-B5E5-1FAA1B15983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54" name="AutoShape 3" descr="Álcool Étilico Hidratado 70° 1L TUPI">
          <a:extLst>
            <a:ext uri="{FF2B5EF4-FFF2-40B4-BE49-F238E27FC236}">
              <a16:creationId xmlns:a16="http://schemas.microsoft.com/office/drawing/2014/main" id="{FF37878E-D74A-402C-90D9-44D3A604806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55" name="AutoShape 4" descr="Álcool Étilico Hidratado 70° 1L TUPI">
          <a:extLst>
            <a:ext uri="{FF2B5EF4-FFF2-40B4-BE49-F238E27FC236}">
              <a16:creationId xmlns:a16="http://schemas.microsoft.com/office/drawing/2014/main" id="{2AB555B2-5451-46F8-AEE5-062C2D7FA04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56" name="AutoShape 5" descr="Álcool Étilico Hidratado 70° 1L TUPI">
          <a:extLst>
            <a:ext uri="{FF2B5EF4-FFF2-40B4-BE49-F238E27FC236}">
              <a16:creationId xmlns:a16="http://schemas.microsoft.com/office/drawing/2014/main" id="{FFCAD357-5539-4546-BCBA-BB93CECB369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157" name="AutoShape 6" descr="Álcool Étilico Hidratado 70° 1L TUPI">
          <a:extLst>
            <a:ext uri="{FF2B5EF4-FFF2-40B4-BE49-F238E27FC236}">
              <a16:creationId xmlns:a16="http://schemas.microsoft.com/office/drawing/2014/main" id="{B3249903-A335-43D6-84F4-AED9A697C962}"/>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58" name="AutoShape 2" descr="Álcool Étilico Hidratado 70° 1L TUPI">
          <a:extLst>
            <a:ext uri="{FF2B5EF4-FFF2-40B4-BE49-F238E27FC236}">
              <a16:creationId xmlns:a16="http://schemas.microsoft.com/office/drawing/2014/main" id="{0CBE41FD-93BD-4A80-9A85-3B75DEFD659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59" name="AutoShape 3" descr="Álcool Étilico Hidratado 70° 1L TUPI">
          <a:extLst>
            <a:ext uri="{FF2B5EF4-FFF2-40B4-BE49-F238E27FC236}">
              <a16:creationId xmlns:a16="http://schemas.microsoft.com/office/drawing/2014/main" id="{36BAF470-A0CB-4775-A9B8-5722852AFE1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60" name="AutoShape 4" descr="Álcool Étilico Hidratado 70° 1L TUPI">
          <a:extLst>
            <a:ext uri="{FF2B5EF4-FFF2-40B4-BE49-F238E27FC236}">
              <a16:creationId xmlns:a16="http://schemas.microsoft.com/office/drawing/2014/main" id="{8D74E108-66D6-4541-B5B7-5A25D286261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61" name="AutoShape 5" descr="Álcool Étilico Hidratado 70° 1L TUPI">
          <a:extLst>
            <a:ext uri="{FF2B5EF4-FFF2-40B4-BE49-F238E27FC236}">
              <a16:creationId xmlns:a16="http://schemas.microsoft.com/office/drawing/2014/main" id="{2E9F8D2E-DB19-40B6-A31B-D229C2C543B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162" name="AutoShape 6" descr="Álcool Étilico Hidratado 70° 1L TUPI">
          <a:extLst>
            <a:ext uri="{FF2B5EF4-FFF2-40B4-BE49-F238E27FC236}">
              <a16:creationId xmlns:a16="http://schemas.microsoft.com/office/drawing/2014/main" id="{59062FD8-0DCB-4922-83F4-AE0814824EBE}"/>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63" name="AutoShape 2" descr="Álcool Étilico Hidratado 70° 1L TUPI">
          <a:extLst>
            <a:ext uri="{FF2B5EF4-FFF2-40B4-BE49-F238E27FC236}">
              <a16:creationId xmlns:a16="http://schemas.microsoft.com/office/drawing/2014/main" id="{877510A2-35F6-45AA-B90C-6C9D0F74797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64" name="AutoShape 3" descr="Álcool Étilico Hidratado 70° 1L TUPI">
          <a:extLst>
            <a:ext uri="{FF2B5EF4-FFF2-40B4-BE49-F238E27FC236}">
              <a16:creationId xmlns:a16="http://schemas.microsoft.com/office/drawing/2014/main" id="{007E5BDE-99D0-46AE-ABC4-80AA5DEEBFC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65" name="AutoShape 4" descr="Álcool Étilico Hidratado 70° 1L TUPI">
          <a:extLst>
            <a:ext uri="{FF2B5EF4-FFF2-40B4-BE49-F238E27FC236}">
              <a16:creationId xmlns:a16="http://schemas.microsoft.com/office/drawing/2014/main" id="{E04DDC74-3CB4-488F-9FE7-C656422D44F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66" name="AutoShape 5" descr="Álcool Étilico Hidratado 70° 1L TUPI">
          <a:extLst>
            <a:ext uri="{FF2B5EF4-FFF2-40B4-BE49-F238E27FC236}">
              <a16:creationId xmlns:a16="http://schemas.microsoft.com/office/drawing/2014/main" id="{CEC0BF45-F09D-4F3F-8016-5842E907D2E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167" name="AutoShape 6" descr="Álcool Étilico Hidratado 70° 1L TUPI">
          <a:extLst>
            <a:ext uri="{FF2B5EF4-FFF2-40B4-BE49-F238E27FC236}">
              <a16:creationId xmlns:a16="http://schemas.microsoft.com/office/drawing/2014/main" id="{4D51B626-16A3-4E64-9678-3A894130218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68" name="AutoShape 2" descr="Álcool Étilico Hidratado 70° 1L TUPI">
          <a:extLst>
            <a:ext uri="{FF2B5EF4-FFF2-40B4-BE49-F238E27FC236}">
              <a16:creationId xmlns:a16="http://schemas.microsoft.com/office/drawing/2014/main" id="{D88E6613-1FBF-4235-AA19-BD9A7E03053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69" name="AutoShape 3" descr="Álcool Étilico Hidratado 70° 1L TUPI">
          <a:extLst>
            <a:ext uri="{FF2B5EF4-FFF2-40B4-BE49-F238E27FC236}">
              <a16:creationId xmlns:a16="http://schemas.microsoft.com/office/drawing/2014/main" id="{88FE69AE-70E0-4870-85DD-AA5F347DC1A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70" name="AutoShape 4" descr="Álcool Étilico Hidratado 70° 1L TUPI">
          <a:extLst>
            <a:ext uri="{FF2B5EF4-FFF2-40B4-BE49-F238E27FC236}">
              <a16:creationId xmlns:a16="http://schemas.microsoft.com/office/drawing/2014/main" id="{9FD6D90E-D691-4D59-A97E-C368A5D7F37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71" name="AutoShape 5" descr="Álcool Étilico Hidratado 70° 1L TUPI">
          <a:extLst>
            <a:ext uri="{FF2B5EF4-FFF2-40B4-BE49-F238E27FC236}">
              <a16:creationId xmlns:a16="http://schemas.microsoft.com/office/drawing/2014/main" id="{B585C6CF-DED3-43A1-8F24-B1E20D74512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172" name="AutoShape 6" descr="Álcool Étilico Hidratado 70° 1L TUPI">
          <a:extLst>
            <a:ext uri="{FF2B5EF4-FFF2-40B4-BE49-F238E27FC236}">
              <a16:creationId xmlns:a16="http://schemas.microsoft.com/office/drawing/2014/main" id="{8F347EAD-4818-41A4-B52F-14BA5008E872}"/>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73" name="AutoShape 2" descr="Álcool Étilico Hidratado 70° 1L TUPI">
          <a:extLst>
            <a:ext uri="{FF2B5EF4-FFF2-40B4-BE49-F238E27FC236}">
              <a16:creationId xmlns:a16="http://schemas.microsoft.com/office/drawing/2014/main" id="{A7EF5E0E-5CEF-4746-BF8E-2DDFE5C53D8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74" name="AutoShape 3" descr="Álcool Étilico Hidratado 70° 1L TUPI">
          <a:extLst>
            <a:ext uri="{FF2B5EF4-FFF2-40B4-BE49-F238E27FC236}">
              <a16:creationId xmlns:a16="http://schemas.microsoft.com/office/drawing/2014/main" id="{61163580-F520-4CB2-9FBF-87EDBB3AD8A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75" name="AutoShape 4" descr="Álcool Étilico Hidratado 70° 1L TUPI">
          <a:extLst>
            <a:ext uri="{FF2B5EF4-FFF2-40B4-BE49-F238E27FC236}">
              <a16:creationId xmlns:a16="http://schemas.microsoft.com/office/drawing/2014/main" id="{C6302061-499E-4F72-8323-90C182F80B1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76" name="AutoShape 5" descr="Álcool Étilico Hidratado 70° 1L TUPI">
          <a:extLst>
            <a:ext uri="{FF2B5EF4-FFF2-40B4-BE49-F238E27FC236}">
              <a16:creationId xmlns:a16="http://schemas.microsoft.com/office/drawing/2014/main" id="{E21D2922-1E10-4477-92CA-62B4675FE6B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177" name="AutoShape 6" descr="Álcool Étilico Hidratado 70° 1L TUPI">
          <a:extLst>
            <a:ext uri="{FF2B5EF4-FFF2-40B4-BE49-F238E27FC236}">
              <a16:creationId xmlns:a16="http://schemas.microsoft.com/office/drawing/2014/main" id="{6062D202-64D0-40EF-9307-F57D7087CDE8}"/>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78" name="AutoShape 2" descr="Álcool Étilico Hidratado 70° 1L TUPI">
          <a:extLst>
            <a:ext uri="{FF2B5EF4-FFF2-40B4-BE49-F238E27FC236}">
              <a16:creationId xmlns:a16="http://schemas.microsoft.com/office/drawing/2014/main" id="{DC2AD9C3-4B94-477C-84B4-D2C9A8EAB93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79" name="AutoShape 3" descr="Álcool Étilico Hidratado 70° 1L TUPI">
          <a:extLst>
            <a:ext uri="{FF2B5EF4-FFF2-40B4-BE49-F238E27FC236}">
              <a16:creationId xmlns:a16="http://schemas.microsoft.com/office/drawing/2014/main" id="{EBF41E4C-D8E5-49B2-BDEC-43FD0F5FEE3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80" name="AutoShape 4" descr="Álcool Étilico Hidratado 70° 1L TUPI">
          <a:extLst>
            <a:ext uri="{FF2B5EF4-FFF2-40B4-BE49-F238E27FC236}">
              <a16:creationId xmlns:a16="http://schemas.microsoft.com/office/drawing/2014/main" id="{F14AE948-4461-46AC-B3CE-675CCA207E8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81" name="AutoShape 5" descr="Álcool Étilico Hidratado 70° 1L TUPI">
          <a:extLst>
            <a:ext uri="{FF2B5EF4-FFF2-40B4-BE49-F238E27FC236}">
              <a16:creationId xmlns:a16="http://schemas.microsoft.com/office/drawing/2014/main" id="{071F8134-1CD9-441C-A323-9814244A6B0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182" name="AutoShape 6" descr="Álcool Étilico Hidratado 70° 1L TUPI">
          <a:extLst>
            <a:ext uri="{FF2B5EF4-FFF2-40B4-BE49-F238E27FC236}">
              <a16:creationId xmlns:a16="http://schemas.microsoft.com/office/drawing/2014/main" id="{72B6CBCD-E277-4366-A93D-AAAB44EBACA1}"/>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83" name="AutoShape 2" descr="Álcool Étilico Hidratado 70° 1L TUPI">
          <a:extLst>
            <a:ext uri="{FF2B5EF4-FFF2-40B4-BE49-F238E27FC236}">
              <a16:creationId xmlns:a16="http://schemas.microsoft.com/office/drawing/2014/main" id="{14F4316F-B885-410E-831A-421D4F40D99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84" name="AutoShape 3" descr="Álcool Étilico Hidratado 70° 1L TUPI">
          <a:extLst>
            <a:ext uri="{FF2B5EF4-FFF2-40B4-BE49-F238E27FC236}">
              <a16:creationId xmlns:a16="http://schemas.microsoft.com/office/drawing/2014/main" id="{CF49B0F3-DD44-42EE-A5CC-075C712897C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85" name="AutoShape 4" descr="Álcool Étilico Hidratado 70° 1L TUPI">
          <a:extLst>
            <a:ext uri="{FF2B5EF4-FFF2-40B4-BE49-F238E27FC236}">
              <a16:creationId xmlns:a16="http://schemas.microsoft.com/office/drawing/2014/main" id="{921B907B-8809-4B02-931C-73A3EF01E7E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86" name="AutoShape 5" descr="Álcool Étilico Hidratado 70° 1L TUPI">
          <a:extLst>
            <a:ext uri="{FF2B5EF4-FFF2-40B4-BE49-F238E27FC236}">
              <a16:creationId xmlns:a16="http://schemas.microsoft.com/office/drawing/2014/main" id="{5A5912F1-1313-49C8-819A-84653CB4D76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187" name="AutoShape 6" descr="Álcool Étilico Hidratado 70° 1L TUPI">
          <a:extLst>
            <a:ext uri="{FF2B5EF4-FFF2-40B4-BE49-F238E27FC236}">
              <a16:creationId xmlns:a16="http://schemas.microsoft.com/office/drawing/2014/main" id="{285E08A7-2B1E-4444-9CED-B044E870ED49}"/>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88" name="AutoShape 2" descr="Álcool Étilico Hidratado 70° 1L TUPI">
          <a:extLst>
            <a:ext uri="{FF2B5EF4-FFF2-40B4-BE49-F238E27FC236}">
              <a16:creationId xmlns:a16="http://schemas.microsoft.com/office/drawing/2014/main" id="{E066B713-DC92-43B8-AFD9-D12F7BA3351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89" name="AutoShape 3" descr="Álcool Étilico Hidratado 70° 1L TUPI">
          <a:extLst>
            <a:ext uri="{FF2B5EF4-FFF2-40B4-BE49-F238E27FC236}">
              <a16:creationId xmlns:a16="http://schemas.microsoft.com/office/drawing/2014/main" id="{903CEDFC-F2A7-4601-95C7-C58A454AB67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90" name="AutoShape 4" descr="Álcool Étilico Hidratado 70° 1L TUPI">
          <a:extLst>
            <a:ext uri="{FF2B5EF4-FFF2-40B4-BE49-F238E27FC236}">
              <a16:creationId xmlns:a16="http://schemas.microsoft.com/office/drawing/2014/main" id="{3EB28E12-7FEF-457C-9F4B-3515F896AEA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91" name="AutoShape 5" descr="Álcool Étilico Hidratado 70° 1L TUPI">
          <a:extLst>
            <a:ext uri="{FF2B5EF4-FFF2-40B4-BE49-F238E27FC236}">
              <a16:creationId xmlns:a16="http://schemas.microsoft.com/office/drawing/2014/main" id="{F9AB51E5-4053-4E7B-9132-D5D7159FA01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192" name="AutoShape 6" descr="Álcool Étilico Hidratado 70° 1L TUPI">
          <a:extLst>
            <a:ext uri="{FF2B5EF4-FFF2-40B4-BE49-F238E27FC236}">
              <a16:creationId xmlns:a16="http://schemas.microsoft.com/office/drawing/2014/main" id="{9FC6C011-CA00-4331-AF71-00123A069423}"/>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93" name="AutoShape 2" descr="Álcool Étilico Hidratado 70° 1L TUPI">
          <a:extLst>
            <a:ext uri="{FF2B5EF4-FFF2-40B4-BE49-F238E27FC236}">
              <a16:creationId xmlns:a16="http://schemas.microsoft.com/office/drawing/2014/main" id="{DD43E440-8360-4C5D-BEFE-2785E902507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94" name="AutoShape 3" descr="Álcool Étilico Hidratado 70° 1L TUPI">
          <a:extLst>
            <a:ext uri="{FF2B5EF4-FFF2-40B4-BE49-F238E27FC236}">
              <a16:creationId xmlns:a16="http://schemas.microsoft.com/office/drawing/2014/main" id="{119271BE-3B05-43EF-A6F0-3F8BD4F44F8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95" name="AutoShape 4" descr="Álcool Étilico Hidratado 70° 1L TUPI">
          <a:extLst>
            <a:ext uri="{FF2B5EF4-FFF2-40B4-BE49-F238E27FC236}">
              <a16:creationId xmlns:a16="http://schemas.microsoft.com/office/drawing/2014/main" id="{C52F74D3-7C33-4596-95C0-81A75B3FFC9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96" name="AutoShape 5" descr="Álcool Étilico Hidratado 70° 1L TUPI">
          <a:extLst>
            <a:ext uri="{FF2B5EF4-FFF2-40B4-BE49-F238E27FC236}">
              <a16:creationId xmlns:a16="http://schemas.microsoft.com/office/drawing/2014/main" id="{CFB93CB6-5E3B-47DB-AACA-2575954B3CF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197" name="AutoShape 6" descr="Álcool Étilico Hidratado 70° 1L TUPI">
          <a:extLst>
            <a:ext uri="{FF2B5EF4-FFF2-40B4-BE49-F238E27FC236}">
              <a16:creationId xmlns:a16="http://schemas.microsoft.com/office/drawing/2014/main" id="{2584B444-2A9A-4D80-905D-61E776F3DAB7}"/>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198" name="AutoShape 2" descr="Álcool Étilico Hidratado 70° 1L TUPI">
          <a:extLst>
            <a:ext uri="{FF2B5EF4-FFF2-40B4-BE49-F238E27FC236}">
              <a16:creationId xmlns:a16="http://schemas.microsoft.com/office/drawing/2014/main" id="{E4B723F5-EC9E-4C19-A302-8541A86F725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199" name="AutoShape 3" descr="Álcool Étilico Hidratado 70° 1L TUPI">
          <a:extLst>
            <a:ext uri="{FF2B5EF4-FFF2-40B4-BE49-F238E27FC236}">
              <a16:creationId xmlns:a16="http://schemas.microsoft.com/office/drawing/2014/main" id="{D2495A85-2A60-4150-9880-DE0046DA14D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00" name="AutoShape 4" descr="Álcool Étilico Hidratado 70° 1L TUPI">
          <a:extLst>
            <a:ext uri="{FF2B5EF4-FFF2-40B4-BE49-F238E27FC236}">
              <a16:creationId xmlns:a16="http://schemas.microsoft.com/office/drawing/2014/main" id="{041E4B91-4836-40E9-8056-3C58334C127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01" name="AutoShape 5" descr="Álcool Étilico Hidratado 70° 1L TUPI">
          <a:extLst>
            <a:ext uri="{FF2B5EF4-FFF2-40B4-BE49-F238E27FC236}">
              <a16:creationId xmlns:a16="http://schemas.microsoft.com/office/drawing/2014/main" id="{768A34F9-FCD8-4373-A17A-989902F9DEF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202" name="AutoShape 6" descr="Álcool Étilico Hidratado 70° 1L TUPI">
          <a:extLst>
            <a:ext uri="{FF2B5EF4-FFF2-40B4-BE49-F238E27FC236}">
              <a16:creationId xmlns:a16="http://schemas.microsoft.com/office/drawing/2014/main" id="{CFBA3544-F548-41E0-8236-357298881CB6}"/>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03" name="AutoShape 2" descr="Álcool Étilico Hidratado 70° 1L TUPI">
          <a:extLst>
            <a:ext uri="{FF2B5EF4-FFF2-40B4-BE49-F238E27FC236}">
              <a16:creationId xmlns:a16="http://schemas.microsoft.com/office/drawing/2014/main" id="{C8C65A76-A2F9-4EBD-BC35-F66590311EA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04" name="AutoShape 3" descr="Álcool Étilico Hidratado 70° 1L TUPI">
          <a:extLst>
            <a:ext uri="{FF2B5EF4-FFF2-40B4-BE49-F238E27FC236}">
              <a16:creationId xmlns:a16="http://schemas.microsoft.com/office/drawing/2014/main" id="{9D3711B7-E10D-4D88-94C7-EBA074C19C2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05" name="AutoShape 4" descr="Álcool Étilico Hidratado 70° 1L TUPI">
          <a:extLst>
            <a:ext uri="{FF2B5EF4-FFF2-40B4-BE49-F238E27FC236}">
              <a16:creationId xmlns:a16="http://schemas.microsoft.com/office/drawing/2014/main" id="{6F889C56-EC80-4E9B-B7CC-B06CBC418B5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06" name="AutoShape 5" descr="Álcool Étilico Hidratado 70° 1L TUPI">
          <a:extLst>
            <a:ext uri="{FF2B5EF4-FFF2-40B4-BE49-F238E27FC236}">
              <a16:creationId xmlns:a16="http://schemas.microsoft.com/office/drawing/2014/main" id="{39CC2AA1-8BF9-422A-BA03-53567E24877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207" name="AutoShape 6" descr="Álcool Étilico Hidratado 70° 1L TUPI">
          <a:extLst>
            <a:ext uri="{FF2B5EF4-FFF2-40B4-BE49-F238E27FC236}">
              <a16:creationId xmlns:a16="http://schemas.microsoft.com/office/drawing/2014/main" id="{3896508B-3F53-4251-835B-3F2FEF698B87}"/>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08" name="AutoShape 2" descr="Álcool Étilico Hidratado 70° 1L TUPI">
          <a:extLst>
            <a:ext uri="{FF2B5EF4-FFF2-40B4-BE49-F238E27FC236}">
              <a16:creationId xmlns:a16="http://schemas.microsoft.com/office/drawing/2014/main" id="{7B9F7E53-495F-4ED1-BDE7-F2CB5229679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09" name="AutoShape 3" descr="Álcool Étilico Hidratado 70° 1L TUPI">
          <a:extLst>
            <a:ext uri="{FF2B5EF4-FFF2-40B4-BE49-F238E27FC236}">
              <a16:creationId xmlns:a16="http://schemas.microsoft.com/office/drawing/2014/main" id="{3A60A167-4A50-4A47-A896-FFC54C04FC0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10" name="AutoShape 4" descr="Álcool Étilico Hidratado 70° 1L TUPI">
          <a:extLst>
            <a:ext uri="{FF2B5EF4-FFF2-40B4-BE49-F238E27FC236}">
              <a16:creationId xmlns:a16="http://schemas.microsoft.com/office/drawing/2014/main" id="{988EE1D2-5077-49EE-B6BD-286DCAA5E70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11" name="AutoShape 5" descr="Álcool Étilico Hidratado 70° 1L TUPI">
          <a:extLst>
            <a:ext uri="{FF2B5EF4-FFF2-40B4-BE49-F238E27FC236}">
              <a16:creationId xmlns:a16="http://schemas.microsoft.com/office/drawing/2014/main" id="{27319A7F-3B93-47D6-9773-8994A1D1009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212" name="AutoShape 6" descr="Álcool Étilico Hidratado 70° 1L TUPI">
          <a:extLst>
            <a:ext uri="{FF2B5EF4-FFF2-40B4-BE49-F238E27FC236}">
              <a16:creationId xmlns:a16="http://schemas.microsoft.com/office/drawing/2014/main" id="{F6FE30B2-D4CC-444D-A3E3-971E36BAEC39}"/>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13" name="AutoShape 2" descr="Álcool Étilico Hidratado 70° 1L TUPI">
          <a:extLst>
            <a:ext uri="{FF2B5EF4-FFF2-40B4-BE49-F238E27FC236}">
              <a16:creationId xmlns:a16="http://schemas.microsoft.com/office/drawing/2014/main" id="{E3BACB3E-A308-4B30-9231-AD079265AA8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14" name="AutoShape 3" descr="Álcool Étilico Hidratado 70° 1L TUPI">
          <a:extLst>
            <a:ext uri="{FF2B5EF4-FFF2-40B4-BE49-F238E27FC236}">
              <a16:creationId xmlns:a16="http://schemas.microsoft.com/office/drawing/2014/main" id="{E56914F3-25C4-4A8A-A11C-A09D3F27867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15" name="AutoShape 4" descr="Álcool Étilico Hidratado 70° 1L TUPI">
          <a:extLst>
            <a:ext uri="{FF2B5EF4-FFF2-40B4-BE49-F238E27FC236}">
              <a16:creationId xmlns:a16="http://schemas.microsoft.com/office/drawing/2014/main" id="{730B7B75-76E7-463A-9C90-F5B3F2B1171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16" name="AutoShape 5" descr="Álcool Étilico Hidratado 70° 1L TUPI">
          <a:extLst>
            <a:ext uri="{FF2B5EF4-FFF2-40B4-BE49-F238E27FC236}">
              <a16:creationId xmlns:a16="http://schemas.microsoft.com/office/drawing/2014/main" id="{DCC51EFB-DF90-432A-9A81-C9CC8E992E9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217" name="AutoShape 6" descr="Álcool Étilico Hidratado 70° 1L TUPI">
          <a:extLst>
            <a:ext uri="{FF2B5EF4-FFF2-40B4-BE49-F238E27FC236}">
              <a16:creationId xmlns:a16="http://schemas.microsoft.com/office/drawing/2014/main" id="{09D3F8D8-92EA-4F11-96D7-B7C04447DB60}"/>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18" name="AutoShape 2" descr="Álcool Étilico Hidratado 70° 1L TUPI">
          <a:extLst>
            <a:ext uri="{FF2B5EF4-FFF2-40B4-BE49-F238E27FC236}">
              <a16:creationId xmlns:a16="http://schemas.microsoft.com/office/drawing/2014/main" id="{0CA38CBE-653E-4B86-BC64-C4C1045173F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19" name="AutoShape 3" descr="Álcool Étilico Hidratado 70° 1L TUPI">
          <a:extLst>
            <a:ext uri="{FF2B5EF4-FFF2-40B4-BE49-F238E27FC236}">
              <a16:creationId xmlns:a16="http://schemas.microsoft.com/office/drawing/2014/main" id="{71197A3F-4ED5-4E03-8C30-E8FB7FB53C9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20" name="AutoShape 4" descr="Álcool Étilico Hidratado 70° 1L TUPI">
          <a:extLst>
            <a:ext uri="{FF2B5EF4-FFF2-40B4-BE49-F238E27FC236}">
              <a16:creationId xmlns:a16="http://schemas.microsoft.com/office/drawing/2014/main" id="{B12C3E52-D0C6-416C-AE20-A519AA24D9C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21" name="AutoShape 5" descr="Álcool Étilico Hidratado 70° 1L TUPI">
          <a:extLst>
            <a:ext uri="{FF2B5EF4-FFF2-40B4-BE49-F238E27FC236}">
              <a16:creationId xmlns:a16="http://schemas.microsoft.com/office/drawing/2014/main" id="{4D759C8E-69EF-4325-92CD-B0FB95B90DF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222" name="AutoShape 6" descr="Álcool Étilico Hidratado 70° 1L TUPI">
          <a:extLst>
            <a:ext uri="{FF2B5EF4-FFF2-40B4-BE49-F238E27FC236}">
              <a16:creationId xmlns:a16="http://schemas.microsoft.com/office/drawing/2014/main" id="{923AFDF2-43C6-4020-BB3B-6B5DB3540E33}"/>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23" name="AutoShape 2" descr="Álcool Étilico Hidratado 70° 1L TUPI">
          <a:extLst>
            <a:ext uri="{FF2B5EF4-FFF2-40B4-BE49-F238E27FC236}">
              <a16:creationId xmlns:a16="http://schemas.microsoft.com/office/drawing/2014/main" id="{6F9B1533-B6DE-4E01-A871-9F55C518101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24" name="AutoShape 3" descr="Álcool Étilico Hidratado 70° 1L TUPI">
          <a:extLst>
            <a:ext uri="{FF2B5EF4-FFF2-40B4-BE49-F238E27FC236}">
              <a16:creationId xmlns:a16="http://schemas.microsoft.com/office/drawing/2014/main" id="{24BE4D8D-B8BC-49B9-9A21-3686631A246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25" name="AutoShape 4" descr="Álcool Étilico Hidratado 70° 1L TUPI">
          <a:extLst>
            <a:ext uri="{FF2B5EF4-FFF2-40B4-BE49-F238E27FC236}">
              <a16:creationId xmlns:a16="http://schemas.microsoft.com/office/drawing/2014/main" id="{58248742-5695-4B68-B04A-F49EE91FB5F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26" name="AutoShape 5" descr="Álcool Étilico Hidratado 70° 1L TUPI">
          <a:extLst>
            <a:ext uri="{FF2B5EF4-FFF2-40B4-BE49-F238E27FC236}">
              <a16:creationId xmlns:a16="http://schemas.microsoft.com/office/drawing/2014/main" id="{2F8AEC85-46D3-428D-8B4A-369A6EBD373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227" name="AutoShape 6" descr="Álcool Étilico Hidratado 70° 1L TUPI">
          <a:extLst>
            <a:ext uri="{FF2B5EF4-FFF2-40B4-BE49-F238E27FC236}">
              <a16:creationId xmlns:a16="http://schemas.microsoft.com/office/drawing/2014/main" id="{6115FAE8-4C44-4144-8650-EAEF386BC0BA}"/>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28" name="AutoShape 2" descr="Álcool Étilico Hidratado 70° 1L TUPI">
          <a:extLst>
            <a:ext uri="{FF2B5EF4-FFF2-40B4-BE49-F238E27FC236}">
              <a16:creationId xmlns:a16="http://schemas.microsoft.com/office/drawing/2014/main" id="{3194B7B4-2165-498C-BEB0-FEE84D27E1C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29" name="AutoShape 3" descr="Álcool Étilico Hidratado 70° 1L TUPI">
          <a:extLst>
            <a:ext uri="{FF2B5EF4-FFF2-40B4-BE49-F238E27FC236}">
              <a16:creationId xmlns:a16="http://schemas.microsoft.com/office/drawing/2014/main" id="{989CB16F-BBBC-47FB-B1F3-E7A32B3739D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30" name="AutoShape 4" descr="Álcool Étilico Hidratado 70° 1L TUPI">
          <a:extLst>
            <a:ext uri="{FF2B5EF4-FFF2-40B4-BE49-F238E27FC236}">
              <a16:creationId xmlns:a16="http://schemas.microsoft.com/office/drawing/2014/main" id="{599FD86B-3A25-403A-A7D6-8C34FB478F9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31" name="AutoShape 5" descr="Álcool Étilico Hidratado 70° 1L TUPI">
          <a:extLst>
            <a:ext uri="{FF2B5EF4-FFF2-40B4-BE49-F238E27FC236}">
              <a16:creationId xmlns:a16="http://schemas.microsoft.com/office/drawing/2014/main" id="{9C36F67F-1C9D-495E-BAFB-E19F551EE97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232" name="AutoShape 6" descr="Álcool Étilico Hidratado 70° 1L TUPI">
          <a:extLst>
            <a:ext uri="{FF2B5EF4-FFF2-40B4-BE49-F238E27FC236}">
              <a16:creationId xmlns:a16="http://schemas.microsoft.com/office/drawing/2014/main" id="{E10371FB-B076-415F-B1C9-658A602C1310}"/>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33" name="AutoShape 2" descr="Álcool Étilico Hidratado 70° 1L TUPI">
          <a:extLst>
            <a:ext uri="{FF2B5EF4-FFF2-40B4-BE49-F238E27FC236}">
              <a16:creationId xmlns:a16="http://schemas.microsoft.com/office/drawing/2014/main" id="{4795FF26-4861-42F3-8DC0-64DB25CCDD5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34" name="AutoShape 3" descr="Álcool Étilico Hidratado 70° 1L TUPI">
          <a:extLst>
            <a:ext uri="{FF2B5EF4-FFF2-40B4-BE49-F238E27FC236}">
              <a16:creationId xmlns:a16="http://schemas.microsoft.com/office/drawing/2014/main" id="{CFE59C9B-4D24-4DD5-A4A0-1099D47A7C8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35" name="AutoShape 4" descr="Álcool Étilico Hidratado 70° 1L TUPI">
          <a:extLst>
            <a:ext uri="{FF2B5EF4-FFF2-40B4-BE49-F238E27FC236}">
              <a16:creationId xmlns:a16="http://schemas.microsoft.com/office/drawing/2014/main" id="{604BEE87-2399-4935-B34E-70A275000E7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36" name="AutoShape 5" descr="Álcool Étilico Hidratado 70° 1L TUPI">
          <a:extLst>
            <a:ext uri="{FF2B5EF4-FFF2-40B4-BE49-F238E27FC236}">
              <a16:creationId xmlns:a16="http://schemas.microsoft.com/office/drawing/2014/main" id="{3878B3A1-EE96-4670-A74A-D85E65D382C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237" name="AutoShape 6" descr="Álcool Étilico Hidratado 70° 1L TUPI">
          <a:extLst>
            <a:ext uri="{FF2B5EF4-FFF2-40B4-BE49-F238E27FC236}">
              <a16:creationId xmlns:a16="http://schemas.microsoft.com/office/drawing/2014/main" id="{557D5DE0-876E-4D85-B4F7-B83D20B2F643}"/>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38" name="AutoShape 2" descr="Álcool Étilico Hidratado 70° 1L TUPI">
          <a:extLst>
            <a:ext uri="{FF2B5EF4-FFF2-40B4-BE49-F238E27FC236}">
              <a16:creationId xmlns:a16="http://schemas.microsoft.com/office/drawing/2014/main" id="{317C9821-FC48-47E6-B04B-6B36919963F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39" name="AutoShape 3" descr="Álcool Étilico Hidratado 70° 1L TUPI">
          <a:extLst>
            <a:ext uri="{FF2B5EF4-FFF2-40B4-BE49-F238E27FC236}">
              <a16:creationId xmlns:a16="http://schemas.microsoft.com/office/drawing/2014/main" id="{0A8F6B84-6D51-4BA8-9CCF-CECB95D33C8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40" name="AutoShape 4" descr="Álcool Étilico Hidratado 70° 1L TUPI">
          <a:extLst>
            <a:ext uri="{FF2B5EF4-FFF2-40B4-BE49-F238E27FC236}">
              <a16:creationId xmlns:a16="http://schemas.microsoft.com/office/drawing/2014/main" id="{B9C93B27-978B-4592-864F-F4FF9D30138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41" name="AutoShape 5" descr="Álcool Étilico Hidratado 70° 1L TUPI">
          <a:extLst>
            <a:ext uri="{FF2B5EF4-FFF2-40B4-BE49-F238E27FC236}">
              <a16:creationId xmlns:a16="http://schemas.microsoft.com/office/drawing/2014/main" id="{3CD84972-CB99-46A1-82E1-E7534C7637A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242" name="AutoShape 6" descr="Álcool Étilico Hidratado 70° 1L TUPI">
          <a:extLst>
            <a:ext uri="{FF2B5EF4-FFF2-40B4-BE49-F238E27FC236}">
              <a16:creationId xmlns:a16="http://schemas.microsoft.com/office/drawing/2014/main" id="{6D8FF667-EDD3-4E35-83C0-9D3AA85E3E19}"/>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43" name="AutoShape 2" descr="Álcool Étilico Hidratado 70° 1L TUPI">
          <a:extLst>
            <a:ext uri="{FF2B5EF4-FFF2-40B4-BE49-F238E27FC236}">
              <a16:creationId xmlns:a16="http://schemas.microsoft.com/office/drawing/2014/main" id="{4EAEEAC8-5EBE-42C9-8AB1-349F52BB7A0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44" name="AutoShape 3" descr="Álcool Étilico Hidratado 70° 1L TUPI">
          <a:extLst>
            <a:ext uri="{FF2B5EF4-FFF2-40B4-BE49-F238E27FC236}">
              <a16:creationId xmlns:a16="http://schemas.microsoft.com/office/drawing/2014/main" id="{314F7F56-ACD3-41C0-B35D-032F52824F3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45" name="AutoShape 4" descr="Álcool Étilico Hidratado 70° 1L TUPI">
          <a:extLst>
            <a:ext uri="{FF2B5EF4-FFF2-40B4-BE49-F238E27FC236}">
              <a16:creationId xmlns:a16="http://schemas.microsoft.com/office/drawing/2014/main" id="{B24A50B8-B4C2-4157-827D-34C1BBF7F68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46" name="AutoShape 5" descr="Álcool Étilico Hidratado 70° 1L TUPI">
          <a:extLst>
            <a:ext uri="{FF2B5EF4-FFF2-40B4-BE49-F238E27FC236}">
              <a16:creationId xmlns:a16="http://schemas.microsoft.com/office/drawing/2014/main" id="{632CE523-424D-45A7-BFE8-4F312F42611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247" name="AutoShape 6" descr="Álcool Étilico Hidratado 70° 1L TUPI">
          <a:extLst>
            <a:ext uri="{FF2B5EF4-FFF2-40B4-BE49-F238E27FC236}">
              <a16:creationId xmlns:a16="http://schemas.microsoft.com/office/drawing/2014/main" id="{37B2FA74-C5D3-4093-9E89-B4945510078B}"/>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48" name="AutoShape 2" descr="Álcool Étilico Hidratado 70° 1L TUPI">
          <a:extLst>
            <a:ext uri="{FF2B5EF4-FFF2-40B4-BE49-F238E27FC236}">
              <a16:creationId xmlns:a16="http://schemas.microsoft.com/office/drawing/2014/main" id="{CEB9E973-B23C-4C5F-BA9A-8D88158CB93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49" name="AutoShape 3" descr="Álcool Étilico Hidratado 70° 1L TUPI">
          <a:extLst>
            <a:ext uri="{FF2B5EF4-FFF2-40B4-BE49-F238E27FC236}">
              <a16:creationId xmlns:a16="http://schemas.microsoft.com/office/drawing/2014/main" id="{53612DD9-AFBF-4314-A0EE-9DB78811070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50" name="AutoShape 4" descr="Álcool Étilico Hidratado 70° 1L TUPI">
          <a:extLst>
            <a:ext uri="{FF2B5EF4-FFF2-40B4-BE49-F238E27FC236}">
              <a16:creationId xmlns:a16="http://schemas.microsoft.com/office/drawing/2014/main" id="{99B1B636-4B91-4686-AE48-35C347619C1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51" name="AutoShape 5" descr="Álcool Étilico Hidratado 70° 1L TUPI">
          <a:extLst>
            <a:ext uri="{FF2B5EF4-FFF2-40B4-BE49-F238E27FC236}">
              <a16:creationId xmlns:a16="http://schemas.microsoft.com/office/drawing/2014/main" id="{6751212F-56F1-4542-A511-0F9A333C52F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252" name="AutoShape 6" descr="Álcool Étilico Hidratado 70° 1L TUPI">
          <a:extLst>
            <a:ext uri="{FF2B5EF4-FFF2-40B4-BE49-F238E27FC236}">
              <a16:creationId xmlns:a16="http://schemas.microsoft.com/office/drawing/2014/main" id="{9BE657C1-A2BC-4276-AACA-C88C7709CC24}"/>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53" name="AutoShape 2" descr="Álcool Étilico Hidratado 70° 1L TUPI">
          <a:extLst>
            <a:ext uri="{FF2B5EF4-FFF2-40B4-BE49-F238E27FC236}">
              <a16:creationId xmlns:a16="http://schemas.microsoft.com/office/drawing/2014/main" id="{03D273D5-85DD-4427-BCFE-9E916578548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54" name="AutoShape 3" descr="Álcool Étilico Hidratado 70° 1L TUPI">
          <a:extLst>
            <a:ext uri="{FF2B5EF4-FFF2-40B4-BE49-F238E27FC236}">
              <a16:creationId xmlns:a16="http://schemas.microsoft.com/office/drawing/2014/main" id="{A1EA3D3C-4BC7-4C2F-A8DB-901CC523B3D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55" name="AutoShape 4" descr="Álcool Étilico Hidratado 70° 1L TUPI">
          <a:extLst>
            <a:ext uri="{FF2B5EF4-FFF2-40B4-BE49-F238E27FC236}">
              <a16:creationId xmlns:a16="http://schemas.microsoft.com/office/drawing/2014/main" id="{104AC7F7-2A2E-47E3-9D24-469B2CA2C15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56" name="AutoShape 5" descr="Álcool Étilico Hidratado 70° 1L TUPI">
          <a:extLst>
            <a:ext uri="{FF2B5EF4-FFF2-40B4-BE49-F238E27FC236}">
              <a16:creationId xmlns:a16="http://schemas.microsoft.com/office/drawing/2014/main" id="{9270CFC5-D1A3-44A6-962F-1BDBDDDD37C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257" name="AutoShape 6" descr="Álcool Étilico Hidratado 70° 1L TUPI">
          <a:extLst>
            <a:ext uri="{FF2B5EF4-FFF2-40B4-BE49-F238E27FC236}">
              <a16:creationId xmlns:a16="http://schemas.microsoft.com/office/drawing/2014/main" id="{25EDED9D-DD38-4711-84F7-B19D1834EBA0}"/>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58" name="AutoShape 2" descr="Álcool Étilico Hidratado 70° 1L TUPI">
          <a:extLst>
            <a:ext uri="{FF2B5EF4-FFF2-40B4-BE49-F238E27FC236}">
              <a16:creationId xmlns:a16="http://schemas.microsoft.com/office/drawing/2014/main" id="{9BF0BAED-0AF4-438F-922E-C92A0B35280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59" name="AutoShape 3" descr="Álcool Étilico Hidratado 70° 1L TUPI">
          <a:extLst>
            <a:ext uri="{FF2B5EF4-FFF2-40B4-BE49-F238E27FC236}">
              <a16:creationId xmlns:a16="http://schemas.microsoft.com/office/drawing/2014/main" id="{298AE56C-6EFA-4342-877B-FE08E592356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60" name="AutoShape 4" descr="Álcool Étilico Hidratado 70° 1L TUPI">
          <a:extLst>
            <a:ext uri="{FF2B5EF4-FFF2-40B4-BE49-F238E27FC236}">
              <a16:creationId xmlns:a16="http://schemas.microsoft.com/office/drawing/2014/main" id="{ED34D826-216C-4C8F-8A6A-E9321875FE1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61" name="AutoShape 5" descr="Álcool Étilico Hidratado 70° 1L TUPI">
          <a:extLst>
            <a:ext uri="{FF2B5EF4-FFF2-40B4-BE49-F238E27FC236}">
              <a16:creationId xmlns:a16="http://schemas.microsoft.com/office/drawing/2014/main" id="{0A3485A3-CEE9-4D65-A5FE-8DF7FC967B2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262" name="AutoShape 6" descr="Álcool Étilico Hidratado 70° 1L TUPI">
          <a:extLst>
            <a:ext uri="{FF2B5EF4-FFF2-40B4-BE49-F238E27FC236}">
              <a16:creationId xmlns:a16="http://schemas.microsoft.com/office/drawing/2014/main" id="{9E234ADB-5E11-44BB-A414-21577FAFC0AB}"/>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63" name="AutoShape 2" descr="Álcool Étilico Hidratado 70° 1L TUPI">
          <a:extLst>
            <a:ext uri="{FF2B5EF4-FFF2-40B4-BE49-F238E27FC236}">
              <a16:creationId xmlns:a16="http://schemas.microsoft.com/office/drawing/2014/main" id="{34B4AF49-F706-4166-A9DB-032103D213F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64" name="AutoShape 3" descr="Álcool Étilico Hidratado 70° 1L TUPI">
          <a:extLst>
            <a:ext uri="{FF2B5EF4-FFF2-40B4-BE49-F238E27FC236}">
              <a16:creationId xmlns:a16="http://schemas.microsoft.com/office/drawing/2014/main" id="{9C204FBF-3774-494D-8EF1-B06754E5926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65" name="AutoShape 4" descr="Álcool Étilico Hidratado 70° 1L TUPI">
          <a:extLst>
            <a:ext uri="{FF2B5EF4-FFF2-40B4-BE49-F238E27FC236}">
              <a16:creationId xmlns:a16="http://schemas.microsoft.com/office/drawing/2014/main" id="{A8A023F0-31ED-4687-AB9F-30EB0C0D0DC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66" name="AutoShape 5" descr="Álcool Étilico Hidratado 70° 1L TUPI">
          <a:extLst>
            <a:ext uri="{FF2B5EF4-FFF2-40B4-BE49-F238E27FC236}">
              <a16:creationId xmlns:a16="http://schemas.microsoft.com/office/drawing/2014/main" id="{087D513E-0743-4580-BF0A-2F144AE2DA7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267" name="AutoShape 6" descr="Álcool Étilico Hidratado 70° 1L TUPI">
          <a:extLst>
            <a:ext uri="{FF2B5EF4-FFF2-40B4-BE49-F238E27FC236}">
              <a16:creationId xmlns:a16="http://schemas.microsoft.com/office/drawing/2014/main" id="{E8A2CB15-3F53-4CDD-96F8-71358376EBB6}"/>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68" name="AutoShape 2" descr="Álcool Étilico Hidratado 70° 1L TUPI">
          <a:extLst>
            <a:ext uri="{FF2B5EF4-FFF2-40B4-BE49-F238E27FC236}">
              <a16:creationId xmlns:a16="http://schemas.microsoft.com/office/drawing/2014/main" id="{9F559353-F39F-4484-A1FC-C656D8E1E6C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69" name="AutoShape 3" descr="Álcool Étilico Hidratado 70° 1L TUPI">
          <a:extLst>
            <a:ext uri="{FF2B5EF4-FFF2-40B4-BE49-F238E27FC236}">
              <a16:creationId xmlns:a16="http://schemas.microsoft.com/office/drawing/2014/main" id="{AB858DC2-2F4A-40B8-BD76-66E1CB2D5A5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70" name="AutoShape 4" descr="Álcool Étilico Hidratado 70° 1L TUPI">
          <a:extLst>
            <a:ext uri="{FF2B5EF4-FFF2-40B4-BE49-F238E27FC236}">
              <a16:creationId xmlns:a16="http://schemas.microsoft.com/office/drawing/2014/main" id="{E11D46F2-D511-4493-A5FF-54C1AE24DE5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71" name="AutoShape 5" descr="Álcool Étilico Hidratado 70° 1L TUPI">
          <a:extLst>
            <a:ext uri="{FF2B5EF4-FFF2-40B4-BE49-F238E27FC236}">
              <a16:creationId xmlns:a16="http://schemas.microsoft.com/office/drawing/2014/main" id="{85BB0435-7905-4F9C-BF47-B75C4311D10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272" name="AutoShape 6" descr="Álcool Étilico Hidratado 70° 1L TUPI">
          <a:extLst>
            <a:ext uri="{FF2B5EF4-FFF2-40B4-BE49-F238E27FC236}">
              <a16:creationId xmlns:a16="http://schemas.microsoft.com/office/drawing/2014/main" id="{349474FC-6FD4-49B8-BDB6-040585CFD6B8}"/>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73" name="AutoShape 2" descr="Álcool Étilico Hidratado 70° 1L TUPI">
          <a:extLst>
            <a:ext uri="{FF2B5EF4-FFF2-40B4-BE49-F238E27FC236}">
              <a16:creationId xmlns:a16="http://schemas.microsoft.com/office/drawing/2014/main" id="{784B14CD-72AC-4953-A80A-351737A65F6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74" name="AutoShape 3" descr="Álcool Étilico Hidratado 70° 1L TUPI">
          <a:extLst>
            <a:ext uri="{FF2B5EF4-FFF2-40B4-BE49-F238E27FC236}">
              <a16:creationId xmlns:a16="http://schemas.microsoft.com/office/drawing/2014/main" id="{7F52EC2C-417F-4B1F-B00D-F0B5A50506E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75" name="AutoShape 4" descr="Álcool Étilico Hidratado 70° 1L TUPI">
          <a:extLst>
            <a:ext uri="{FF2B5EF4-FFF2-40B4-BE49-F238E27FC236}">
              <a16:creationId xmlns:a16="http://schemas.microsoft.com/office/drawing/2014/main" id="{8FDFDE5D-A6FC-4448-9CCC-BCABFCED98F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76" name="AutoShape 5" descr="Álcool Étilico Hidratado 70° 1L TUPI">
          <a:extLst>
            <a:ext uri="{FF2B5EF4-FFF2-40B4-BE49-F238E27FC236}">
              <a16:creationId xmlns:a16="http://schemas.microsoft.com/office/drawing/2014/main" id="{9F78C077-4B1C-4998-8A61-4A3866D095B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277" name="AutoShape 6" descr="Álcool Étilico Hidratado 70° 1L TUPI">
          <a:extLst>
            <a:ext uri="{FF2B5EF4-FFF2-40B4-BE49-F238E27FC236}">
              <a16:creationId xmlns:a16="http://schemas.microsoft.com/office/drawing/2014/main" id="{3445EEC3-EC27-4325-8AA6-4DC7C2F66721}"/>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78" name="AutoShape 2" descr="Álcool Étilico Hidratado 70° 1L TUPI">
          <a:extLst>
            <a:ext uri="{FF2B5EF4-FFF2-40B4-BE49-F238E27FC236}">
              <a16:creationId xmlns:a16="http://schemas.microsoft.com/office/drawing/2014/main" id="{B727C6FA-2574-4CDE-A629-A20407996F2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79" name="AutoShape 3" descr="Álcool Étilico Hidratado 70° 1L TUPI">
          <a:extLst>
            <a:ext uri="{FF2B5EF4-FFF2-40B4-BE49-F238E27FC236}">
              <a16:creationId xmlns:a16="http://schemas.microsoft.com/office/drawing/2014/main" id="{617A6524-2061-4AF6-AE30-343A64A35AA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80" name="AutoShape 4" descr="Álcool Étilico Hidratado 70° 1L TUPI">
          <a:extLst>
            <a:ext uri="{FF2B5EF4-FFF2-40B4-BE49-F238E27FC236}">
              <a16:creationId xmlns:a16="http://schemas.microsoft.com/office/drawing/2014/main" id="{164D91AD-03CD-4B6A-BC99-244055B2F7C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81" name="AutoShape 5" descr="Álcool Étilico Hidratado 70° 1L TUPI">
          <a:extLst>
            <a:ext uri="{FF2B5EF4-FFF2-40B4-BE49-F238E27FC236}">
              <a16:creationId xmlns:a16="http://schemas.microsoft.com/office/drawing/2014/main" id="{CCD74AE2-9D12-4B1C-954C-F0F5AC18153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282" name="AutoShape 6" descr="Álcool Étilico Hidratado 70° 1L TUPI">
          <a:extLst>
            <a:ext uri="{FF2B5EF4-FFF2-40B4-BE49-F238E27FC236}">
              <a16:creationId xmlns:a16="http://schemas.microsoft.com/office/drawing/2014/main" id="{4C5BC640-2444-4B98-B7BE-67E05311E775}"/>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83" name="AutoShape 2" descr="Álcool Étilico Hidratado 70° 1L TUPI">
          <a:extLst>
            <a:ext uri="{FF2B5EF4-FFF2-40B4-BE49-F238E27FC236}">
              <a16:creationId xmlns:a16="http://schemas.microsoft.com/office/drawing/2014/main" id="{841BB93A-4386-4E40-9DE4-1C18B80A48E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84" name="AutoShape 3" descr="Álcool Étilico Hidratado 70° 1L TUPI">
          <a:extLst>
            <a:ext uri="{FF2B5EF4-FFF2-40B4-BE49-F238E27FC236}">
              <a16:creationId xmlns:a16="http://schemas.microsoft.com/office/drawing/2014/main" id="{41189428-DF2D-42D2-A831-DCD518E348D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85" name="AutoShape 4" descr="Álcool Étilico Hidratado 70° 1L TUPI">
          <a:extLst>
            <a:ext uri="{FF2B5EF4-FFF2-40B4-BE49-F238E27FC236}">
              <a16:creationId xmlns:a16="http://schemas.microsoft.com/office/drawing/2014/main" id="{7E52E041-8ED0-44FC-80CD-2C66481515D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86" name="AutoShape 5" descr="Álcool Étilico Hidratado 70° 1L TUPI">
          <a:extLst>
            <a:ext uri="{FF2B5EF4-FFF2-40B4-BE49-F238E27FC236}">
              <a16:creationId xmlns:a16="http://schemas.microsoft.com/office/drawing/2014/main" id="{E9086C9C-22A6-4EA4-A1FB-0C9BCE0480B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287" name="AutoShape 6" descr="Álcool Étilico Hidratado 70° 1L TUPI">
          <a:extLst>
            <a:ext uri="{FF2B5EF4-FFF2-40B4-BE49-F238E27FC236}">
              <a16:creationId xmlns:a16="http://schemas.microsoft.com/office/drawing/2014/main" id="{7DDA7B8A-A9CB-4925-8895-97C1A0249AE2}"/>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88" name="AutoShape 2" descr="Álcool Étilico Hidratado 70° 1L TUPI">
          <a:extLst>
            <a:ext uri="{FF2B5EF4-FFF2-40B4-BE49-F238E27FC236}">
              <a16:creationId xmlns:a16="http://schemas.microsoft.com/office/drawing/2014/main" id="{24D3F20F-B54C-4528-8025-BA29ADC6F3E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89" name="AutoShape 3" descr="Álcool Étilico Hidratado 70° 1L TUPI">
          <a:extLst>
            <a:ext uri="{FF2B5EF4-FFF2-40B4-BE49-F238E27FC236}">
              <a16:creationId xmlns:a16="http://schemas.microsoft.com/office/drawing/2014/main" id="{760B8084-6D8E-4B5E-B8B9-A532D4529FD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90" name="AutoShape 4" descr="Álcool Étilico Hidratado 70° 1L TUPI">
          <a:extLst>
            <a:ext uri="{FF2B5EF4-FFF2-40B4-BE49-F238E27FC236}">
              <a16:creationId xmlns:a16="http://schemas.microsoft.com/office/drawing/2014/main" id="{5498A030-6B7A-447F-A32D-BEFECA123E0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91" name="AutoShape 5" descr="Álcool Étilico Hidratado 70° 1L TUPI">
          <a:extLst>
            <a:ext uri="{FF2B5EF4-FFF2-40B4-BE49-F238E27FC236}">
              <a16:creationId xmlns:a16="http://schemas.microsoft.com/office/drawing/2014/main" id="{06C888A3-C0E3-4671-A5F6-67BDF7E6195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292" name="AutoShape 6" descr="Álcool Étilico Hidratado 70° 1L TUPI">
          <a:extLst>
            <a:ext uri="{FF2B5EF4-FFF2-40B4-BE49-F238E27FC236}">
              <a16:creationId xmlns:a16="http://schemas.microsoft.com/office/drawing/2014/main" id="{7EC8A08F-2894-47B6-B40E-281A55042917}"/>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93" name="AutoShape 2" descr="Álcool Étilico Hidratado 70° 1L TUPI">
          <a:extLst>
            <a:ext uri="{FF2B5EF4-FFF2-40B4-BE49-F238E27FC236}">
              <a16:creationId xmlns:a16="http://schemas.microsoft.com/office/drawing/2014/main" id="{521F9083-008C-47AF-9C28-D9BDC11051C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94" name="AutoShape 3" descr="Álcool Étilico Hidratado 70° 1L TUPI">
          <a:extLst>
            <a:ext uri="{FF2B5EF4-FFF2-40B4-BE49-F238E27FC236}">
              <a16:creationId xmlns:a16="http://schemas.microsoft.com/office/drawing/2014/main" id="{5EBF22E0-0010-490B-9D94-4BE7AEB8F5F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95" name="AutoShape 4" descr="Álcool Étilico Hidratado 70° 1L TUPI">
          <a:extLst>
            <a:ext uri="{FF2B5EF4-FFF2-40B4-BE49-F238E27FC236}">
              <a16:creationId xmlns:a16="http://schemas.microsoft.com/office/drawing/2014/main" id="{956AB508-B229-438D-BBE2-C507A855511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96" name="AutoShape 5" descr="Álcool Étilico Hidratado 70° 1L TUPI">
          <a:extLst>
            <a:ext uri="{FF2B5EF4-FFF2-40B4-BE49-F238E27FC236}">
              <a16:creationId xmlns:a16="http://schemas.microsoft.com/office/drawing/2014/main" id="{CAD392B2-ED47-4428-8D96-B1DD552CBA7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297" name="AutoShape 6" descr="Álcool Étilico Hidratado 70° 1L TUPI">
          <a:extLst>
            <a:ext uri="{FF2B5EF4-FFF2-40B4-BE49-F238E27FC236}">
              <a16:creationId xmlns:a16="http://schemas.microsoft.com/office/drawing/2014/main" id="{03C27233-BD0B-4B2B-BB45-C9DDA779C95D}"/>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298" name="AutoShape 2" descr="Álcool Étilico Hidratado 70° 1L TUPI">
          <a:extLst>
            <a:ext uri="{FF2B5EF4-FFF2-40B4-BE49-F238E27FC236}">
              <a16:creationId xmlns:a16="http://schemas.microsoft.com/office/drawing/2014/main" id="{67CA35E9-6C8C-4C15-959D-73CE556B9E1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299" name="AutoShape 3" descr="Álcool Étilico Hidratado 70° 1L TUPI">
          <a:extLst>
            <a:ext uri="{FF2B5EF4-FFF2-40B4-BE49-F238E27FC236}">
              <a16:creationId xmlns:a16="http://schemas.microsoft.com/office/drawing/2014/main" id="{CF454B16-50E1-4CE8-A073-8920E1B3D8A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300" name="AutoShape 4" descr="Álcool Étilico Hidratado 70° 1L TUPI">
          <a:extLst>
            <a:ext uri="{FF2B5EF4-FFF2-40B4-BE49-F238E27FC236}">
              <a16:creationId xmlns:a16="http://schemas.microsoft.com/office/drawing/2014/main" id="{87051BE1-18C8-46A6-BA9B-BE91FFABB89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301" name="AutoShape 5" descr="Álcool Étilico Hidratado 70° 1L TUPI">
          <a:extLst>
            <a:ext uri="{FF2B5EF4-FFF2-40B4-BE49-F238E27FC236}">
              <a16:creationId xmlns:a16="http://schemas.microsoft.com/office/drawing/2014/main" id="{27245226-FF7C-45A8-9C71-D0FDE5D7B24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302" name="AutoShape 6" descr="Álcool Étilico Hidratado 70° 1L TUPI">
          <a:extLst>
            <a:ext uri="{FF2B5EF4-FFF2-40B4-BE49-F238E27FC236}">
              <a16:creationId xmlns:a16="http://schemas.microsoft.com/office/drawing/2014/main" id="{53C1ECBF-2000-4E42-8C2E-AB6F8AFC51D3}"/>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303" name="AutoShape 2" descr="Álcool Étilico Hidratado 70° 1L TUPI">
          <a:extLst>
            <a:ext uri="{FF2B5EF4-FFF2-40B4-BE49-F238E27FC236}">
              <a16:creationId xmlns:a16="http://schemas.microsoft.com/office/drawing/2014/main" id="{C0E9230A-48C1-4FFE-8ABA-8DD9814D326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304" name="AutoShape 3" descr="Álcool Étilico Hidratado 70° 1L TUPI">
          <a:extLst>
            <a:ext uri="{FF2B5EF4-FFF2-40B4-BE49-F238E27FC236}">
              <a16:creationId xmlns:a16="http://schemas.microsoft.com/office/drawing/2014/main" id="{CC60AF79-B95A-48B8-A014-6A2692E9532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305" name="AutoShape 4" descr="Álcool Étilico Hidratado 70° 1L TUPI">
          <a:extLst>
            <a:ext uri="{FF2B5EF4-FFF2-40B4-BE49-F238E27FC236}">
              <a16:creationId xmlns:a16="http://schemas.microsoft.com/office/drawing/2014/main" id="{C572F71A-0DED-4FDF-BA86-EFA10E61E48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306" name="AutoShape 5" descr="Álcool Étilico Hidratado 70° 1L TUPI">
          <a:extLst>
            <a:ext uri="{FF2B5EF4-FFF2-40B4-BE49-F238E27FC236}">
              <a16:creationId xmlns:a16="http://schemas.microsoft.com/office/drawing/2014/main" id="{00B0D96C-D37B-4F25-AE9B-F3163FA6D71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307" name="AutoShape 6" descr="Álcool Étilico Hidratado 70° 1L TUPI">
          <a:extLst>
            <a:ext uri="{FF2B5EF4-FFF2-40B4-BE49-F238E27FC236}">
              <a16:creationId xmlns:a16="http://schemas.microsoft.com/office/drawing/2014/main" id="{8ED8D7BF-A6D7-487B-BE93-3139710FEA10}"/>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308" name="AutoShape 2" descr="Álcool Étilico Hidratado 70° 1L TUPI">
          <a:extLst>
            <a:ext uri="{FF2B5EF4-FFF2-40B4-BE49-F238E27FC236}">
              <a16:creationId xmlns:a16="http://schemas.microsoft.com/office/drawing/2014/main" id="{4B435F3F-C0B7-4456-B659-840DE5252EB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309" name="AutoShape 3" descr="Álcool Étilico Hidratado 70° 1L TUPI">
          <a:extLst>
            <a:ext uri="{FF2B5EF4-FFF2-40B4-BE49-F238E27FC236}">
              <a16:creationId xmlns:a16="http://schemas.microsoft.com/office/drawing/2014/main" id="{D83086FE-EBAD-4C70-BDBD-A6C79B13C5E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310" name="AutoShape 4" descr="Álcool Étilico Hidratado 70° 1L TUPI">
          <a:extLst>
            <a:ext uri="{FF2B5EF4-FFF2-40B4-BE49-F238E27FC236}">
              <a16:creationId xmlns:a16="http://schemas.microsoft.com/office/drawing/2014/main" id="{A4BDFFBD-6102-40AA-87F7-582E7E429E7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311" name="AutoShape 5" descr="Álcool Étilico Hidratado 70° 1L TUPI">
          <a:extLst>
            <a:ext uri="{FF2B5EF4-FFF2-40B4-BE49-F238E27FC236}">
              <a16:creationId xmlns:a16="http://schemas.microsoft.com/office/drawing/2014/main" id="{D3C459FB-9F61-407C-B7F0-911B528BB90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312" name="AutoShape 6" descr="Álcool Étilico Hidratado 70° 1L TUPI">
          <a:extLst>
            <a:ext uri="{FF2B5EF4-FFF2-40B4-BE49-F238E27FC236}">
              <a16:creationId xmlns:a16="http://schemas.microsoft.com/office/drawing/2014/main" id="{940BA972-FB74-4BC8-9EC8-64A22FC0A5B8}"/>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313" name="AutoShape 2" descr="Álcool Étilico Hidratado 70° 1L TUPI">
          <a:extLst>
            <a:ext uri="{FF2B5EF4-FFF2-40B4-BE49-F238E27FC236}">
              <a16:creationId xmlns:a16="http://schemas.microsoft.com/office/drawing/2014/main" id="{7D37962B-90B3-44EA-BA7A-459684F230A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314" name="AutoShape 3" descr="Álcool Étilico Hidratado 70° 1L TUPI">
          <a:extLst>
            <a:ext uri="{FF2B5EF4-FFF2-40B4-BE49-F238E27FC236}">
              <a16:creationId xmlns:a16="http://schemas.microsoft.com/office/drawing/2014/main" id="{13E39FCE-EA27-4F81-85C0-0E3E0AEE380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315" name="AutoShape 4" descr="Álcool Étilico Hidratado 70° 1L TUPI">
          <a:extLst>
            <a:ext uri="{FF2B5EF4-FFF2-40B4-BE49-F238E27FC236}">
              <a16:creationId xmlns:a16="http://schemas.microsoft.com/office/drawing/2014/main" id="{44A4057F-6A53-464B-B534-2C46CF20820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316" name="AutoShape 5" descr="Álcool Étilico Hidratado 70° 1L TUPI">
          <a:extLst>
            <a:ext uri="{FF2B5EF4-FFF2-40B4-BE49-F238E27FC236}">
              <a16:creationId xmlns:a16="http://schemas.microsoft.com/office/drawing/2014/main" id="{514173E4-E391-4D25-B08D-2EBBFF15DF9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317" name="AutoShape 6" descr="Álcool Étilico Hidratado 70° 1L TUPI">
          <a:extLst>
            <a:ext uri="{FF2B5EF4-FFF2-40B4-BE49-F238E27FC236}">
              <a16:creationId xmlns:a16="http://schemas.microsoft.com/office/drawing/2014/main" id="{BA1AF017-CA51-4FFC-A5B2-8CFD16E45C55}"/>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318" name="AutoShape 2" descr="Álcool Étilico Hidratado 70° 1L TUPI">
          <a:extLst>
            <a:ext uri="{FF2B5EF4-FFF2-40B4-BE49-F238E27FC236}">
              <a16:creationId xmlns:a16="http://schemas.microsoft.com/office/drawing/2014/main" id="{AF2BFAAA-EA4C-4B49-AC78-C4DEF3D1EB0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319" name="AutoShape 3" descr="Álcool Étilico Hidratado 70° 1L TUPI">
          <a:extLst>
            <a:ext uri="{FF2B5EF4-FFF2-40B4-BE49-F238E27FC236}">
              <a16:creationId xmlns:a16="http://schemas.microsoft.com/office/drawing/2014/main" id="{539837CE-2244-4BED-B1F3-54FA03835EB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320" name="AutoShape 4" descr="Álcool Étilico Hidratado 70° 1L TUPI">
          <a:extLst>
            <a:ext uri="{FF2B5EF4-FFF2-40B4-BE49-F238E27FC236}">
              <a16:creationId xmlns:a16="http://schemas.microsoft.com/office/drawing/2014/main" id="{08227FE5-FB30-4892-9C2B-C6E33174DE8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321" name="AutoShape 5" descr="Álcool Étilico Hidratado 70° 1L TUPI">
          <a:extLst>
            <a:ext uri="{FF2B5EF4-FFF2-40B4-BE49-F238E27FC236}">
              <a16:creationId xmlns:a16="http://schemas.microsoft.com/office/drawing/2014/main" id="{0B8D1B10-17DA-44BA-B855-77E18499533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322" name="AutoShape 6" descr="Álcool Étilico Hidratado 70° 1L TUPI">
          <a:extLst>
            <a:ext uri="{FF2B5EF4-FFF2-40B4-BE49-F238E27FC236}">
              <a16:creationId xmlns:a16="http://schemas.microsoft.com/office/drawing/2014/main" id="{5A847AC4-7878-4DB3-83CF-DD2B106157F7}"/>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323" name="AutoShape 2" descr="Álcool Étilico Hidratado 70° 1L TUPI">
          <a:extLst>
            <a:ext uri="{FF2B5EF4-FFF2-40B4-BE49-F238E27FC236}">
              <a16:creationId xmlns:a16="http://schemas.microsoft.com/office/drawing/2014/main" id="{4E9F0CF8-4A56-436B-A764-62CA5309DE4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324" name="AutoShape 3" descr="Álcool Étilico Hidratado 70° 1L TUPI">
          <a:extLst>
            <a:ext uri="{FF2B5EF4-FFF2-40B4-BE49-F238E27FC236}">
              <a16:creationId xmlns:a16="http://schemas.microsoft.com/office/drawing/2014/main" id="{76241EA2-9C05-4ECB-A0F9-FEE1E51231E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325" name="AutoShape 4" descr="Álcool Étilico Hidratado 70° 1L TUPI">
          <a:extLst>
            <a:ext uri="{FF2B5EF4-FFF2-40B4-BE49-F238E27FC236}">
              <a16:creationId xmlns:a16="http://schemas.microsoft.com/office/drawing/2014/main" id="{D311610D-508A-4989-8EAA-1628BD4D602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326" name="AutoShape 5" descr="Álcool Étilico Hidratado 70° 1L TUPI">
          <a:extLst>
            <a:ext uri="{FF2B5EF4-FFF2-40B4-BE49-F238E27FC236}">
              <a16:creationId xmlns:a16="http://schemas.microsoft.com/office/drawing/2014/main" id="{C5D79BA9-256A-49A4-B95F-249A53B2AD7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327" name="AutoShape 6" descr="Álcool Étilico Hidratado 70° 1L TUPI">
          <a:extLst>
            <a:ext uri="{FF2B5EF4-FFF2-40B4-BE49-F238E27FC236}">
              <a16:creationId xmlns:a16="http://schemas.microsoft.com/office/drawing/2014/main" id="{263117E3-279E-42D2-A9D2-45F92764A9A5}"/>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328" name="AutoShape 2" descr="Álcool Étilico Hidratado 70° 1L TUPI">
          <a:extLst>
            <a:ext uri="{FF2B5EF4-FFF2-40B4-BE49-F238E27FC236}">
              <a16:creationId xmlns:a16="http://schemas.microsoft.com/office/drawing/2014/main" id="{A6676F59-4D0D-40F3-BDD5-10615E0A434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329" name="AutoShape 3" descr="Álcool Étilico Hidratado 70° 1L TUPI">
          <a:extLst>
            <a:ext uri="{FF2B5EF4-FFF2-40B4-BE49-F238E27FC236}">
              <a16:creationId xmlns:a16="http://schemas.microsoft.com/office/drawing/2014/main" id="{5FCC4CEB-FFBB-4566-A760-07830AE4DB6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817022"/>
    <xdr:sp macro="" textlink="">
      <xdr:nvSpPr>
        <xdr:cNvPr id="330" name="AutoShape 4" descr="Álcool Étilico Hidratado 70° 1L TUPI">
          <a:extLst>
            <a:ext uri="{FF2B5EF4-FFF2-40B4-BE49-F238E27FC236}">
              <a16:creationId xmlns:a16="http://schemas.microsoft.com/office/drawing/2014/main" id="{8CA314E2-5C8A-4697-966E-5F64D20FE6C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42</xdr:row>
      <xdr:rowOff>0</xdr:rowOff>
    </xdr:from>
    <xdr:ext cx="304800" cy="378648"/>
    <xdr:sp macro="" textlink="">
      <xdr:nvSpPr>
        <xdr:cNvPr id="331" name="AutoShape 5" descr="Álcool Étilico Hidratado 70° 1L TUPI">
          <a:extLst>
            <a:ext uri="{FF2B5EF4-FFF2-40B4-BE49-F238E27FC236}">
              <a16:creationId xmlns:a16="http://schemas.microsoft.com/office/drawing/2014/main" id="{0B47A785-91DF-4594-9962-6C5363B1550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42</xdr:row>
      <xdr:rowOff>0</xdr:rowOff>
    </xdr:from>
    <xdr:ext cx="254934" cy="382458"/>
    <xdr:sp macro="" textlink="">
      <xdr:nvSpPr>
        <xdr:cNvPr id="332" name="AutoShape 6" descr="Álcool Étilico Hidratado 70° 1L TUPI">
          <a:extLst>
            <a:ext uri="{FF2B5EF4-FFF2-40B4-BE49-F238E27FC236}">
              <a16:creationId xmlns:a16="http://schemas.microsoft.com/office/drawing/2014/main" id="{8ED1C8FB-C545-4B19-9CF6-B46B9EBCD19D}"/>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43</xdr:row>
      <xdr:rowOff>0</xdr:rowOff>
    </xdr:from>
    <xdr:ext cx="304800" cy="378648"/>
    <xdr:sp macro="" textlink="">
      <xdr:nvSpPr>
        <xdr:cNvPr id="333" name="AutoShape 2" descr="Álcool Étilico Hidratado 70° 1L TUPI">
          <a:extLst>
            <a:ext uri="{FF2B5EF4-FFF2-40B4-BE49-F238E27FC236}">
              <a16:creationId xmlns:a16="http://schemas.microsoft.com/office/drawing/2014/main" id="{ED7B2E3C-08BC-4748-BCAB-8DB695BD6D4F}"/>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43</xdr:row>
      <xdr:rowOff>0</xdr:rowOff>
    </xdr:from>
    <xdr:ext cx="304800" cy="817022"/>
    <xdr:sp macro="" textlink="">
      <xdr:nvSpPr>
        <xdr:cNvPr id="334" name="AutoShape 3" descr="Álcool Étilico Hidratado 70° 1L TUPI">
          <a:extLst>
            <a:ext uri="{FF2B5EF4-FFF2-40B4-BE49-F238E27FC236}">
              <a16:creationId xmlns:a16="http://schemas.microsoft.com/office/drawing/2014/main" id="{4A1B7A5C-B3E4-46DB-819D-4736FDDEE209}"/>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43</xdr:row>
      <xdr:rowOff>0</xdr:rowOff>
    </xdr:from>
    <xdr:ext cx="304800" cy="817022"/>
    <xdr:sp macro="" textlink="">
      <xdr:nvSpPr>
        <xdr:cNvPr id="335" name="AutoShape 4" descr="Álcool Étilico Hidratado 70° 1L TUPI">
          <a:extLst>
            <a:ext uri="{FF2B5EF4-FFF2-40B4-BE49-F238E27FC236}">
              <a16:creationId xmlns:a16="http://schemas.microsoft.com/office/drawing/2014/main" id="{06018603-53D9-4E6A-9C1B-52BDE6A10CFF}"/>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43</xdr:row>
      <xdr:rowOff>0</xdr:rowOff>
    </xdr:from>
    <xdr:ext cx="304800" cy="378648"/>
    <xdr:sp macro="" textlink="">
      <xdr:nvSpPr>
        <xdr:cNvPr id="336" name="AutoShape 5" descr="Álcool Étilico Hidratado 70° 1L TUPI">
          <a:extLst>
            <a:ext uri="{FF2B5EF4-FFF2-40B4-BE49-F238E27FC236}">
              <a16:creationId xmlns:a16="http://schemas.microsoft.com/office/drawing/2014/main" id="{D61A208B-197E-4F76-B0EC-BEECDFD5A214}"/>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43</xdr:row>
      <xdr:rowOff>0</xdr:rowOff>
    </xdr:from>
    <xdr:ext cx="254934" cy="382458"/>
    <xdr:sp macro="" textlink="">
      <xdr:nvSpPr>
        <xdr:cNvPr id="337" name="AutoShape 6" descr="Álcool Étilico Hidratado 70° 1L TUPI">
          <a:extLst>
            <a:ext uri="{FF2B5EF4-FFF2-40B4-BE49-F238E27FC236}">
              <a16:creationId xmlns:a16="http://schemas.microsoft.com/office/drawing/2014/main" id="{E8E8E1C9-F9DD-4930-9CE2-E5526A54A69E}"/>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43</xdr:row>
      <xdr:rowOff>0</xdr:rowOff>
    </xdr:from>
    <xdr:ext cx="304800" cy="378648"/>
    <xdr:sp macro="" textlink="">
      <xdr:nvSpPr>
        <xdr:cNvPr id="338" name="AutoShape 2" descr="Álcool Étilico Hidratado 70° 1L TUPI">
          <a:extLst>
            <a:ext uri="{FF2B5EF4-FFF2-40B4-BE49-F238E27FC236}">
              <a16:creationId xmlns:a16="http://schemas.microsoft.com/office/drawing/2014/main" id="{B1983731-7769-4FB9-A8B3-08A922B3A237}"/>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43</xdr:row>
      <xdr:rowOff>0</xdr:rowOff>
    </xdr:from>
    <xdr:ext cx="304800" cy="817022"/>
    <xdr:sp macro="" textlink="">
      <xdr:nvSpPr>
        <xdr:cNvPr id="339" name="AutoShape 3" descr="Álcool Étilico Hidratado 70° 1L TUPI">
          <a:extLst>
            <a:ext uri="{FF2B5EF4-FFF2-40B4-BE49-F238E27FC236}">
              <a16:creationId xmlns:a16="http://schemas.microsoft.com/office/drawing/2014/main" id="{54313DDF-B5FB-4E42-9B8B-C371B5E22631}"/>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43</xdr:row>
      <xdr:rowOff>0</xdr:rowOff>
    </xdr:from>
    <xdr:ext cx="304800" cy="817022"/>
    <xdr:sp macro="" textlink="">
      <xdr:nvSpPr>
        <xdr:cNvPr id="340" name="AutoShape 4" descr="Álcool Étilico Hidratado 70° 1L TUPI">
          <a:extLst>
            <a:ext uri="{FF2B5EF4-FFF2-40B4-BE49-F238E27FC236}">
              <a16:creationId xmlns:a16="http://schemas.microsoft.com/office/drawing/2014/main" id="{1C27D78D-2C34-40F8-AFF0-599C1A9C0266}"/>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43</xdr:row>
      <xdr:rowOff>0</xdr:rowOff>
    </xdr:from>
    <xdr:ext cx="304800" cy="378648"/>
    <xdr:sp macro="" textlink="">
      <xdr:nvSpPr>
        <xdr:cNvPr id="341" name="AutoShape 5" descr="Álcool Étilico Hidratado 70° 1L TUPI">
          <a:extLst>
            <a:ext uri="{FF2B5EF4-FFF2-40B4-BE49-F238E27FC236}">
              <a16:creationId xmlns:a16="http://schemas.microsoft.com/office/drawing/2014/main" id="{94887ADD-FF13-4CCC-B99E-B66D496842C1}"/>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43</xdr:row>
      <xdr:rowOff>0</xdr:rowOff>
    </xdr:from>
    <xdr:ext cx="254934" cy="382458"/>
    <xdr:sp macro="" textlink="">
      <xdr:nvSpPr>
        <xdr:cNvPr id="342" name="AutoShape 6" descr="Álcool Étilico Hidratado 70° 1L TUPI">
          <a:extLst>
            <a:ext uri="{FF2B5EF4-FFF2-40B4-BE49-F238E27FC236}">
              <a16:creationId xmlns:a16="http://schemas.microsoft.com/office/drawing/2014/main" id="{D35AF8BB-1DF4-4F8C-9735-B94F7168E61F}"/>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43</xdr:row>
      <xdr:rowOff>0</xdr:rowOff>
    </xdr:from>
    <xdr:ext cx="304800" cy="378648"/>
    <xdr:sp macro="" textlink="">
      <xdr:nvSpPr>
        <xdr:cNvPr id="343" name="AutoShape 2" descr="Álcool Étilico Hidratado 70° 1L TUPI">
          <a:extLst>
            <a:ext uri="{FF2B5EF4-FFF2-40B4-BE49-F238E27FC236}">
              <a16:creationId xmlns:a16="http://schemas.microsoft.com/office/drawing/2014/main" id="{A312A8ED-59D1-46CD-A6FC-9C9D952F200A}"/>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43</xdr:row>
      <xdr:rowOff>0</xdr:rowOff>
    </xdr:from>
    <xdr:ext cx="304800" cy="817022"/>
    <xdr:sp macro="" textlink="">
      <xdr:nvSpPr>
        <xdr:cNvPr id="344" name="AutoShape 3" descr="Álcool Étilico Hidratado 70° 1L TUPI">
          <a:extLst>
            <a:ext uri="{FF2B5EF4-FFF2-40B4-BE49-F238E27FC236}">
              <a16:creationId xmlns:a16="http://schemas.microsoft.com/office/drawing/2014/main" id="{4E05E263-D30B-4651-9419-D7766B1C4D37}"/>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43</xdr:row>
      <xdr:rowOff>0</xdr:rowOff>
    </xdr:from>
    <xdr:ext cx="304800" cy="817022"/>
    <xdr:sp macro="" textlink="">
      <xdr:nvSpPr>
        <xdr:cNvPr id="345" name="AutoShape 4" descr="Álcool Étilico Hidratado 70° 1L TUPI">
          <a:extLst>
            <a:ext uri="{FF2B5EF4-FFF2-40B4-BE49-F238E27FC236}">
              <a16:creationId xmlns:a16="http://schemas.microsoft.com/office/drawing/2014/main" id="{0D012C9F-C012-4E55-9EE5-6B1D326ABA3C}"/>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43</xdr:row>
      <xdr:rowOff>0</xdr:rowOff>
    </xdr:from>
    <xdr:ext cx="304800" cy="378648"/>
    <xdr:sp macro="" textlink="">
      <xdr:nvSpPr>
        <xdr:cNvPr id="346" name="AutoShape 5" descr="Álcool Étilico Hidratado 70° 1L TUPI">
          <a:extLst>
            <a:ext uri="{FF2B5EF4-FFF2-40B4-BE49-F238E27FC236}">
              <a16:creationId xmlns:a16="http://schemas.microsoft.com/office/drawing/2014/main" id="{9EADCB69-70F2-4457-AB31-95619B2BF918}"/>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43</xdr:row>
      <xdr:rowOff>0</xdr:rowOff>
    </xdr:from>
    <xdr:ext cx="254934" cy="382458"/>
    <xdr:sp macro="" textlink="">
      <xdr:nvSpPr>
        <xdr:cNvPr id="347" name="AutoShape 6" descr="Álcool Étilico Hidratado 70° 1L TUPI">
          <a:extLst>
            <a:ext uri="{FF2B5EF4-FFF2-40B4-BE49-F238E27FC236}">
              <a16:creationId xmlns:a16="http://schemas.microsoft.com/office/drawing/2014/main" id="{897C9813-3FE6-4A7D-8217-AF226F50FDC4}"/>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43</xdr:row>
      <xdr:rowOff>0</xdr:rowOff>
    </xdr:from>
    <xdr:ext cx="304800" cy="378648"/>
    <xdr:sp macro="" textlink="">
      <xdr:nvSpPr>
        <xdr:cNvPr id="348" name="AutoShape 2" descr="Álcool Étilico Hidratado 70° 1L TUPI">
          <a:extLst>
            <a:ext uri="{FF2B5EF4-FFF2-40B4-BE49-F238E27FC236}">
              <a16:creationId xmlns:a16="http://schemas.microsoft.com/office/drawing/2014/main" id="{1ED2523D-E801-4E4E-AAFD-EDB479290782}"/>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43</xdr:row>
      <xdr:rowOff>0</xdr:rowOff>
    </xdr:from>
    <xdr:ext cx="304800" cy="817022"/>
    <xdr:sp macro="" textlink="">
      <xdr:nvSpPr>
        <xdr:cNvPr id="349" name="AutoShape 3" descr="Álcool Étilico Hidratado 70° 1L TUPI">
          <a:extLst>
            <a:ext uri="{FF2B5EF4-FFF2-40B4-BE49-F238E27FC236}">
              <a16:creationId xmlns:a16="http://schemas.microsoft.com/office/drawing/2014/main" id="{18F8FA7B-121F-41C8-A9C5-644268EEA34F}"/>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43</xdr:row>
      <xdr:rowOff>0</xdr:rowOff>
    </xdr:from>
    <xdr:ext cx="304800" cy="817022"/>
    <xdr:sp macro="" textlink="">
      <xdr:nvSpPr>
        <xdr:cNvPr id="350" name="AutoShape 4" descr="Álcool Étilico Hidratado 70° 1L TUPI">
          <a:extLst>
            <a:ext uri="{FF2B5EF4-FFF2-40B4-BE49-F238E27FC236}">
              <a16:creationId xmlns:a16="http://schemas.microsoft.com/office/drawing/2014/main" id="{DC784533-5AE6-4D1C-9C5E-EACB6E710031}"/>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43</xdr:row>
      <xdr:rowOff>0</xdr:rowOff>
    </xdr:from>
    <xdr:ext cx="304800" cy="378648"/>
    <xdr:sp macro="" textlink="">
      <xdr:nvSpPr>
        <xdr:cNvPr id="351" name="AutoShape 5" descr="Álcool Étilico Hidratado 70° 1L TUPI">
          <a:extLst>
            <a:ext uri="{FF2B5EF4-FFF2-40B4-BE49-F238E27FC236}">
              <a16:creationId xmlns:a16="http://schemas.microsoft.com/office/drawing/2014/main" id="{4183C5CF-7A91-42F9-A58B-832E71BD7ED2}"/>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43</xdr:row>
      <xdr:rowOff>0</xdr:rowOff>
    </xdr:from>
    <xdr:ext cx="254934" cy="382458"/>
    <xdr:sp macro="" textlink="">
      <xdr:nvSpPr>
        <xdr:cNvPr id="352" name="AutoShape 6" descr="Álcool Étilico Hidratado 70° 1L TUPI">
          <a:extLst>
            <a:ext uri="{FF2B5EF4-FFF2-40B4-BE49-F238E27FC236}">
              <a16:creationId xmlns:a16="http://schemas.microsoft.com/office/drawing/2014/main" id="{78830544-CA41-4315-9010-0804FCF69BFC}"/>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43</xdr:row>
      <xdr:rowOff>0</xdr:rowOff>
    </xdr:from>
    <xdr:ext cx="304800" cy="378648"/>
    <xdr:sp macro="" textlink="">
      <xdr:nvSpPr>
        <xdr:cNvPr id="353" name="AutoShape 2" descr="Álcool Étilico Hidratado 70° 1L TUPI">
          <a:extLst>
            <a:ext uri="{FF2B5EF4-FFF2-40B4-BE49-F238E27FC236}">
              <a16:creationId xmlns:a16="http://schemas.microsoft.com/office/drawing/2014/main" id="{54BF2A03-B830-4FCE-9B74-DAD981B260D6}"/>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43</xdr:row>
      <xdr:rowOff>0</xdr:rowOff>
    </xdr:from>
    <xdr:ext cx="304800" cy="817022"/>
    <xdr:sp macro="" textlink="">
      <xdr:nvSpPr>
        <xdr:cNvPr id="354" name="AutoShape 3" descr="Álcool Étilico Hidratado 70° 1L TUPI">
          <a:extLst>
            <a:ext uri="{FF2B5EF4-FFF2-40B4-BE49-F238E27FC236}">
              <a16:creationId xmlns:a16="http://schemas.microsoft.com/office/drawing/2014/main" id="{D4C25B01-C56D-4442-9F4B-A7D499828C87}"/>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43</xdr:row>
      <xdr:rowOff>0</xdr:rowOff>
    </xdr:from>
    <xdr:ext cx="304800" cy="817022"/>
    <xdr:sp macro="" textlink="">
      <xdr:nvSpPr>
        <xdr:cNvPr id="355" name="AutoShape 4" descr="Álcool Étilico Hidratado 70° 1L TUPI">
          <a:extLst>
            <a:ext uri="{FF2B5EF4-FFF2-40B4-BE49-F238E27FC236}">
              <a16:creationId xmlns:a16="http://schemas.microsoft.com/office/drawing/2014/main" id="{BB16D3DC-2F0C-4E56-BA17-4E758D8259BB}"/>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43</xdr:row>
      <xdr:rowOff>0</xdr:rowOff>
    </xdr:from>
    <xdr:ext cx="304800" cy="378648"/>
    <xdr:sp macro="" textlink="">
      <xdr:nvSpPr>
        <xdr:cNvPr id="356" name="AutoShape 5" descr="Álcool Étilico Hidratado 70° 1L TUPI">
          <a:extLst>
            <a:ext uri="{FF2B5EF4-FFF2-40B4-BE49-F238E27FC236}">
              <a16:creationId xmlns:a16="http://schemas.microsoft.com/office/drawing/2014/main" id="{26CC64B4-01B9-4C6C-BB43-B6054C92C64C}"/>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43</xdr:row>
      <xdr:rowOff>0</xdr:rowOff>
    </xdr:from>
    <xdr:ext cx="254934" cy="382458"/>
    <xdr:sp macro="" textlink="">
      <xdr:nvSpPr>
        <xdr:cNvPr id="357" name="AutoShape 6" descr="Álcool Étilico Hidratado 70° 1L TUPI">
          <a:extLst>
            <a:ext uri="{FF2B5EF4-FFF2-40B4-BE49-F238E27FC236}">
              <a16:creationId xmlns:a16="http://schemas.microsoft.com/office/drawing/2014/main" id="{BFDEB457-EACC-4174-A577-E446A768E241}"/>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43</xdr:row>
      <xdr:rowOff>0</xdr:rowOff>
    </xdr:from>
    <xdr:ext cx="304800" cy="378648"/>
    <xdr:sp macro="" textlink="">
      <xdr:nvSpPr>
        <xdr:cNvPr id="358" name="AutoShape 2" descr="Álcool Étilico Hidratado 70° 1L TUPI">
          <a:extLst>
            <a:ext uri="{FF2B5EF4-FFF2-40B4-BE49-F238E27FC236}">
              <a16:creationId xmlns:a16="http://schemas.microsoft.com/office/drawing/2014/main" id="{B1201C76-DB65-4C26-8DEF-E220FDC6AF0B}"/>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43</xdr:row>
      <xdr:rowOff>0</xdr:rowOff>
    </xdr:from>
    <xdr:ext cx="304800" cy="817022"/>
    <xdr:sp macro="" textlink="">
      <xdr:nvSpPr>
        <xdr:cNvPr id="359" name="AutoShape 3" descr="Álcool Étilico Hidratado 70° 1L TUPI">
          <a:extLst>
            <a:ext uri="{FF2B5EF4-FFF2-40B4-BE49-F238E27FC236}">
              <a16:creationId xmlns:a16="http://schemas.microsoft.com/office/drawing/2014/main" id="{632236B1-FC01-4FED-BFBB-4D949EA0AD09}"/>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43</xdr:row>
      <xdr:rowOff>0</xdr:rowOff>
    </xdr:from>
    <xdr:ext cx="304800" cy="817022"/>
    <xdr:sp macro="" textlink="">
      <xdr:nvSpPr>
        <xdr:cNvPr id="360" name="AutoShape 4" descr="Álcool Étilico Hidratado 70° 1L TUPI">
          <a:extLst>
            <a:ext uri="{FF2B5EF4-FFF2-40B4-BE49-F238E27FC236}">
              <a16:creationId xmlns:a16="http://schemas.microsoft.com/office/drawing/2014/main" id="{749D9102-A8A2-4362-85A2-BB0E3A75193C}"/>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43</xdr:row>
      <xdr:rowOff>0</xdr:rowOff>
    </xdr:from>
    <xdr:ext cx="304800" cy="378648"/>
    <xdr:sp macro="" textlink="">
      <xdr:nvSpPr>
        <xdr:cNvPr id="361" name="AutoShape 5" descr="Álcool Étilico Hidratado 70° 1L TUPI">
          <a:extLst>
            <a:ext uri="{FF2B5EF4-FFF2-40B4-BE49-F238E27FC236}">
              <a16:creationId xmlns:a16="http://schemas.microsoft.com/office/drawing/2014/main" id="{85C56A99-B15C-4404-8953-2E76D7AABB10}"/>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43</xdr:row>
      <xdr:rowOff>0</xdr:rowOff>
    </xdr:from>
    <xdr:ext cx="254934" cy="382458"/>
    <xdr:sp macro="" textlink="">
      <xdr:nvSpPr>
        <xdr:cNvPr id="362" name="AutoShape 6" descr="Álcool Étilico Hidratado 70° 1L TUPI">
          <a:extLst>
            <a:ext uri="{FF2B5EF4-FFF2-40B4-BE49-F238E27FC236}">
              <a16:creationId xmlns:a16="http://schemas.microsoft.com/office/drawing/2014/main" id="{2AE7CE3D-ECA2-411C-8A3F-04024C461536}"/>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43</xdr:row>
      <xdr:rowOff>0</xdr:rowOff>
    </xdr:from>
    <xdr:ext cx="304800" cy="378648"/>
    <xdr:sp macro="" textlink="">
      <xdr:nvSpPr>
        <xdr:cNvPr id="363" name="AutoShape 2" descr="Álcool Étilico Hidratado 70° 1L TUPI">
          <a:extLst>
            <a:ext uri="{FF2B5EF4-FFF2-40B4-BE49-F238E27FC236}">
              <a16:creationId xmlns:a16="http://schemas.microsoft.com/office/drawing/2014/main" id="{EA2276B0-0A0F-473D-9767-DEBC44BD816B}"/>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43</xdr:row>
      <xdr:rowOff>0</xdr:rowOff>
    </xdr:from>
    <xdr:ext cx="304800" cy="817022"/>
    <xdr:sp macro="" textlink="">
      <xdr:nvSpPr>
        <xdr:cNvPr id="364" name="AutoShape 3" descr="Álcool Étilico Hidratado 70° 1L TUPI">
          <a:extLst>
            <a:ext uri="{FF2B5EF4-FFF2-40B4-BE49-F238E27FC236}">
              <a16:creationId xmlns:a16="http://schemas.microsoft.com/office/drawing/2014/main" id="{EC81C024-005E-4F1E-818A-B8C3FF2213F2}"/>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43</xdr:row>
      <xdr:rowOff>0</xdr:rowOff>
    </xdr:from>
    <xdr:ext cx="304800" cy="817022"/>
    <xdr:sp macro="" textlink="">
      <xdr:nvSpPr>
        <xdr:cNvPr id="365" name="AutoShape 4" descr="Álcool Étilico Hidratado 70° 1L TUPI">
          <a:extLst>
            <a:ext uri="{FF2B5EF4-FFF2-40B4-BE49-F238E27FC236}">
              <a16:creationId xmlns:a16="http://schemas.microsoft.com/office/drawing/2014/main" id="{096BCAB1-7416-4D69-B0D0-8CDE2B0EE079}"/>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43</xdr:row>
      <xdr:rowOff>0</xdr:rowOff>
    </xdr:from>
    <xdr:ext cx="304800" cy="378648"/>
    <xdr:sp macro="" textlink="">
      <xdr:nvSpPr>
        <xdr:cNvPr id="366" name="AutoShape 5" descr="Álcool Étilico Hidratado 70° 1L TUPI">
          <a:extLst>
            <a:ext uri="{FF2B5EF4-FFF2-40B4-BE49-F238E27FC236}">
              <a16:creationId xmlns:a16="http://schemas.microsoft.com/office/drawing/2014/main" id="{9412FE51-4D43-40C8-B8F0-0DF7DEBE984E}"/>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43</xdr:row>
      <xdr:rowOff>0</xdr:rowOff>
    </xdr:from>
    <xdr:ext cx="254934" cy="382458"/>
    <xdr:sp macro="" textlink="">
      <xdr:nvSpPr>
        <xdr:cNvPr id="367" name="AutoShape 6" descr="Álcool Étilico Hidratado 70° 1L TUPI">
          <a:extLst>
            <a:ext uri="{FF2B5EF4-FFF2-40B4-BE49-F238E27FC236}">
              <a16:creationId xmlns:a16="http://schemas.microsoft.com/office/drawing/2014/main" id="{49C98BBB-C833-42F8-8B66-1B35503FEF8C}"/>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43</xdr:row>
      <xdr:rowOff>0</xdr:rowOff>
    </xdr:from>
    <xdr:ext cx="304800" cy="378648"/>
    <xdr:sp macro="" textlink="">
      <xdr:nvSpPr>
        <xdr:cNvPr id="368" name="AutoShape 2" descr="Álcool Étilico Hidratado 70° 1L TUPI">
          <a:extLst>
            <a:ext uri="{FF2B5EF4-FFF2-40B4-BE49-F238E27FC236}">
              <a16:creationId xmlns:a16="http://schemas.microsoft.com/office/drawing/2014/main" id="{AA603A45-5D17-4B59-ACD1-5F2D6A71F006}"/>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43</xdr:row>
      <xdr:rowOff>0</xdr:rowOff>
    </xdr:from>
    <xdr:ext cx="304800" cy="817022"/>
    <xdr:sp macro="" textlink="">
      <xdr:nvSpPr>
        <xdr:cNvPr id="369" name="AutoShape 3" descr="Álcool Étilico Hidratado 70° 1L TUPI">
          <a:extLst>
            <a:ext uri="{FF2B5EF4-FFF2-40B4-BE49-F238E27FC236}">
              <a16:creationId xmlns:a16="http://schemas.microsoft.com/office/drawing/2014/main" id="{B2680532-4252-461F-9B8D-A86A470C109A}"/>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43</xdr:row>
      <xdr:rowOff>0</xdr:rowOff>
    </xdr:from>
    <xdr:ext cx="304800" cy="817022"/>
    <xdr:sp macro="" textlink="">
      <xdr:nvSpPr>
        <xdr:cNvPr id="370" name="AutoShape 4" descr="Álcool Étilico Hidratado 70° 1L TUPI">
          <a:extLst>
            <a:ext uri="{FF2B5EF4-FFF2-40B4-BE49-F238E27FC236}">
              <a16:creationId xmlns:a16="http://schemas.microsoft.com/office/drawing/2014/main" id="{451FD66B-9130-4688-88D7-B34D014820D2}"/>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43</xdr:row>
      <xdr:rowOff>0</xdr:rowOff>
    </xdr:from>
    <xdr:ext cx="304800" cy="378648"/>
    <xdr:sp macro="" textlink="">
      <xdr:nvSpPr>
        <xdr:cNvPr id="371" name="AutoShape 5" descr="Álcool Étilico Hidratado 70° 1L TUPI">
          <a:extLst>
            <a:ext uri="{FF2B5EF4-FFF2-40B4-BE49-F238E27FC236}">
              <a16:creationId xmlns:a16="http://schemas.microsoft.com/office/drawing/2014/main" id="{63EAF2E2-E010-45AB-A51D-8D6737DB0D45}"/>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43</xdr:row>
      <xdr:rowOff>0</xdr:rowOff>
    </xdr:from>
    <xdr:ext cx="254934" cy="382458"/>
    <xdr:sp macro="" textlink="">
      <xdr:nvSpPr>
        <xdr:cNvPr id="372" name="AutoShape 6" descr="Álcool Étilico Hidratado 70° 1L TUPI">
          <a:extLst>
            <a:ext uri="{FF2B5EF4-FFF2-40B4-BE49-F238E27FC236}">
              <a16:creationId xmlns:a16="http://schemas.microsoft.com/office/drawing/2014/main" id="{02559582-98CD-44AE-A82D-98DDA43D8377}"/>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373" name="AutoShape 2" descr="Álcool Étilico Hidratado 70° 1L TUPI">
          <a:extLst>
            <a:ext uri="{FF2B5EF4-FFF2-40B4-BE49-F238E27FC236}">
              <a16:creationId xmlns:a16="http://schemas.microsoft.com/office/drawing/2014/main" id="{9B32EC96-915B-4334-9A81-360C69ACC458}"/>
            </a:ext>
          </a:extLst>
        </xdr:cNvPr>
        <xdr:cNvSpPr>
          <a:spLocks noChangeAspect="1" noChangeArrowheads="1"/>
        </xdr:cNvSpPr>
      </xdr:nvSpPr>
      <xdr:spPr bwMode="auto">
        <a:xfrm>
          <a:off x="0" y="866775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374" name="AutoShape 3" descr="Álcool Étilico Hidratado 70° 1L TUPI">
          <a:extLst>
            <a:ext uri="{FF2B5EF4-FFF2-40B4-BE49-F238E27FC236}">
              <a16:creationId xmlns:a16="http://schemas.microsoft.com/office/drawing/2014/main" id="{F601DBF7-45DF-4A97-A267-EC0E533F7761}"/>
            </a:ext>
          </a:extLst>
        </xdr:cNvPr>
        <xdr:cNvSpPr>
          <a:spLocks noChangeAspect="1" noChangeArrowheads="1"/>
        </xdr:cNvSpPr>
      </xdr:nvSpPr>
      <xdr:spPr bwMode="auto">
        <a:xfrm>
          <a:off x="0" y="866775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817022"/>
    <xdr:sp macro="" textlink="">
      <xdr:nvSpPr>
        <xdr:cNvPr id="375" name="AutoShape 4" descr="Álcool Étilico Hidratado 70° 1L TUPI">
          <a:extLst>
            <a:ext uri="{FF2B5EF4-FFF2-40B4-BE49-F238E27FC236}">
              <a16:creationId xmlns:a16="http://schemas.microsoft.com/office/drawing/2014/main" id="{4620DA17-04F2-4708-9B26-AB3663767AA9}"/>
            </a:ext>
          </a:extLst>
        </xdr:cNvPr>
        <xdr:cNvSpPr>
          <a:spLocks noChangeAspect="1" noChangeArrowheads="1"/>
        </xdr:cNvSpPr>
      </xdr:nvSpPr>
      <xdr:spPr bwMode="auto">
        <a:xfrm>
          <a:off x="0" y="866775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44</xdr:row>
      <xdr:rowOff>0</xdr:rowOff>
    </xdr:from>
    <xdr:ext cx="304800" cy="378648"/>
    <xdr:sp macro="" textlink="">
      <xdr:nvSpPr>
        <xdr:cNvPr id="376" name="AutoShape 5" descr="Álcool Étilico Hidratado 70° 1L TUPI">
          <a:extLst>
            <a:ext uri="{FF2B5EF4-FFF2-40B4-BE49-F238E27FC236}">
              <a16:creationId xmlns:a16="http://schemas.microsoft.com/office/drawing/2014/main" id="{CC4FEDBB-79C1-4ECF-9DE5-4E77F1C29FF5}"/>
            </a:ext>
          </a:extLst>
        </xdr:cNvPr>
        <xdr:cNvSpPr>
          <a:spLocks noChangeAspect="1" noChangeArrowheads="1"/>
        </xdr:cNvSpPr>
      </xdr:nvSpPr>
      <xdr:spPr bwMode="auto">
        <a:xfrm>
          <a:off x="0" y="866775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44</xdr:row>
      <xdr:rowOff>0</xdr:rowOff>
    </xdr:from>
    <xdr:ext cx="254934" cy="382458"/>
    <xdr:sp macro="" textlink="">
      <xdr:nvSpPr>
        <xdr:cNvPr id="377" name="AutoShape 6" descr="Álcool Étilico Hidratado 70° 1L TUPI">
          <a:extLst>
            <a:ext uri="{FF2B5EF4-FFF2-40B4-BE49-F238E27FC236}">
              <a16:creationId xmlns:a16="http://schemas.microsoft.com/office/drawing/2014/main" id="{9E6539B3-035A-4356-BD1B-28EFBF9F8C36}"/>
            </a:ext>
          </a:extLst>
        </xdr:cNvPr>
        <xdr:cNvSpPr>
          <a:spLocks noChangeAspect="1" noChangeArrowheads="1"/>
        </xdr:cNvSpPr>
      </xdr:nvSpPr>
      <xdr:spPr bwMode="auto">
        <a:xfrm>
          <a:off x="2266950" y="866775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0</xdr:rowOff>
    </xdr:from>
    <xdr:ext cx="304800" cy="304800"/>
    <xdr:sp macro="" textlink="">
      <xdr:nvSpPr>
        <xdr:cNvPr id="378" name="AutoShape 5" descr="Álcool Étilico Hidratado 70° 1L TUPI">
          <a:extLst>
            <a:ext uri="{FF2B5EF4-FFF2-40B4-BE49-F238E27FC236}">
              <a16:creationId xmlns:a16="http://schemas.microsoft.com/office/drawing/2014/main" id="{5204D3AB-4A08-4783-8256-9B3B3483D6B2}"/>
            </a:ext>
          </a:extLst>
        </xdr:cNvPr>
        <xdr:cNvSpPr>
          <a:spLocks noChangeAspect="1" noChangeArrowheads="1"/>
        </xdr:cNvSpPr>
      </xdr:nvSpPr>
      <xdr:spPr bwMode="auto">
        <a:xfrm>
          <a:off x="7203017" y="37373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0</xdr:rowOff>
    </xdr:from>
    <xdr:ext cx="304800" cy="304800"/>
    <xdr:sp macro="" textlink="">
      <xdr:nvSpPr>
        <xdr:cNvPr id="379" name="AutoShape 5" descr="Álcool Étilico Hidratado 70° 1L TUPI">
          <a:extLst>
            <a:ext uri="{FF2B5EF4-FFF2-40B4-BE49-F238E27FC236}">
              <a16:creationId xmlns:a16="http://schemas.microsoft.com/office/drawing/2014/main" id="{184CA287-4C9C-4317-AA81-175B68E6F11F}"/>
            </a:ext>
          </a:extLst>
        </xdr:cNvPr>
        <xdr:cNvSpPr>
          <a:spLocks noChangeAspect="1" noChangeArrowheads="1"/>
        </xdr:cNvSpPr>
      </xdr:nvSpPr>
      <xdr:spPr bwMode="auto">
        <a:xfrm>
          <a:off x="6896100" y="40833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0</xdr:rowOff>
    </xdr:from>
    <xdr:ext cx="304800" cy="304800"/>
    <xdr:sp macro="" textlink="">
      <xdr:nvSpPr>
        <xdr:cNvPr id="380" name="AutoShape 5" descr="Álcool Étilico Hidratado 70° 1L TUPI">
          <a:extLst>
            <a:ext uri="{FF2B5EF4-FFF2-40B4-BE49-F238E27FC236}">
              <a16:creationId xmlns:a16="http://schemas.microsoft.com/office/drawing/2014/main" id="{74151394-4BD5-43DD-BD7B-103C5F9252DD}"/>
            </a:ext>
          </a:extLst>
        </xdr:cNvPr>
        <xdr:cNvSpPr>
          <a:spLocks noChangeAspect="1" noChangeArrowheads="1"/>
        </xdr:cNvSpPr>
      </xdr:nvSpPr>
      <xdr:spPr bwMode="auto">
        <a:xfrm>
          <a:off x="7203017" y="4157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0</xdr:rowOff>
    </xdr:from>
    <xdr:ext cx="304800" cy="304800"/>
    <xdr:sp macro="" textlink="">
      <xdr:nvSpPr>
        <xdr:cNvPr id="381" name="AutoShape 5" descr="Álcool Étilico Hidratado 70° 1L TUPI">
          <a:extLst>
            <a:ext uri="{FF2B5EF4-FFF2-40B4-BE49-F238E27FC236}">
              <a16:creationId xmlns:a16="http://schemas.microsoft.com/office/drawing/2014/main" id="{01992F09-FBAE-4647-852F-044F48B88471}"/>
            </a:ext>
          </a:extLst>
        </xdr:cNvPr>
        <xdr:cNvSpPr>
          <a:spLocks noChangeAspect="1" noChangeArrowheads="1"/>
        </xdr:cNvSpPr>
      </xdr:nvSpPr>
      <xdr:spPr bwMode="auto">
        <a:xfrm>
          <a:off x="6896100" y="44215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42</xdr:row>
      <xdr:rowOff>0</xdr:rowOff>
    </xdr:from>
    <xdr:ext cx="304800" cy="304800"/>
    <xdr:sp macro="" textlink="">
      <xdr:nvSpPr>
        <xdr:cNvPr id="382" name="AutoShape 5" descr="Álcool Étilico Hidratado 70° 1L TUPI">
          <a:extLst>
            <a:ext uri="{FF2B5EF4-FFF2-40B4-BE49-F238E27FC236}">
              <a16:creationId xmlns:a16="http://schemas.microsoft.com/office/drawing/2014/main" id="{C5045CB3-0373-4E2C-A8F6-444E91658056}"/>
            </a:ext>
          </a:extLst>
        </xdr:cNvPr>
        <xdr:cNvSpPr>
          <a:spLocks noChangeAspect="1" noChangeArrowheads="1"/>
        </xdr:cNvSpPr>
      </xdr:nvSpPr>
      <xdr:spPr bwMode="auto">
        <a:xfrm>
          <a:off x="7830608" y="448225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0</xdr:rowOff>
    </xdr:from>
    <xdr:ext cx="304800" cy="304800"/>
    <xdr:sp macro="" textlink="">
      <xdr:nvSpPr>
        <xdr:cNvPr id="383" name="AutoShape 5" descr="Álcool Étilico Hidratado 70° 1L TUPI">
          <a:extLst>
            <a:ext uri="{FF2B5EF4-FFF2-40B4-BE49-F238E27FC236}">
              <a16:creationId xmlns:a16="http://schemas.microsoft.com/office/drawing/2014/main" id="{6AC7CAAA-0248-4159-A3D1-2807E69F3C3E}"/>
            </a:ext>
          </a:extLst>
        </xdr:cNvPr>
        <xdr:cNvSpPr>
          <a:spLocks noChangeAspect="1" noChangeArrowheads="1"/>
        </xdr:cNvSpPr>
      </xdr:nvSpPr>
      <xdr:spPr bwMode="auto">
        <a:xfrm>
          <a:off x="6896100" y="46662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42</xdr:row>
      <xdr:rowOff>0</xdr:rowOff>
    </xdr:from>
    <xdr:ext cx="304800" cy="304800"/>
    <xdr:sp macro="" textlink="">
      <xdr:nvSpPr>
        <xdr:cNvPr id="384" name="AutoShape 5" descr="Álcool Étilico Hidratado 70° 1L TUPI">
          <a:extLst>
            <a:ext uri="{FF2B5EF4-FFF2-40B4-BE49-F238E27FC236}">
              <a16:creationId xmlns:a16="http://schemas.microsoft.com/office/drawing/2014/main" id="{68BBED83-2599-49A2-BD05-5AA77C7F02E6}"/>
            </a:ext>
          </a:extLst>
        </xdr:cNvPr>
        <xdr:cNvSpPr>
          <a:spLocks noChangeAspect="1" noChangeArrowheads="1"/>
        </xdr:cNvSpPr>
      </xdr:nvSpPr>
      <xdr:spPr bwMode="auto">
        <a:xfrm>
          <a:off x="7830608" y="47289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0</xdr:rowOff>
    </xdr:from>
    <xdr:ext cx="304800" cy="304800"/>
    <xdr:sp macro="" textlink="">
      <xdr:nvSpPr>
        <xdr:cNvPr id="385" name="AutoShape 5" descr="Álcool Étilico Hidratado 70° 1L TUPI">
          <a:extLst>
            <a:ext uri="{FF2B5EF4-FFF2-40B4-BE49-F238E27FC236}">
              <a16:creationId xmlns:a16="http://schemas.microsoft.com/office/drawing/2014/main" id="{CB04C670-2324-474B-9109-40AC627F59F5}"/>
            </a:ext>
          </a:extLst>
        </xdr:cNvPr>
        <xdr:cNvSpPr>
          <a:spLocks noChangeAspect="1" noChangeArrowheads="1"/>
        </xdr:cNvSpPr>
      </xdr:nvSpPr>
      <xdr:spPr bwMode="auto">
        <a:xfrm>
          <a:off x="6896100" y="51177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42</xdr:row>
      <xdr:rowOff>0</xdr:rowOff>
    </xdr:from>
    <xdr:ext cx="304800" cy="304800"/>
    <xdr:sp macro="" textlink="">
      <xdr:nvSpPr>
        <xdr:cNvPr id="386" name="AutoShape 5" descr="Álcool Étilico Hidratado 70° 1L TUPI">
          <a:extLst>
            <a:ext uri="{FF2B5EF4-FFF2-40B4-BE49-F238E27FC236}">
              <a16:creationId xmlns:a16="http://schemas.microsoft.com/office/drawing/2014/main" id="{C87D7CFF-E232-4C0C-B70F-782F4573049B}"/>
            </a:ext>
          </a:extLst>
        </xdr:cNvPr>
        <xdr:cNvSpPr>
          <a:spLocks noChangeAspect="1" noChangeArrowheads="1"/>
        </xdr:cNvSpPr>
      </xdr:nvSpPr>
      <xdr:spPr bwMode="auto">
        <a:xfrm>
          <a:off x="7830608" y="51804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0</xdr:rowOff>
    </xdr:from>
    <xdr:ext cx="304800" cy="304800"/>
    <xdr:sp macro="" textlink="">
      <xdr:nvSpPr>
        <xdr:cNvPr id="387" name="AutoShape 5" descr="Álcool Étilico Hidratado 70° 1L TUPI">
          <a:extLst>
            <a:ext uri="{FF2B5EF4-FFF2-40B4-BE49-F238E27FC236}">
              <a16:creationId xmlns:a16="http://schemas.microsoft.com/office/drawing/2014/main" id="{4DAE02C9-5F29-4BC9-8DEF-987813548B35}"/>
            </a:ext>
          </a:extLst>
        </xdr:cNvPr>
        <xdr:cNvSpPr>
          <a:spLocks noChangeAspect="1" noChangeArrowheads="1"/>
        </xdr:cNvSpPr>
      </xdr:nvSpPr>
      <xdr:spPr bwMode="auto">
        <a:xfrm>
          <a:off x="6896100" y="51730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0</xdr:rowOff>
    </xdr:from>
    <xdr:ext cx="304800" cy="304800"/>
    <xdr:sp macro="" textlink="">
      <xdr:nvSpPr>
        <xdr:cNvPr id="388" name="AutoShape 5" descr="Álcool Étilico Hidratado 70° 1L TUPI">
          <a:extLst>
            <a:ext uri="{FF2B5EF4-FFF2-40B4-BE49-F238E27FC236}">
              <a16:creationId xmlns:a16="http://schemas.microsoft.com/office/drawing/2014/main" id="{5431300D-1205-4654-9C60-0DACC03AB9DD}"/>
            </a:ext>
          </a:extLst>
        </xdr:cNvPr>
        <xdr:cNvSpPr>
          <a:spLocks noChangeAspect="1" noChangeArrowheads="1"/>
        </xdr:cNvSpPr>
      </xdr:nvSpPr>
      <xdr:spPr bwMode="auto">
        <a:xfrm>
          <a:off x="7203017" y="31668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0</xdr:rowOff>
    </xdr:from>
    <xdr:ext cx="304800" cy="304800"/>
    <xdr:sp macro="" textlink="">
      <xdr:nvSpPr>
        <xdr:cNvPr id="389" name="AutoShape 5" descr="Álcool Étilico Hidratado 70° 1L TUPI">
          <a:extLst>
            <a:ext uri="{FF2B5EF4-FFF2-40B4-BE49-F238E27FC236}">
              <a16:creationId xmlns:a16="http://schemas.microsoft.com/office/drawing/2014/main" id="{39EFA54B-D888-4C51-8004-13136696FB5E}"/>
            </a:ext>
          </a:extLst>
        </xdr:cNvPr>
        <xdr:cNvSpPr>
          <a:spLocks noChangeAspect="1" noChangeArrowheads="1"/>
        </xdr:cNvSpPr>
      </xdr:nvSpPr>
      <xdr:spPr bwMode="auto">
        <a:xfrm>
          <a:off x="6896100" y="3346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0</xdr:rowOff>
    </xdr:from>
    <xdr:ext cx="304800" cy="304800"/>
    <xdr:sp macro="" textlink="">
      <xdr:nvSpPr>
        <xdr:cNvPr id="390" name="AutoShape 5" descr="Álcool Étilico Hidratado 70° 1L TUPI">
          <a:extLst>
            <a:ext uri="{FF2B5EF4-FFF2-40B4-BE49-F238E27FC236}">
              <a16:creationId xmlns:a16="http://schemas.microsoft.com/office/drawing/2014/main" id="{F2F543DE-2A48-4A43-B5CB-C4AC89FD3165}"/>
            </a:ext>
          </a:extLst>
        </xdr:cNvPr>
        <xdr:cNvSpPr>
          <a:spLocks noChangeAspect="1" noChangeArrowheads="1"/>
        </xdr:cNvSpPr>
      </xdr:nvSpPr>
      <xdr:spPr bwMode="auto">
        <a:xfrm>
          <a:off x="7203017" y="368596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0</xdr:rowOff>
    </xdr:from>
    <xdr:ext cx="304800" cy="304800"/>
    <xdr:sp macro="" textlink="">
      <xdr:nvSpPr>
        <xdr:cNvPr id="391" name="AutoShape 5" descr="Álcool Étilico Hidratado 70° 1L TUPI">
          <a:extLst>
            <a:ext uri="{FF2B5EF4-FFF2-40B4-BE49-F238E27FC236}">
              <a16:creationId xmlns:a16="http://schemas.microsoft.com/office/drawing/2014/main" id="{8945C647-389B-4E48-8BD7-473B2D5AA07B}"/>
            </a:ext>
          </a:extLst>
        </xdr:cNvPr>
        <xdr:cNvSpPr>
          <a:spLocks noChangeAspect="1" noChangeArrowheads="1"/>
        </xdr:cNvSpPr>
      </xdr:nvSpPr>
      <xdr:spPr bwMode="auto">
        <a:xfrm>
          <a:off x="6896100" y="3729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0</xdr:rowOff>
    </xdr:from>
    <xdr:ext cx="304800" cy="304800"/>
    <xdr:sp macro="" textlink="">
      <xdr:nvSpPr>
        <xdr:cNvPr id="392" name="AutoShape 5" descr="Álcool Étilico Hidratado 70° 1L TUPI">
          <a:extLst>
            <a:ext uri="{FF2B5EF4-FFF2-40B4-BE49-F238E27FC236}">
              <a16:creationId xmlns:a16="http://schemas.microsoft.com/office/drawing/2014/main" id="{7F7979CD-F179-4FF8-BDDF-4ED8471EB88C}"/>
            </a:ext>
          </a:extLst>
        </xdr:cNvPr>
        <xdr:cNvSpPr>
          <a:spLocks noChangeAspect="1" noChangeArrowheads="1"/>
        </xdr:cNvSpPr>
      </xdr:nvSpPr>
      <xdr:spPr bwMode="auto">
        <a:xfrm>
          <a:off x="6896100" y="38042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0</xdr:rowOff>
    </xdr:from>
    <xdr:ext cx="304800" cy="304800"/>
    <xdr:sp macro="" textlink="">
      <xdr:nvSpPr>
        <xdr:cNvPr id="393" name="AutoShape 5" descr="Álcool Étilico Hidratado 70° 1L TUPI">
          <a:extLst>
            <a:ext uri="{FF2B5EF4-FFF2-40B4-BE49-F238E27FC236}">
              <a16:creationId xmlns:a16="http://schemas.microsoft.com/office/drawing/2014/main" id="{4E84D913-D2AB-427C-AA21-7EA450E47B4A}"/>
            </a:ext>
          </a:extLst>
        </xdr:cNvPr>
        <xdr:cNvSpPr>
          <a:spLocks noChangeAspect="1" noChangeArrowheads="1"/>
        </xdr:cNvSpPr>
      </xdr:nvSpPr>
      <xdr:spPr bwMode="auto">
        <a:xfrm>
          <a:off x="6896100" y="40833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0</xdr:rowOff>
    </xdr:from>
    <xdr:ext cx="304800" cy="304800"/>
    <xdr:sp macro="" textlink="">
      <xdr:nvSpPr>
        <xdr:cNvPr id="394" name="AutoShape 5" descr="Álcool Étilico Hidratado 70° 1L TUPI">
          <a:extLst>
            <a:ext uri="{FF2B5EF4-FFF2-40B4-BE49-F238E27FC236}">
              <a16:creationId xmlns:a16="http://schemas.microsoft.com/office/drawing/2014/main" id="{E673E25E-2156-4DE6-82C0-8861279888B4}"/>
            </a:ext>
          </a:extLst>
        </xdr:cNvPr>
        <xdr:cNvSpPr>
          <a:spLocks noChangeAspect="1" noChangeArrowheads="1"/>
        </xdr:cNvSpPr>
      </xdr:nvSpPr>
      <xdr:spPr bwMode="auto">
        <a:xfrm>
          <a:off x="6896100" y="4368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42</xdr:row>
      <xdr:rowOff>0</xdr:rowOff>
    </xdr:from>
    <xdr:ext cx="304800" cy="304800"/>
    <xdr:sp macro="" textlink="">
      <xdr:nvSpPr>
        <xdr:cNvPr id="395" name="AutoShape 5" descr="Álcool Étilico Hidratado 70° 1L TUPI">
          <a:extLst>
            <a:ext uri="{FF2B5EF4-FFF2-40B4-BE49-F238E27FC236}">
              <a16:creationId xmlns:a16="http://schemas.microsoft.com/office/drawing/2014/main" id="{8FDD3961-2EC9-4AB0-8748-85252ACB1444}"/>
            </a:ext>
          </a:extLst>
        </xdr:cNvPr>
        <xdr:cNvSpPr>
          <a:spLocks noChangeAspect="1" noChangeArrowheads="1"/>
        </xdr:cNvSpPr>
      </xdr:nvSpPr>
      <xdr:spPr bwMode="auto">
        <a:xfrm>
          <a:off x="7830608" y="442891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0</xdr:rowOff>
    </xdr:from>
    <xdr:ext cx="304800" cy="304800"/>
    <xdr:sp macro="" textlink="">
      <xdr:nvSpPr>
        <xdr:cNvPr id="396" name="AutoShape 5" descr="Álcool Étilico Hidratado 70° 1L TUPI">
          <a:extLst>
            <a:ext uri="{FF2B5EF4-FFF2-40B4-BE49-F238E27FC236}">
              <a16:creationId xmlns:a16="http://schemas.microsoft.com/office/drawing/2014/main" id="{08A01B26-A029-48DA-BE2E-55A4A882A435}"/>
            </a:ext>
          </a:extLst>
        </xdr:cNvPr>
        <xdr:cNvSpPr>
          <a:spLocks noChangeAspect="1" noChangeArrowheads="1"/>
        </xdr:cNvSpPr>
      </xdr:nvSpPr>
      <xdr:spPr bwMode="auto">
        <a:xfrm>
          <a:off x="6896100" y="46662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42</xdr:row>
      <xdr:rowOff>0</xdr:rowOff>
    </xdr:from>
    <xdr:ext cx="304800" cy="304800"/>
    <xdr:sp macro="" textlink="">
      <xdr:nvSpPr>
        <xdr:cNvPr id="397" name="AutoShape 5" descr="Álcool Étilico Hidratado 70° 1L TUPI">
          <a:extLst>
            <a:ext uri="{FF2B5EF4-FFF2-40B4-BE49-F238E27FC236}">
              <a16:creationId xmlns:a16="http://schemas.microsoft.com/office/drawing/2014/main" id="{0C844B99-D618-42BE-8CFB-621A86DD1172}"/>
            </a:ext>
          </a:extLst>
        </xdr:cNvPr>
        <xdr:cNvSpPr>
          <a:spLocks noChangeAspect="1" noChangeArrowheads="1"/>
        </xdr:cNvSpPr>
      </xdr:nvSpPr>
      <xdr:spPr bwMode="auto">
        <a:xfrm>
          <a:off x="7830608" y="48842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0</xdr:rowOff>
    </xdr:from>
    <xdr:ext cx="304800" cy="304800"/>
    <xdr:sp macro="" textlink="">
      <xdr:nvSpPr>
        <xdr:cNvPr id="398" name="AutoShape 5" descr="Álcool Étilico Hidratado 70° 1L TUPI">
          <a:extLst>
            <a:ext uri="{FF2B5EF4-FFF2-40B4-BE49-F238E27FC236}">
              <a16:creationId xmlns:a16="http://schemas.microsoft.com/office/drawing/2014/main" id="{9367DADA-03BC-4B57-92E2-9878DCFBCE62}"/>
            </a:ext>
          </a:extLst>
        </xdr:cNvPr>
        <xdr:cNvSpPr>
          <a:spLocks noChangeAspect="1" noChangeArrowheads="1"/>
        </xdr:cNvSpPr>
      </xdr:nvSpPr>
      <xdr:spPr bwMode="auto">
        <a:xfrm>
          <a:off x="6896100" y="49920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42</xdr:row>
      <xdr:rowOff>0</xdr:rowOff>
    </xdr:from>
    <xdr:ext cx="304800" cy="304800"/>
    <xdr:sp macro="" textlink="">
      <xdr:nvSpPr>
        <xdr:cNvPr id="399" name="AutoShape 5" descr="Álcool Étilico Hidratado 70° 1L TUPI">
          <a:extLst>
            <a:ext uri="{FF2B5EF4-FFF2-40B4-BE49-F238E27FC236}">
              <a16:creationId xmlns:a16="http://schemas.microsoft.com/office/drawing/2014/main" id="{C716485E-D12C-4D38-BFA6-68DFD63D6BEF}"/>
            </a:ext>
          </a:extLst>
        </xdr:cNvPr>
        <xdr:cNvSpPr>
          <a:spLocks noChangeAspect="1" noChangeArrowheads="1"/>
        </xdr:cNvSpPr>
      </xdr:nvSpPr>
      <xdr:spPr bwMode="auto">
        <a:xfrm>
          <a:off x="7830608" y="51804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0</xdr:rowOff>
    </xdr:from>
    <xdr:ext cx="304800" cy="304800"/>
    <xdr:sp macro="" textlink="">
      <xdr:nvSpPr>
        <xdr:cNvPr id="400" name="AutoShape 5" descr="Álcool Étilico Hidratado 70° 1L TUPI">
          <a:extLst>
            <a:ext uri="{FF2B5EF4-FFF2-40B4-BE49-F238E27FC236}">
              <a16:creationId xmlns:a16="http://schemas.microsoft.com/office/drawing/2014/main" id="{6EB6509A-8A27-4765-8226-C660539F7429}"/>
            </a:ext>
          </a:extLst>
        </xdr:cNvPr>
        <xdr:cNvSpPr>
          <a:spLocks noChangeAspect="1" noChangeArrowheads="1"/>
        </xdr:cNvSpPr>
      </xdr:nvSpPr>
      <xdr:spPr bwMode="auto">
        <a:xfrm>
          <a:off x="6896100" y="51730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0</xdr:rowOff>
    </xdr:from>
    <xdr:ext cx="304800" cy="304800"/>
    <xdr:sp macro="" textlink="">
      <xdr:nvSpPr>
        <xdr:cNvPr id="401" name="AutoShape 5" descr="Álcool Étilico Hidratado 70° 1L TUPI">
          <a:extLst>
            <a:ext uri="{FF2B5EF4-FFF2-40B4-BE49-F238E27FC236}">
              <a16:creationId xmlns:a16="http://schemas.microsoft.com/office/drawing/2014/main" id="{0A0657ED-6596-446E-8C8B-820B76F45442}"/>
            </a:ext>
          </a:extLst>
        </xdr:cNvPr>
        <xdr:cNvSpPr>
          <a:spLocks noChangeAspect="1" noChangeArrowheads="1"/>
        </xdr:cNvSpPr>
      </xdr:nvSpPr>
      <xdr:spPr bwMode="auto">
        <a:xfrm>
          <a:off x="7203017"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0</xdr:rowOff>
    </xdr:from>
    <xdr:ext cx="304800" cy="304800"/>
    <xdr:sp macro="" textlink="">
      <xdr:nvSpPr>
        <xdr:cNvPr id="402" name="AutoShape 5" descr="Álcool Étilico Hidratado 70° 1L TUPI">
          <a:extLst>
            <a:ext uri="{FF2B5EF4-FFF2-40B4-BE49-F238E27FC236}">
              <a16:creationId xmlns:a16="http://schemas.microsoft.com/office/drawing/2014/main" id="{29211BAC-44CB-4693-BD32-B6FEED03059E}"/>
            </a:ext>
          </a:extLst>
        </xdr:cNvPr>
        <xdr:cNvSpPr>
          <a:spLocks noChangeAspect="1" noChangeArrowheads="1"/>
        </xdr:cNvSpPr>
      </xdr:nvSpPr>
      <xdr:spPr bwMode="auto">
        <a:xfrm>
          <a:off x="7203017" y="23343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16</xdr:row>
      <xdr:rowOff>464608</xdr:rowOff>
    </xdr:from>
    <xdr:ext cx="304800" cy="304800"/>
    <xdr:sp macro="" textlink="">
      <xdr:nvSpPr>
        <xdr:cNvPr id="403" name="AutoShape 5" descr="Álcool Étilico Hidratado 70° 1L TUPI">
          <a:extLst>
            <a:ext uri="{FF2B5EF4-FFF2-40B4-BE49-F238E27FC236}">
              <a16:creationId xmlns:a16="http://schemas.microsoft.com/office/drawing/2014/main" id="{DCAA7E07-EEAB-451B-9C2F-6E21D41F85E8}"/>
            </a:ext>
          </a:extLst>
        </xdr:cNvPr>
        <xdr:cNvSpPr>
          <a:spLocks noChangeAspect="1" noChangeArrowheads="1"/>
        </xdr:cNvSpPr>
      </xdr:nvSpPr>
      <xdr:spPr bwMode="auto">
        <a:xfrm>
          <a:off x="4078817" y="4969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404" name="AutoShape 5" descr="Álcool Étilico Hidratado 70° 1L TUPI">
          <a:extLst>
            <a:ext uri="{FF2B5EF4-FFF2-40B4-BE49-F238E27FC236}">
              <a16:creationId xmlns:a16="http://schemas.microsoft.com/office/drawing/2014/main" id="{C974A250-4D04-40A4-99BF-0A8566C2EB51}"/>
            </a:ext>
          </a:extLst>
        </xdr:cNvPr>
        <xdr:cNvSpPr>
          <a:spLocks noChangeAspect="1" noChangeArrowheads="1"/>
        </xdr:cNvSpPr>
      </xdr:nvSpPr>
      <xdr:spPr bwMode="auto">
        <a:xfrm>
          <a:off x="3771900" y="4895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16</xdr:row>
      <xdr:rowOff>464608</xdr:rowOff>
    </xdr:from>
    <xdr:ext cx="304800" cy="304800"/>
    <xdr:sp macro="" textlink="">
      <xdr:nvSpPr>
        <xdr:cNvPr id="405" name="AutoShape 5" descr="Álcool Étilico Hidratado 70° 1L TUPI">
          <a:extLst>
            <a:ext uri="{FF2B5EF4-FFF2-40B4-BE49-F238E27FC236}">
              <a16:creationId xmlns:a16="http://schemas.microsoft.com/office/drawing/2014/main" id="{633B0021-C00A-4726-8B22-F872EB232747}"/>
            </a:ext>
          </a:extLst>
        </xdr:cNvPr>
        <xdr:cNvSpPr>
          <a:spLocks noChangeAspect="1" noChangeArrowheads="1"/>
        </xdr:cNvSpPr>
      </xdr:nvSpPr>
      <xdr:spPr bwMode="auto">
        <a:xfrm>
          <a:off x="4078817" y="49699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17</xdr:row>
      <xdr:rowOff>390525</xdr:rowOff>
    </xdr:from>
    <xdr:ext cx="304800" cy="304800"/>
    <xdr:sp macro="" textlink="">
      <xdr:nvSpPr>
        <xdr:cNvPr id="406" name="AutoShape 5" descr="Álcool Étilico Hidratado 70° 1L TUPI">
          <a:extLst>
            <a:ext uri="{FF2B5EF4-FFF2-40B4-BE49-F238E27FC236}">
              <a16:creationId xmlns:a16="http://schemas.microsoft.com/office/drawing/2014/main" id="{CC8E1A3A-7146-4C6A-ABF0-F145CC9E88A9}"/>
            </a:ext>
          </a:extLst>
        </xdr:cNvPr>
        <xdr:cNvSpPr>
          <a:spLocks noChangeAspect="1" noChangeArrowheads="1"/>
        </xdr:cNvSpPr>
      </xdr:nvSpPr>
      <xdr:spPr bwMode="auto">
        <a:xfrm>
          <a:off x="3771900" y="2962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16</xdr:row>
      <xdr:rowOff>464608</xdr:rowOff>
    </xdr:from>
    <xdr:ext cx="304800" cy="304800"/>
    <xdr:sp macro="" textlink="">
      <xdr:nvSpPr>
        <xdr:cNvPr id="407" name="AutoShape 5" descr="Álcool Étilico Hidratado 70° 1L TUPI">
          <a:extLst>
            <a:ext uri="{FF2B5EF4-FFF2-40B4-BE49-F238E27FC236}">
              <a16:creationId xmlns:a16="http://schemas.microsoft.com/office/drawing/2014/main" id="{7F12E269-A0C8-4B76-9434-5D6A340E0526}"/>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16</xdr:row>
      <xdr:rowOff>464608</xdr:rowOff>
    </xdr:from>
    <xdr:ext cx="304800" cy="304800"/>
    <xdr:sp macro="" textlink="">
      <xdr:nvSpPr>
        <xdr:cNvPr id="408" name="AutoShape 5" descr="Álcool Étilico Hidratado 70° 1L TUPI">
          <a:extLst>
            <a:ext uri="{FF2B5EF4-FFF2-40B4-BE49-F238E27FC236}">
              <a16:creationId xmlns:a16="http://schemas.microsoft.com/office/drawing/2014/main" id="{EDE8DB55-6BC4-46EA-AE2C-2181A3D45897}"/>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16</xdr:row>
      <xdr:rowOff>464608</xdr:rowOff>
    </xdr:from>
    <xdr:ext cx="304800" cy="304800"/>
    <xdr:sp macro="" textlink="">
      <xdr:nvSpPr>
        <xdr:cNvPr id="409" name="AutoShape 5" descr="Álcool Étilico Hidratado 70° 1L TUPI">
          <a:extLst>
            <a:ext uri="{FF2B5EF4-FFF2-40B4-BE49-F238E27FC236}">
              <a16:creationId xmlns:a16="http://schemas.microsoft.com/office/drawing/2014/main" id="{7C23319C-1886-486A-B068-241BB5C3C099}"/>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17</xdr:row>
      <xdr:rowOff>464608</xdr:rowOff>
    </xdr:from>
    <xdr:ext cx="304800" cy="304800"/>
    <xdr:sp macro="" textlink="">
      <xdr:nvSpPr>
        <xdr:cNvPr id="410" name="AutoShape 5" descr="Álcool Étilico Hidratado 70° 1L TUPI">
          <a:extLst>
            <a:ext uri="{FF2B5EF4-FFF2-40B4-BE49-F238E27FC236}">
              <a16:creationId xmlns:a16="http://schemas.microsoft.com/office/drawing/2014/main" id="{677388AD-A530-4FBA-B05E-CBA09E998D9C}"/>
            </a:ext>
          </a:extLst>
        </xdr:cNvPr>
        <xdr:cNvSpPr>
          <a:spLocks noChangeAspect="1" noChangeArrowheads="1"/>
        </xdr:cNvSpPr>
      </xdr:nvSpPr>
      <xdr:spPr bwMode="auto">
        <a:xfrm>
          <a:off x="4078817" y="3036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17</xdr:row>
      <xdr:rowOff>464608</xdr:rowOff>
    </xdr:from>
    <xdr:ext cx="304800" cy="304800"/>
    <xdr:sp macro="" textlink="">
      <xdr:nvSpPr>
        <xdr:cNvPr id="411" name="AutoShape 5" descr="Álcool Étilico Hidratado 70° 1L TUPI">
          <a:extLst>
            <a:ext uri="{FF2B5EF4-FFF2-40B4-BE49-F238E27FC236}">
              <a16:creationId xmlns:a16="http://schemas.microsoft.com/office/drawing/2014/main" id="{9E99AC22-C2A5-4C8B-B478-DF7B2DCC5DEA}"/>
            </a:ext>
          </a:extLst>
        </xdr:cNvPr>
        <xdr:cNvSpPr>
          <a:spLocks noChangeAspect="1" noChangeArrowheads="1"/>
        </xdr:cNvSpPr>
      </xdr:nvSpPr>
      <xdr:spPr bwMode="auto">
        <a:xfrm>
          <a:off x="4078817" y="3036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17</xdr:row>
      <xdr:rowOff>390525</xdr:rowOff>
    </xdr:from>
    <xdr:ext cx="304800" cy="304800"/>
    <xdr:sp macro="" textlink="">
      <xdr:nvSpPr>
        <xdr:cNvPr id="412" name="AutoShape 5" descr="Álcool Étilico Hidratado 70° 1L TUPI">
          <a:extLst>
            <a:ext uri="{FF2B5EF4-FFF2-40B4-BE49-F238E27FC236}">
              <a16:creationId xmlns:a16="http://schemas.microsoft.com/office/drawing/2014/main" id="{8EFBA59D-1B58-4E37-B23E-5199478FA76B}"/>
            </a:ext>
          </a:extLst>
        </xdr:cNvPr>
        <xdr:cNvSpPr>
          <a:spLocks noChangeAspect="1" noChangeArrowheads="1"/>
        </xdr:cNvSpPr>
      </xdr:nvSpPr>
      <xdr:spPr bwMode="auto">
        <a:xfrm>
          <a:off x="3771900" y="2962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16</xdr:row>
      <xdr:rowOff>464608</xdr:rowOff>
    </xdr:from>
    <xdr:ext cx="304800" cy="304800"/>
    <xdr:sp macro="" textlink="">
      <xdr:nvSpPr>
        <xdr:cNvPr id="413" name="AutoShape 5" descr="Álcool Étilico Hidratado 70° 1L TUPI">
          <a:extLst>
            <a:ext uri="{FF2B5EF4-FFF2-40B4-BE49-F238E27FC236}">
              <a16:creationId xmlns:a16="http://schemas.microsoft.com/office/drawing/2014/main" id="{FACEBFB1-6346-4B60-94F1-453DFCF3C38F}"/>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414" name="AutoShape 5" descr="Álcool Étilico Hidratado 70° 1L TUPI">
          <a:extLst>
            <a:ext uri="{FF2B5EF4-FFF2-40B4-BE49-F238E27FC236}">
              <a16:creationId xmlns:a16="http://schemas.microsoft.com/office/drawing/2014/main" id="{5F263C38-49C2-4B04-B861-1C8CBF2131B3}"/>
            </a:ext>
          </a:extLst>
        </xdr:cNvPr>
        <xdr:cNvSpPr>
          <a:spLocks noChangeAspect="1" noChangeArrowheads="1"/>
        </xdr:cNvSpPr>
      </xdr:nvSpPr>
      <xdr:spPr bwMode="auto">
        <a:xfrm>
          <a:off x="3771900" y="1390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415" name="AutoShape 5" descr="Álcool Étilico Hidratado 70° 1L TUPI">
          <a:extLst>
            <a:ext uri="{FF2B5EF4-FFF2-40B4-BE49-F238E27FC236}">
              <a16:creationId xmlns:a16="http://schemas.microsoft.com/office/drawing/2014/main" id="{850CAD67-A176-45C9-B0A3-94E17D0C00B2}"/>
            </a:ext>
          </a:extLst>
        </xdr:cNvPr>
        <xdr:cNvSpPr>
          <a:spLocks noChangeAspect="1" noChangeArrowheads="1"/>
        </xdr:cNvSpPr>
      </xdr:nvSpPr>
      <xdr:spPr bwMode="auto">
        <a:xfrm>
          <a:off x="3771900" y="1390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17</xdr:row>
      <xdr:rowOff>464608</xdr:rowOff>
    </xdr:from>
    <xdr:ext cx="304800" cy="304800"/>
    <xdr:sp macro="" textlink="">
      <xdr:nvSpPr>
        <xdr:cNvPr id="416" name="AutoShape 5" descr="Álcool Étilico Hidratado 70° 1L TUPI">
          <a:extLst>
            <a:ext uri="{FF2B5EF4-FFF2-40B4-BE49-F238E27FC236}">
              <a16:creationId xmlns:a16="http://schemas.microsoft.com/office/drawing/2014/main" id="{F8DD0018-A03F-4ED3-B758-A00681537E26}"/>
            </a:ext>
          </a:extLst>
        </xdr:cNvPr>
        <xdr:cNvSpPr>
          <a:spLocks noChangeAspect="1" noChangeArrowheads="1"/>
        </xdr:cNvSpPr>
      </xdr:nvSpPr>
      <xdr:spPr bwMode="auto">
        <a:xfrm>
          <a:off x="4392083" y="9980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18</xdr:row>
      <xdr:rowOff>464608</xdr:rowOff>
    </xdr:from>
    <xdr:ext cx="304800" cy="304800"/>
    <xdr:sp macro="" textlink="">
      <xdr:nvSpPr>
        <xdr:cNvPr id="417" name="AutoShape 5" descr="Álcool Étilico Hidratado 70° 1L TUPI">
          <a:extLst>
            <a:ext uri="{FF2B5EF4-FFF2-40B4-BE49-F238E27FC236}">
              <a16:creationId xmlns:a16="http://schemas.microsoft.com/office/drawing/2014/main" id="{CE674374-A985-4E81-BAD7-9DBE016496B2}"/>
            </a:ext>
          </a:extLst>
        </xdr:cNvPr>
        <xdr:cNvSpPr>
          <a:spLocks noChangeAspect="1" noChangeArrowheads="1"/>
        </xdr:cNvSpPr>
      </xdr:nvSpPr>
      <xdr:spPr bwMode="auto">
        <a:xfrm>
          <a:off x="4392083" y="14647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17</xdr:row>
      <xdr:rowOff>390525</xdr:rowOff>
    </xdr:from>
    <xdr:ext cx="304800" cy="304800"/>
    <xdr:sp macro="" textlink="">
      <xdr:nvSpPr>
        <xdr:cNvPr id="418" name="AutoShape 5" descr="Álcool Étilico Hidratado 70° 1L TUPI">
          <a:extLst>
            <a:ext uri="{FF2B5EF4-FFF2-40B4-BE49-F238E27FC236}">
              <a16:creationId xmlns:a16="http://schemas.microsoft.com/office/drawing/2014/main" id="{ADF0F3CD-AC3B-47DB-BF0F-5959D98384AE}"/>
            </a:ext>
          </a:extLst>
        </xdr:cNvPr>
        <xdr:cNvSpPr>
          <a:spLocks noChangeAspect="1" noChangeArrowheads="1"/>
        </xdr:cNvSpPr>
      </xdr:nvSpPr>
      <xdr:spPr bwMode="auto">
        <a:xfrm>
          <a:off x="3771900" y="1000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17</xdr:row>
      <xdr:rowOff>390525</xdr:rowOff>
    </xdr:from>
    <xdr:ext cx="304800" cy="304800"/>
    <xdr:sp macro="" textlink="">
      <xdr:nvSpPr>
        <xdr:cNvPr id="419" name="AutoShape 5" descr="Álcool Étilico Hidratado 70° 1L TUPI">
          <a:extLst>
            <a:ext uri="{FF2B5EF4-FFF2-40B4-BE49-F238E27FC236}">
              <a16:creationId xmlns:a16="http://schemas.microsoft.com/office/drawing/2014/main" id="{E705E338-1EDD-4C8E-9910-677B8D46980C}"/>
            </a:ext>
          </a:extLst>
        </xdr:cNvPr>
        <xdr:cNvSpPr>
          <a:spLocks noChangeAspect="1" noChangeArrowheads="1"/>
        </xdr:cNvSpPr>
      </xdr:nvSpPr>
      <xdr:spPr bwMode="auto">
        <a:xfrm>
          <a:off x="3771900" y="1000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18</xdr:row>
      <xdr:rowOff>464608</xdr:rowOff>
    </xdr:from>
    <xdr:ext cx="304800" cy="304800"/>
    <xdr:sp macro="" textlink="">
      <xdr:nvSpPr>
        <xdr:cNvPr id="420" name="AutoShape 5" descr="Álcool Étilico Hidratado 70° 1L TUPI">
          <a:extLst>
            <a:ext uri="{FF2B5EF4-FFF2-40B4-BE49-F238E27FC236}">
              <a16:creationId xmlns:a16="http://schemas.microsoft.com/office/drawing/2014/main" id="{419341A8-0861-4CDF-916B-7879E883963B}"/>
            </a:ext>
          </a:extLst>
        </xdr:cNvPr>
        <xdr:cNvSpPr>
          <a:spLocks noChangeAspect="1" noChangeArrowheads="1"/>
        </xdr:cNvSpPr>
      </xdr:nvSpPr>
      <xdr:spPr bwMode="auto">
        <a:xfrm>
          <a:off x="4392083" y="14647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18</xdr:row>
      <xdr:rowOff>464608</xdr:rowOff>
    </xdr:from>
    <xdr:ext cx="304800" cy="304800"/>
    <xdr:sp macro="" textlink="">
      <xdr:nvSpPr>
        <xdr:cNvPr id="421" name="AutoShape 5" descr="Álcool Étilico Hidratado 70° 1L TUPI">
          <a:extLst>
            <a:ext uri="{FF2B5EF4-FFF2-40B4-BE49-F238E27FC236}">
              <a16:creationId xmlns:a16="http://schemas.microsoft.com/office/drawing/2014/main" id="{607B52D0-14C0-43E2-8114-75853B497BB6}"/>
            </a:ext>
          </a:extLst>
        </xdr:cNvPr>
        <xdr:cNvSpPr>
          <a:spLocks noChangeAspect="1" noChangeArrowheads="1"/>
        </xdr:cNvSpPr>
      </xdr:nvSpPr>
      <xdr:spPr bwMode="auto">
        <a:xfrm>
          <a:off x="4078817" y="14647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18</xdr:row>
      <xdr:rowOff>390525</xdr:rowOff>
    </xdr:from>
    <xdr:ext cx="304800" cy="304800"/>
    <xdr:sp macro="" textlink="">
      <xdr:nvSpPr>
        <xdr:cNvPr id="422" name="AutoShape 5" descr="Álcool Étilico Hidratado 70° 1L TUPI">
          <a:extLst>
            <a:ext uri="{FF2B5EF4-FFF2-40B4-BE49-F238E27FC236}">
              <a16:creationId xmlns:a16="http://schemas.microsoft.com/office/drawing/2014/main" id="{A698FD63-E526-428A-B34E-FABB751E56FE}"/>
            </a:ext>
          </a:extLst>
        </xdr:cNvPr>
        <xdr:cNvSpPr>
          <a:spLocks noChangeAspect="1" noChangeArrowheads="1"/>
        </xdr:cNvSpPr>
      </xdr:nvSpPr>
      <xdr:spPr bwMode="auto">
        <a:xfrm>
          <a:off x="3771900" y="1390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19</xdr:row>
      <xdr:rowOff>464608</xdr:rowOff>
    </xdr:from>
    <xdr:ext cx="304800" cy="304800"/>
    <xdr:sp macro="" textlink="">
      <xdr:nvSpPr>
        <xdr:cNvPr id="423" name="AutoShape 5" descr="Álcool Étilico Hidratado 70° 1L TUPI">
          <a:extLst>
            <a:ext uri="{FF2B5EF4-FFF2-40B4-BE49-F238E27FC236}">
              <a16:creationId xmlns:a16="http://schemas.microsoft.com/office/drawing/2014/main" id="{3F7B7411-ACF8-4A98-88F4-DC4178671B27}"/>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19</xdr:row>
      <xdr:rowOff>464608</xdr:rowOff>
    </xdr:from>
    <xdr:ext cx="304800" cy="304800"/>
    <xdr:sp macro="" textlink="">
      <xdr:nvSpPr>
        <xdr:cNvPr id="424" name="AutoShape 5" descr="Álcool Étilico Hidratado 70° 1L TUPI">
          <a:extLst>
            <a:ext uri="{FF2B5EF4-FFF2-40B4-BE49-F238E27FC236}">
              <a16:creationId xmlns:a16="http://schemas.microsoft.com/office/drawing/2014/main" id="{F1D37EC6-47E0-4496-8050-0C492CE10E46}"/>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19</xdr:row>
      <xdr:rowOff>390525</xdr:rowOff>
    </xdr:from>
    <xdr:ext cx="304800" cy="304800"/>
    <xdr:sp macro="" textlink="">
      <xdr:nvSpPr>
        <xdr:cNvPr id="425" name="AutoShape 5" descr="Álcool Étilico Hidratado 70° 1L TUPI">
          <a:extLst>
            <a:ext uri="{FF2B5EF4-FFF2-40B4-BE49-F238E27FC236}">
              <a16:creationId xmlns:a16="http://schemas.microsoft.com/office/drawing/2014/main" id="{97A40FB7-F32D-4333-9DB8-B74EF851C063}"/>
            </a:ext>
          </a:extLst>
        </xdr:cNvPr>
        <xdr:cNvSpPr>
          <a:spLocks noChangeAspect="1" noChangeArrowheads="1"/>
        </xdr:cNvSpPr>
      </xdr:nvSpPr>
      <xdr:spPr bwMode="auto">
        <a:xfrm>
          <a:off x="3771900" y="226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19</xdr:row>
      <xdr:rowOff>390525</xdr:rowOff>
    </xdr:from>
    <xdr:ext cx="304800" cy="304800"/>
    <xdr:sp macro="" textlink="">
      <xdr:nvSpPr>
        <xdr:cNvPr id="426" name="AutoShape 5" descr="Álcool Étilico Hidratado 70° 1L TUPI">
          <a:extLst>
            <a:ext uri="{FF2B5EF4-FFF2-40B4-BE49-F238E27FC236}">
              <a16:creationId xmlns:a16="http://schemas.microsoft.com/office/drawing/2014/main" id="{88A93FD4-693E-4D4D-B576-FE611B922662}"/>
            </a:ext>
          </a:extLst>
        </xdr:cNvPr>
        <xdr:cNvSpPr>
          <a:spLocks noChangeAspect="1" noChangeArrowheads="1"/>
        </xdr:cNvSpPr>
      </xdr:nvSpPr>
      <xdr:spPr bwMode="auto">
        <a:xfrm>
          <a:off x="3771900" y="226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19</xdr:row>
      <xdr:rowOff>464608</xdr:rowOff>
    </xdr:from>
    <xdr:ext cx="304800" cy="304800"/>
    <xdr:sp macro="" textlink="">
      <xdr:nvSpPr>
        <xdr:cNvPr id="427" name="AutoShape 5" descr="Álcool Étilico Hidratado 70° 1L TUPI">
          <a:extLst>
            <a:ext uri="{FF2B5EF4-FFF2-40B4-BE49-F238E27FC236}">
              <a16:creationId xmlns:a16="http://schemas.microsoft.com/office/drawing/2014/main" id="{039741B9-FC8D-4FD9-B275-BEA8B1C6DCD9}"/>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19</xdr:row>
      <xdr:rowOff>464608</xdr:rowOff>
    </xdr:from>
    <xdr:ext cx="304800" cy="304800"/>
    <xdr:sp macro="" textlink="">
      <xdr:nvSpPr>
        <xdr:cNvPr id="428" name="AutoShape 5" descr="Álcool Étilico Hidratado 70° 1L TUPI">
          <a:extLst>
            <a:ext uri="{FF2B5EF4-FFF2-40B4-BE49-F238E27FC236}">
              <a16:creationId xmlns:a16="http://schemas.microsoft.com/office/drawing/2014/main" id="{D08314C1-5D26-4997-8BA4-DDE66108ABB7}"/>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20</xdr:row>
      <xdr:rowOff>464608</xdr:rowOff>
    </xdr:from>
    <xdr:ext cx="304800" cy="304800"/>
    <xdr:sp macro="" textlink="">
      <xdr:nvSpPr>
        <xdr:cNvPr id="429" name="AutoShape 5" descr="Álcool Étilico Hidratado 70° 1L TUPI">
          <a:extLst>
            <a:ext uri="{FF2B5EF4-FFF2-40B4-BE49-F238E27FC236}">
              <a16:creationId xmlns:a16="http://schemas.microsoft.com/office/drawing/2014/main" id="{0119AD51-5341-443F-AB6D-7FF4064CDCAB}"/>
            </a:ext>
          </a:extLst>
        </xdr:cNvPr>
        <xdr:cNvSpPr>
          <a:spLocks noChangeAspect="1" noChangeArrowheads="1"/>
        </xdr:cNvSpPr>
      </xdr:nvSpPr>
      <xdr:spPr bwMode="auto">
        <a:xfrm>
          <a:off x="4392083" y="38364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20</xdr:row>
      <xdr:rowOff>464608</xdr:rowOff>
    </xdr:from>
    <xdr:ext cx="304800" cy="304800"/>
    <xdr:sp macro="" textlink="">
      <xdr:nvSpPr>
        <xdr:cNvPr id="430" name="AutoShape 5" descr="Álcool Étilico Hidratado 70° 1L TUPI">
          <a:extLst>
            <a:ext uri="{FF2B5EF4-FFF2-40B4-BE49-F238E27FC236}">
              <a16:creationId xmlns:a16="http://schemas.microsoft.com/office/drawing/2014/main" id="{E8340B20-A7AF-42B5-BF43-EF3DC222E349}"/>
            </a:ext>
          </a:extLst>
        </xdr:cNvPr>
        <xdr:cNvSpPr>
          <a:spLocks noChangeAspect="1" noChangeArrowheads="1"/>
        </xdr:cNvSpPr>
      </xdr:nvSpPr>
      <xdr:spPr bwMode="auto">
        <a:xfrm>
          <a:off x="4078817" y="38364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431" name="AutoShape 5" descr="Álcool Étilico Hidratado 70° 1L TUPI">
          <a:extLst>
            <a:ext uri="{FF2B5EF4-FFF2-40B4-BE49-F238E27FC236}">
              <a16:creationId xmlns:a16="http://schemas.microsoft.com/office/drawing/2014/main" id="{DC7DAFC0-524C-469E-91AA-76AECADA9BDF}"/>
            </a:ext>
          </a:extLst>
        </xdr:cNvPr>
        <xdr:cNvSpPr>
          <a:spLocks noChangeAspect="1" noChangeArrowheads="1"/>
        </xdr:cNvSpPr>
      </xdr:nvSpPr>
      <xdr:spPr bwMode="auto">
        <a:xfrm>
          <a:off x="3771900" y="2962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21</xdr:row>
      <xdr:rowOff>464608</xdr:rowOff>
    </xdr:from>
    <xdr:ext cx="304800" cy="304800"/>
    <xdr:sp macro="" textlink="">
      <xdr:nvSpPr>
        <xdr:cNvPr id="432" name="AutoShape 5" descr="Álcool Étilico Hidratado 70° 1L TUPI">
          <a:extLst>
            <a:ext uri="{FF2B5EF4-FFF2-40B4-BE49-F238E27FC236}">
              <a16:creationId xmlns:a16="http://schemas.microsoft.com/office/drawing/2014/main" id="{2D663102-9AF0-458A-88A2-BDD61161B31C}"/>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21</xdr:row>
      <xdr:rowOff>464608</xdr:rowOff>
    </xdr:from>
    <xdr:ext cx="304800" cy="304800"/>
    <xdr:sp macro="" textlink="">
      <xdr:nvSpPr>
        <xdr:cNvPr id="433" name="AutoShape 5" descr="Álcool Étilico Hidratado 70° 1L TUPI">
          <a:extLst>
            <a:ext uri="{FF2B5EF4-FFF2-40B4-BE49-F238E27FC236}">
              <a16:creationId xmlns:a16="http://schemas.microsoft.com/office/drawing/2014/main" id="{4C6E346F-491B-4E6B-87E8-3531743F0FE4}"/>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23</xdr:row>
      <xdr:rowOff>464608</xdr:rowOff>
    </xdr:from>
    <xdr:ext cx="304800" cy="304800"/>
    <xdr:sp macro="" textlink="">
      <xdr:nvSpPr>
        <xdr:cNvPr id="434" name="AutoShape 5" descr="Álcool Étilico Hidratado 70° 1L TUPI">
          <a:extLst>
            <a:ext uri="{FF2B5EF4-FFF2-40B4-BE49-F238E27FC236}">
              <a16:creationId xmlns:a16="http://schemas.microsoft.com/office/drawing/2014/main" id="{BE1DE094-910F-46AA-B406-E266E3A549B5}"/>
            </a:ext>
          </a:extLst>
        </xdr:cNvPr>
        <xdr:cNvSpPr>
          <a:spLocks noChangeAspect="1" noChangeArrowheads="1"/>
        </xdr:cNvSpPr>
      </xdr:nvSpPr>
      <xdr:spPr bwMode="auto">
        <a:xfrm>
          <a:off x="4392083" y="38364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21</xdr:row>
      <xdr:rowOff>464608</xdr:rowOff>
    </xdr:from>
    <xdr:ext cx="304800" cy="304800"/>
    <xdr:sp macro="" textlink="">
      <xdr:nvSpPr>
        <xdr:cNvPr id="435" name="AutoShape 5" descr="Álcool Étilico Hidratado 70° 1L TUPI">
          <a:extLst>
            <a:ext uri="{FF2B5EF4-FFF2-40B4-BE49-F238E27FC236}">
              <a16:creationId xmlns:a16="http://schemas.microsoft.com/office/drawing/2014/main" id="{0E8F3FEA-09B9-4F31-8A7E-B2E38CC35F92}"/>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436" name="AutoShape 5" descr="Álcool Étilico Hidratado 70° 1L TUPI">
          <a:extLst>
            <a:ext uri="{FF2B5EF4-FFF2-40B4-BE49-F238E27FC236}">
              <a16:creationId xmlns:a16="http://schemas.microsoft.com/office/drawing/2014/main" id="{DD102402-0133-4060-B69D-F720190F57EB}"/>
            </a:ext>
          </a:extLst>
        </xdr:cNvPr>
        <xdr:cNvSpPr>
          <a:spLocks noChangeAspect="1" noChangeArrowheads="1"/>
        </xdr:cNvSpPr>
      </xdr:nvSpPr>
      <xdr:spPr bwMode="auto">
        <a:xfrm>
          <a:off x="4078817" y="3036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437" name="AutoShape 5" descr="Álcool Étilico Hidratado 70° 1L TUPI">
          <a:extLst>
            <a:ext uri="{FF2B5EF4-FFF2-40B4-BE49-F238E27FC236}">
              <a16:creationId xmlns:a16="http://schemas.microsoft.com/office/drawing/2014/main" id="{C226AA9B-EE7C-48BA-9722-892CAEA37A50}"/>
            </a:ext>
          </a:extLst>
        </xdr:cNvPr>
        <xdr:cNvSpPr>
          <a:spLocks noChangeAspect="1" noChangeArrowheads="1"/>
        </xdr:cNvSpPr>
      </xdr:nvSpPr>
      <xdr:spPr bwMode="auto">
        <a:xfrm>
          <a:off x="4078817" y="3036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438" name="AutoShape 5" descr="Álcool Étilico Hidratado 70° 1L TUPI">
          <a:extLst>
            <a:ext uri="{FF2B5EF4-FFF2-40B4-BE49-F238E27FC236}">
              <a16:creationId xmlns:a16="http://schemas.microsoft.com/office/drawing/2014/main" id="{303D1BBD-FA63-4681-9966-378597786ED7}"/>
            </a:ext>
          </a:extLst>
        </xdr:cNvPr>
        <xdr:cNvSpPr>
          <a:spLocks noChangeAspect="1" noChangeArrowheads="1"/>
        </xdr:cNvSpPr>
      </xdr:nvSpPr>
      <xdr:spPr bwMode="auto">
        <a:xfrm>
          <a:off x="3771900" y="2962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21</xdr:row>
      <xdr:rowOff>464608</xdr:rowOff>
    </xdr:from>
    <xdr:ext cx="304800" cy="304800"/>
    <xdr:sp macro="" textlink="">
      <xdr:nvSpPr>
        <xdr:cNvPr id="439" name="AutoShape 5" descr="Álcool Étilico Hidratado 70° 1L TUPI">
          <a:extLst>
            <a:ext uri="{FF2B5EF4-FFF2-40B4-BE49-F238E27FC236}">
              <a16:creationId xmlns:a16="http://schemas.microsoft.com/office/drawing/2014/main" id="{0898BE9D-54C0-4415-91FE-53E051D3F201}"/>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23</xdr:row>
      <xdr:rowOff>464608</xdr:rowOff>
    </xdr:from>
    <xdr:ext cx="304800" cy="304800"/>
    <xdr:sp macro="" textlink="">
      <xdr:nvSpPr>
        <xdr:cNvPr id="440" name="AutoShape 5" descr="Álcool Étilico Hidratado 70° 1L TUPI">
          <a:extLst>
            <a:ext uri="{FF2B5EF4-FFF2-40B4-BE49-F238E27FC236}">
              <a16:creationId xmlns:a16="http://schemas.microsoft.com/office/drawing/2014/main" id="{63E4CE1E-26B3-403D-B297-EAEC96D2F93D}"/>
            </a:ext>
          </a:extLst>
        </xdr:cNvPr>
        <xdr:cNvSpPr>
          <a:spLocks noChangeAspect="1" noChangeArrowheads="1"/>
        </xdr:cNvSpPr>
      </xdr:nvSpPr>
      <xdr:spPr bwMode="auto">
        <a:xfrm>
          <a:off x="4078817" y="38364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25</xdr:row>
      <xdr:rowOff>390525</xdr:rowOff>
    </xdr:from>
    <xdr:ext cx="304800" cy="304800"/>
    <xdr:sp macro="" textlink="">
      <xdr:nvSpPr>
        <xdr:cNvPr id="441" name="AutoShape 5" descr="Álcool Étilico Hidratado 70° 1L TUPI">
          <a:extLst>
            <a:ext uri="{FF2B5EF4-FFF2-40B4-BE49-F238E27FC236}">
              <a16:creationId xmlns:a16="http://schemas.microsoft.com/office/drawing/2014/main" id="{11BDC025-2E9C-475A-B988-CB0C33796892}"/>
            </a:ext>
          </a:extLst>
        </xdr:cNvPr>
        <xdr:cNvSpPr>
          <a:spLocks noChangeAspect="1" noChangeArrowheads="1"/>
        </xdr:cNvSpPr>
      </xdr:nvSpPr>
      <xdr:spPr bwMode="auto">
        <a:xfrm>
          <a:off x="3771900" y="1390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25</xdr:row>
      <xdr:rowOff>390525</xdr:rowOff>
    </xdr:from>
    <xdr:ext cx="304800" cy="304800"/>
    <xdr:sp macro="" textlink="">
      <xdr:nvSpPr>
        <xdr:cNvPr id="442" name="AutoShape 5" descr="Álcool Étilico Hidratado 70° 1L TUPI">
          <a:extLst>
            <a:ext uri="{FF2B5EF4-FFF2-40B4-BE49-F238E27FC236}">
              <a16:creationId xmlns:a16="http://schemas.microsoft.com/office/drawing/2014/main" id="{8346540B-784A-4371-99DC-97FE848979C3}"/>
            </a:ext>
          </a:extLst>
        </xdr:cNvPr>
        <xdr:cNvSpPr>
          <a:spLocks noChangeAspect="1" noChangeArrowheads="1"/>
        </xdr:cNvSpPr>
      </xdr:nvSpPr>
      <xdr:spPr bwMode="auto">
        <a:xfrm>
          <a:off x="3771900" y="1390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23</xdr:row>
      <xdr:rowOff>464608</xdr:rowOff>
    </xdr:from>
    <xdr:ext cx="304800" cy="304800"/>
    <xdr:sp macro="" textlink="">
      <xdr:nvSpPr>
        <xdr:cNvPr id="443" name="AutoShape 5" descr="Álcool Étilico Hidratado 70° 1L TUPI">
          <a:extLst>
            <a:ext uri="{FF2B5EF4-FFF2-40B4-BE49-F238E27FC236}">
              <a16:creationId xmlns:a16="http://schemas.microsoft.com/office/drawing/2014/main" id="{50836491-8CB2-44C8-8B0B-5D8E4AFEFCA2}"/>
            </a:ext>
          </a:extLst>
        </xdr:cNvPr>
        <xdr:cNvSpPr>
          <a:spLocks noChangeAspect="1" noChangeArrowheads="1"/>
        </xdr:cNvSpPr>
      </xdr:nvSpPr>
      <xdr:spPr bwMode="auto">
        <a:xfrm>
          <a:off x="4392083" y="9980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25</xdr:row>
      <xdr:rowOff>464608</xdr:rowOff>
    </xdr:from>
    <xdr:ext cx="304800" cy="304800"/>
    <xdr:sp macro="" textlink="">
      <xdr:nvSpPr>
        <xdr:cNvPr id="444" name="AutoShape 5" descr="Álcool Étilico Hidratado 70° 1L TUPI">
          <a:extLst>
            <a:ext uri="{FF2B5EF4-FFF2-40B4-BE49-F238E27FC236}">
              <a16:creationId xmlns:a16="http://schemas.microsoft.com/office/drawing/2014/main" id="{1F83528A-2953-4B7D-AF1E-BCEB34D87DA8}"/>
            </a:ext>
          </a:extLst>
        </xdr:cNvPr>
        <xdr:cNvSpPr>
          <a:spLocks noChangeAspect="1" noChangeArrowheads="1"/>
        </xdr:cNvSpPr>
      </xdr:nvSpPr>
      <xdr:spPr bwMode="auto">
        <a:xfrm>
          <a:off x="4392083" y="14647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23</xdr:row>
      <xdr:rowOff>390525</xdr:rowOff>
    </xdr:from>
    <xdr:ext cx="304800" cy="304800"/>
    <xdr:sp macro="" textlink="">
      <xdr:nvSpPr>
        <xdr:cNvPr id="445" name="AutoShape 5" descr="Álcool Étilico Hidratado 70° 1L TUPI">
          <a:extLst>
            <a:ext uri="{FF2B5EF4-FFF2-40B4-BE49-F238E27FC236}">
              <a16:creationId xmlns:a16="http://schemas.microsoft.com/office/drawing/2014/main" id="{AAA9B5A0-02DE-4CDE-A97C-EA7D83DA0E72}"/>
            </a:ext>
          </a:extLst>
        </xdr:cNvPr>
        <xdr:cNvSpPr>
          <a:spLocks noChangeAspect="1" noChangeArrowheads="1"/>
        </xdr:cNvSpPr>
      </xdr:nvSpPr>
      <xdr:spPr bwMode="auto">
        <a:xfrm>
          <a:off x="3771900" y="1000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23</xdr:row>
      <xdr:rowOff>390525</xdr:rowOff>
    </xdr:from>
    <xdr:ext cx="304800" cy="304800"/>
    <xdr:sp macro="" textlink="">
      <xdr:nvSpPr>
        <xdr:cNvPr id="446" name="AutoShape 5" descr="Álcool Étilico Hidratado 70° 1L TUPI">
          <a:extLst>
            <a:ext uri="{FF2B5EF4-FFF2-40B4-BE49-F238E27FC236}">
              <a16:creationId xmlns:a16="http://schemas.microsoft.com/office/drawing/2014/main" id="{A4339939-32FD-448F-A24B-67993B0264D3}"/>
            </a:ext>
          </a:extLst>
        </xdr:cNvPr>
        <xdr:cNvSpPr>
          <a:spLocks noChangeAspect="1" noChangeArrowheads="1"/>
        </xdr:cNvSpPr>
      </xdr:nvSpPr>
      <xdr:spPr bwMode="auto">
        <a:xfrm>
          <a:off x="3771900" y="1000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25</xdr:row>
      <xdr:rowOff>464608</xdr:rowOff>
    </xdr:from>
    <xdr:ext cx="304800" cy="304800"/>
    <xdr:sp macro="" textlink="">
      <xdr:nvSpPr>
        <xdr:cNvPr id="447" name="AutoShape 5" descr="Álcool Étilico Hidratado 70° 1L TUPI">
          <a:extLst>
            <a:ext uri="{FF2B5EF4-FFF2-40B4-BE49-F238E27FC236}">
              <a16:creationId xmlns:a16="http://schemas.microsoft.com/office/drawing/2014/main" id="{37D9C168-0F13-4A20-B125-07D38FBC4FE8}"/>
            </a:ext>
          </a:extLst>
        </xdr:cNvPr>
        <xdr:cNvSpPr>
          <a:spLocks noChangeAspect="1" noChangeArrowheads="1"/>
        </xdr:cNvSpPr>
      </xdr:nvSpPr>
      <xdr:spPr bwMode="auto">
        <a:xfrm>
          <a:off x="4392083" y="14647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25</xdr:row>
      <xdr:rowOff>464608</xdr:rowOff>
    </xdr:from>
    <xdr:ext cx="304800" cy="304800"/>
    <xdr:sp macro="" textlink="">
      <xdr:nvSpPr>
        <xdr:cNvPr id="448" name="AutoShape 5" descr="Álcool Étilico Hidratado 70° 1L TUPI">
          <a:extLst>
            <a:ext uri="{FF2B5EF4-FFF2-40B4-BE49-F238E27FC236}">
              <a16:creationId xmlns:a16="http://schemas.microsoft.com/office/drawing/2014/main" id="{381FBF5D-045F-438E-AA6A-2C47E314C898}"/>
            </a:ext>
          </a:extLst>
        </xdr:cNvPr>
        <xdr:cNvSpPr>
          <a:spLocks noChangeAspect="1" noChangeArrowheads="1"/>
        </xdr:cNvSpPr>
      </xdr:nvSpPr>
      <xdr:spPr bwMode="auto">
        <a:xfrm>
          <a:off x="4078817" y="14647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25</xdr:row>
      <xdr:rowOff>390525</xdr:rowOff>
    </xdr:from>
    <xdr:ext cx="304800" cy="304800"/>
    <xdr:sp macro="" textlink="">
      <xdr:nvSpPr>
        <xdr:cNvPr id="449" name="AutoShape 5" descr="Álcool Étilico Hidratado 70° 1L TUPI">
          <a:extLst>
            <a:ext uri="{FF2B5EF4-FFF2-40B4-BE49-F238E27FC236}">
              <a16:creationId xmlns:a16="http://schemas.microsoft.com/office/drawing/2014/main" id="{7A5B1482-35FA-4663-9F09-78ACCF5A7664}"/>
            </a:ext>
          </a:extLst>
        </xdr:cNvPr>
        <xdr:cNvSpPr>
          <a:spLocks noChangeAspect="1" noChangeArrowheads="1"/>
        </xdr:cNvSpPr>
      </xdr:nvSpPr>
      <xdr:spPr bwMode="auto">
        <a:xfrm>
          <a:off x="3771900" y="1390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26</xdr:row>
      <xdr:rowOff>464608</xdr:rowOff>
    </xdr:from>
    <xdr:ext cx="304800" cy="304800"/>
    <xdr:sp macro="" textlink="">
      <xdr:nvSpPr>
        <xdr:cNvPr id="450" name="AutoShape 5" descr="Álcool Étilico Hidratado 70° 1L TUPI">
          <a:extLst>
            <a:ext uri="{FF2B5EF4-FFF2-40B4-BE49-F238E27FC236}">
              <a16:creationId xmlns:a16="http://schemas.microsoft.com/office/drawing/2014/main" id="{08D08C96-DB87-45A7-92AD-5A18FA6B9574}"/>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26</xdr:row>
      <xdr:rowOff>464608</xdr:rowOff>
    </xdr:from>
    <xdr:ext cx="304800" cy="304800"/>
    <xdr:sp macro="" textlink="">
      <xdr:nvSpPr>
        <xdr:cNvPr id="451" name="AutoShape 5" descr="Álcool Étilico Hidratado 70° 1L TUPI">
          <a:extLst>
            <a:ext uri="{FF2B5EF4-FFF2-40B4-BE49-F238E27FC236}">
              <a16:creationId xmlns:a16="http://schemas.microsoft.com/office/drawing/2014/main" id="{666026B5-FD62-401D-BFFE-CA465A274865}"/>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26</xdr:row>
      <xdr:rowOff>390525</xdr:rowOff>
    </xdr:from>
    <xdr:ext cx="304800" cy="304800"/>
    <xdr:sp macro="" textlink="">
      <xdr:nvSpPr>
        <xdr:cNvPr id="452" name="AutoShape 5" descr="Álcool Étilico Hidratado 70° 1L TUPI">
          <a:extLst>
            <a:ext uri="{FF2B5EF4-FFF2-40B4-BE49-F238E27FC236}">
              <a16:creationId xmlns:a16="http://schemas.microsoft.com/office/drawing/2014/main" id="{670B51C1-00DB-45AE-BB1D-08C87A2DEA4E}"/>
            </a:ext>
          </a:extLst>
        </xdr:cNvPr>
        <xdr:cNvSpPr>
          <a:spLocks noChangeAspect="1" noChangeArrowheads="1"/>
        </xdr:cNvSpPr>
      </xdr:nvSpPr>
      <xdr:spPr bwMode="auto">
        <a:xfrm>
          <a:off x="3771900" y="226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26</xdr:row>
      <xdr:rowOff>390525</xdr:rowOff>
    </xdr:from>
    <xdr:ext cx="304800" cy="304800"/>
    <xdr:sp macro="" textlink="">
      <xdr:nvSpPr>
        <xdr:cNvPr id="453" name="AutoShape 5" descr="Álcool Étilico Hidratado 70° 1L TUPI">
          <a:extLst>
            <a:ext uri="{FF2B5EF4-FFF2-40B4-BE49-F238E27FC236}">
              <a16:creationId xmlns:a16="http://schemas.microsoft.com/office/drawing/2014/main" id="{CA474363-643E-42A2-A5FE-2EFD083425AA}"/>
            </a:ext>
          </a:extLst>
        </xdr:cNvPr>
        <xdr:cNvSpPr>
          <a:spLocks noChangeAspect="1" noChangeArrowheads="1"/>
        </xdr:cNvSpPr>
      </xdr:nvSpPr>
      <xdr:spPr bwMode="auto">
        <a:xfrm>
          <a:off x="3771900" y="226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26</xdr:row>
      <xdr:rowOff>464608</xdr:rowOff>
    </xdr:from>
    <xdr:ext cx="304800" cy="304800"/>
    <xdr:sp macro="" textlink="">
      <xdr:nvSpPr>
        <xdr:cNvPr id="454" name="AutoShape 5" descr="Álcool Étilico Hidratado 70° 1L TUPI">
          <a:extLst>
            <a:ext uri="{FF2B5EF4-FFF2-40B4-BE49-F238E27FC236}">
              <a16:creationId xmlns:a16="http://schemas.microsoft.com/office/drawing/2014/main" id="{C87C4BCF-E473-4700-8307-9F5E2A5AC6F5}"/>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26</xdr:row>
      <xdr:rowOff>464608</xdr:rowOff>
    </xdr:from>
    <xdr:ext cx="304800" cy="304800"/>
    <xdr:sp macro="" textlink="">
      <xdr:nvSpPr>
        <xdr:cNvPr id="455" name="AutoShape 5" descr="Álcool Étilico Hidratado 70° 1L TUPI">
          <a:extLst>
            <a:ext uri="{FF2B5EF4-FFF2-40B4-BE49-F238E27FC236}">
              <a16:creationId xmlns:a16="http://schemas.microsoft.com/office/drawing/2014/main" id="{DC479191-0602-43E3-8AF8-3EC017B54D42}"/>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456" name="AutoShape 5" descr="Álcool Étilico Hidratado 70° 1L TUPI">
          <a:extLst>
            <a:ext uri="{FF2B5EF4-FFF2-40B4-BE49-F238E27FC236}">
              <a16:creationId xmlns:a16="http://schemas.microsoft.com/office/drawing/2014/main" id="{80310C1A-A942-4EA3-9D8D-8CFD1028981E}"/>
            </a:ext>
          </a:extLst>
        </xdr:cNvPr>
        <xdr:cNvSpPr>
          <a:spLocks noChangeAspect="1" noChangeArrowheads="1"/>
        </xdr:cNvSpPr>
      </xdr:nvSpPr>
      <xdr:spPr bwMode="auto">
        <a:xfrm>
          <a:off x="3771900" y="2962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457" name="AutoShape 5" descr="Álcool Étilico Hidratado 70° 1L TUPI">
          <a:extLst>
            <a:ext uri="{FF2B5EF4-FFF2-40B4-BE49-F238E27FC236}">
              <a16:creationId xmlns:a16="http://schemas.microsoft.com/office/drawing/2014/main" id="{96D28651-B7B3-463C-8E5A-FCD865C5650E}"/>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458" name="AutoShape 5" descr="Álcool Étilico Hidratado 70° 1L TUPI">
          <a:extLst>
            <a:ext uri="{FF2B5EF4-FFF2-40B4-BE49-F238E27FC236}">
              <a16:creationId xmlns:a16="http://schemas.microsoft.com/office/drawing/2014/main" id="{4DACE4F2-1ABA-418D-9691-C8DE672A7881}"/>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459" name="AutoShape 5" descr="Álcool Étilico Hidratado 70° 1L TUPI">
          <a:extLst>
            <a:ext uri="{FF2B5EF4-FFF2-40B4-BE49-F238E27FC236}">
              <a16:creationId xmlns:a16="http://schemas.microsoft.com/office/drawing/2014/main" id="{691F2B36-FF25-4126-B3F6-3FCE9DCCF241}"/>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28</xdr:row>
      <xdr:rowOff>464608</xdr:rowOff>
    </xdr:from>
    <xdr:ext cx="304800" cy="304800"/>
    <xdr:sp macro="" textlink="">
      <xdr:nvSpPr>
        <xdr:cNvPr id="460" name="AutoShape 5" descr="Álcool Étilico Hidratado 70° 1L TUPI">
          <a:extLst>
            <a:ext uri="{FF2B5EF4-FFF2-40B4-BE49-F238E27FC236}">
              <a16:creationId xmlns:a16="http://schemas.microsoft.com/office/drawing/2014/main" id="{D7533282-3450-455A-9597-CDFDA06868D7}"/>
            </a:ext>
          </a:extLst>
        </xdr:cNvPr>
        <xdr:cNvSpPr>
          <a:spLocks noChangeAspect="1" noChangeArrowheads="1"/>
        </xdr:cNvSpPr>
      </xdr:nvSpPr>
      <xdr:spPr bwMode="auto">
        <a:xfrm>
          <a:off x="4078817" y="3036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28</xdr:row>
      <xdr:rowOff>464608</xdr:rowOff>
    </xdr:from>
    <xdr:ext cx="304800" cy="304800"/>
    <xdr:sp macro="" textlink="">
      <xdr:nvSpPr>
        <xdr:cNvPr id="461" name="AutoShape 5" descr="Álcool Étilico Hidratado 70° 1L TUPI">
          <a:extLst>
            <a:ext uri="{FF2B5EF4-FFF2-40B4-BE49-F238E27FC236}">
              <a16:creationId xmlns:a16="http://schemas.microsoft.com/office/drawing/2014/main" id="{F31F2242-3DDD-472B-A89B-025970027E0E}"/>
            </a:ext>
          </a:extLst>
        </xdr:cNvPr>
        <xdr:cNvSpPr>
          <a:spLocks noChangeAspect="1" noChangeArrowheads="1"/>
        </xdr:cNvSpPr>
      </xdr:nvSpPr>
      <xdr:spPr bwMode="auto">
        <a:xfrm>
          <a:off x="4078817" y="3036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462" name="AutoShape 5" descr="Álcool Étilico Hidratado 70° 1L TUPI">
          <a:extLst>
            <a:ext uri="{FF2B5EF4-FFF2-40B4-BE49-F238E27FC236}">
              <a16:creationId xmlns:a16="http://schemas.microsoft.com/office/drawing/2014/main" id="{60DD0089-B875-4CE2-B3B7-8CAD9F1EF645}"/>
            </a:ext>
          </a:extLst>
        </xdr:cNvPr>
        <xdr:cNvSpPr>
          <a:spLocks noChangeAspect="1" noChangeArrowheads="1"/>
        </xdr:cNvSpPr>
      </xdr:nvSpPr>
      <xdr:spPr bwMode="auto">
        <a:xfrm>
          <a:off x="3771900" y="2962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463" name="AutoShape 5" descr="Álcool Étilico Hidratado 70° 1L TUPI">
          <a:extLst>
            <a:ext uri="{FF2B5EF4-FFF2-40B4-BE49-F238E27FC236}">
              <a16:creationId xmlns:a16="http://schemas.microsoft.com/office/drawing/2014/main" id="{7AAABDB9-1C99-4058-B59A-01D262064081}"/>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29</xdr:row>
      <xdr:rowOff>464608</xdr:rowOff>
    </xdr:from>
    <xdr:ext cx="304800" cy="304800"/>
    <xdr:sp macro="" textlink="">
      <xdr:nvSpPr>
        <xdr:cNvPr id="464" name="AutoShape 5" descr="Álcool Étilico Hidratado 70° 1L TUPI">
          <a:extLst>
            <a:ext uri="{FF2B5EF4-FFF2-40B4-BE49-F238E27FC236}">
              <a16:creationId xmlns:a16="http://schemas.microsoft.com/office/drawing/2014/main" id="{C3CFEA48-EC4F-4473-B5D6-152909593EC9}"/>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29</xdr:row>
      <xdr:rowOff>464608</xdr:rowOff>
    </xdr:from>
    <xdr:ext cx="304800" cy="304800"/>
    <xdr:sp macro="" textlink="">
      <xdr:nvSpPr>
        <xdr:cNvPr id="465" name="AutoShape 5" descr="Álcool Étilico Hidratado 70° 1L TUPI">
          <a:extLst>
            <a:ext uri="{FF2B5EF4-FFF2-40B4-BE49-F238E27FC236}">
              <a16:creationId xmlns:a16="http://schemas.microsoft.com/office/drawing/2014/main" id="{83C6C701-AEDC-4CEF-B4F6-949BDC825F00}"/>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29</xdr:row>
      <xdr:rowOff>390525</xdr:rowOff>
    </xdr:from>
    <xdr:ext cx="304800" cy="304800"/>
    <xdr:sp macro="" textlink="">
      <xdr:nvSpPr>
        <xdr:cNvPr id="466" name="AutoShape 5" descr="Álcool Étilico Hidratado 70° 1L TUPI">
          <a:extLst>
            <a:ext uri="{FF2B5EF4-FFF2-40B4-BE49-F238E27FC236}">
              <a16:creationId xmlns:a16="http://schemas.microsoft.com/office/drawing/2014/main" id="{62AEB6F7-5E59-46F2-AE1D-3B9C19DF79AD}"/>
            </a:ext>
          </a:extLst>
        </xdr:cNvPr>
        <xdr:cNvSpPr>
          <a:spLocks noChangeAspect="1" noChangeArrowheads="1"/>
        </xdr:cNvSpPr>
      </xdr:nvSpPr>
      <xdr:spPr bwMode="auto">
        <a:xfrm>
          <a:off x="3771900" y="226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29</xdr:row>
      <xdr:rowOff>390525</xdr:rowOff>
    </xdr:from>
    <xdr:ext cx="304800" cy="304800"/>
    <xdr:sp macro="" textlink="">
      <xdr:nvSpPr>
        <xdr:cNvPr id="467" name="AutoShape 5" descr="Álcool Étilico Hidratado 70° 1L TUPI">
          <a:extLst>
            <a:ext uri="{FF2B5EF4-FFF2-40B4-BE49-F238E27FC236}">
              <a16:creationId xmlns:a16="http://schemas.microsoft.com/office/drawing/2014/main" id="{32FC72DE-2DBB-4F9D-83C5-9408E4332727}"/>
            </a:ext>
          </a:extLst>
        </xdr:cNvPr>
        <xdr:cNvSpPr>
          <a:spLocks noChangeAspect="1" noChangeArrowheads="1"/>
        </xdr:cNvSpPr>
      </xdr:nvSpPr>
      <xdr:spPr bwMode="auto">
        <a:xfrm>
          <a:off x="3771900" y="226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29</xdr:row>
      <xdr:rowOff>464608</xdr:rowOff>
    </xdr:from>
    <xdr:ext cx="304800" cy="304800"/>
    <xdr:sp macro="" textlink="">
      <xdr:nvSpPr>
        <xdr:cNvPr id="468" name="AutoShape 5" descr="Álcool Étilico Hidratado 70° 1L TUPI">
          <a:extLst>
            <a:ext uri="{FF2B5EF4-FFF2-40B4-BE49-F238E27FC236}">
              <a16:creationId xmlns:a16="http://schemas.microsoft.com/office/drawing/2014/main" id="{203FD116-941A-4321-AC99-AC9C4B48D705}"/>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29</xdr:row>
      <xdr:rowOff>464608</xdr:rowOff>
    </xdr:from>
    <xdr:ext cx="304800" cy="304800"/>
    <xdr:sp macro="" textlink="">
      <xdr:nvSpPr>
        <xdr:cNvPr id="469" name="AutoShape 5" descr="Álcool Étilico Hidratado 70° 1L TUPI">
          <a:extLst>
            <a:ext uri="{FF2B5EF4-FFF2-40B4-BE49-F238E27FC236}">
              <a16:creationId xmlns:a16="http://schemas.microsoft.com/office/drawing/2014/main" id="{49F67604-B8FB-4D5E-AE40-A6A660B20DB4}"/>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31</xdr:row>
      <xdr:rowOff>390525</xdr:rowOff>
    </xdr:from>
    <xdr:ext cx="304800" cy="304800"/>
    <xdr:sp macro="" textlink="">
      <xdr:nvSpPr>
        <xdr:cNvPr id="470" name="AutoShape 5" descr="Álcool Étilico Hidratado 70° 1L TUPI">
          <a:extLst>
            <a:ext uri="{FF2B5EF4-FFF2-40B4-BE49-F238E27FC236}">
              <a16:creationId xmlns:a16="http://schemas.microsoft.com/office/drawing/2014/main" id="{B1509CB9-6EEE-402A-B6B4-6BD79433D933}"/>
            </a:ext>
          </a:extLst>
        </xdr:cNvPr>
        <xdr:cNvSpPr>
          <a:spLocks noChangeAspect="1" noChangeArrowheads="1"/>
        </xdr:cNvSpPr>
      </xdr:nvSpPr>
      <xdr:spPr bwMode="auto">
        <a:xfrm>
          <a:off x="3771900" y="1390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31</xdr:row>
      <xdr:rowOff>390525</xdr:rowOff>
    </xdr:from>
    <xdr:ext cx="304800" cy="304800"/>
    <xdr:sp macro="" textlink="">
      <xdr:nvSpPr>
        <xdr:cNvPr id="471" name="AutoShape 5" descr="Álcool Étilico Hidratado 70° 1L TUPI">
          <a:extLst>
            <a:ext uri="{FF2B5EF4-FFF2-40B4-BE49-F238E27FC236}">
              <a16:creationId xmlns:a16="http://schemas.microsoft.com/office/drawing/2014/main" id="{B87F9281-5E1D-4B22-B437-35E048EBDE5F}"/>
            </a:ext>
          </a:extLst>
        </xdr:cNvPr>
        <xdr:cNvSpPr>
          <a:spLocks noChangeAspect="1" noChangeArrowheads="1"/>
        </xdr:cNvSpPr>
      </xdr:nvSpPr>
      <xdr:spPr bwMode="auto">
        <a:xfrm>
          <a:off x="3771900" y="1390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29</xdr:row>
      <xdr:rowOff>464608</xdr:rowOff>
    </xdr:from>
    <xdr:ext cx="304800" cy="304800"/>
    <xdr:sp macro="" textlink="">
      <xdr:nvSpPr>
        <xdr:cNvPr id="472" name="AutoShape 5" descr="Álcool Étilico Hidratado 70° 1L TUPI">
          <a:extLst>
            <a:ext uri="{FF2B5EF4-FFF2-40B4-BE49-F238E27FC236}">
              <a16:creationId xmlns:a16="http://schemas.microsoft.com/office/drawing/2014/main" id="{2DBEFCB6-7DD2-49CA-BE9B-C630ED5175FD}"/>
            </a:ext>
          </a:extLst>
        </xdr:cNvPr>
        <xdr:cNvSpPr>
          <a:spLocks noChangeAspect="1" noChangeArrowheads="1"/>
        </xdr:cNvSpPr>
      </xdr:nvSpPr>
      <xdr:spPr bwMode="auto">
        <a:xfrm>
          <a:off x="4392083" y="9980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31</xdr:row>
      <xdr:rowOff>464608</xdr:rowOff>
    </xdr:from>
    <xdr:ext cx="304800" cy="304800"/>
    <xdr:sp macro="" textlink="">
      <xdr:nvSpPr>
        <xdr:cNvPr id="473" name="AutoShape 5" descr="Álcool Étilico Hidratado 70° 1L TUPI">
          <a:extLst>
            <a:ext uri="{FF2B5EF4-FFF2-40B4-BE49-F238E27FC236}">
              <a16:creationId xmlns:a16="http://schemas.microsoft.com/office/drawing/2014/main" id="{43BDA7DC-2DD7-4200-9499-C21AD30E2508}"/>
            </a:ext>
          </a:extLst>
        </xdr:cNvPr>
        <xdr:cNvSpPr>
          <a:spLocks noChangeAspect="1" noChangeArrowheads="1"/>
        </xdr:cNvSpPr>
      </xdr:nvSpPr>
      <xdr:spPr bwMode="auto">
        <a:xfrm>
          <a:off x="4392083" y="14647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29</xdr:row>
      <xdr:rowOff>390525</xdr:rowOff>
    </xdr:from>
    <xdr:ext cx="304800" cy="304800"/>
    <xdr:sp macro="" textlink="">
      <xdr:nvSpPr>
        <xdr:cNvPr id="474" name="AutoShape 5" descr="Álcool Étilico Hidratado 70° 1L TUPI">
          <a:extLst>
            <a:ext uri="{FF2B5EF4-FFF2-40B4-BE49-F238E27FC236}">
              <a16:creationId xmlns:a16="http://schemas.microsoft.com/office/drawing/2014/main" id="{52D98441-8643-4105-AE70-4CE64FEE6442}"/>
            </a:ext>
          </a:extLst>
        </xdr:cNvPr>
        <xdr:cNvSpPr>
          <a:spLocks noChangeAspect="1" noChangeArrowheads="1"/>
        </xdr:cNvSpPr>
      </xdr:nvSpPr>
      <xdr:spPr bwMode="auto">
        <a:xfrm>
          <a:off x="3771900" y="1000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29</xdr:row>
      <xdr:rowOff>390525</xdr:rowOff>
    </xdr:from>
    <xdr:ext cx="304800" cy="304800"/>
    <xdr:sp macro="" textlink="">
      <xdr:nvSpPr>
        <xdr:cNvPr id="475" name="AutoShape 5" descr="Álcool Étilico Hidratado 70° 1L TUPI">
          <a:extLst>
            <a:ext uri="{FF2B5EF4-FFF2-40B4-BE49-F238E27FC236}">
              <a16:creationId xmlns:a16="http://schemas.microsoft.com/office/drawing/2014/main" id="{48549A2D-9AC0-4F9F-8D7C-7EFCA5CBDE42}"/>
            </a:ext>
          </a:extLst>
        </xdr:cNvPr>
        <xdr:cNvSpPr>
          <a:spLocks noChangeAspect="1" noChangeArrowheads="1"/>
        </xdr:cNvSpPr>
      </xdr:nvSpPr>
      <xdr:spPr bwMode="auto">
        <a:xfrm>
          <a:off x="3771900" y="1000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31</xdr:row>
      <xdr:rowOff>464608</xdr:rowOff>
    </xdr:from>
    <xdr:ext cx="304800" cy="304800"/>
    <xdr:sp macro="" textlink="">
      <xdr:nvSpPr>
        <xdr:cNvPr id="476" name="AutoShape 5" descr="Álcool Étilico Hidratado 70° 1L TUPI">
          <a:extLst>
            <a:ext uri="{FF2B5EF4-FFF2-40B4-BE49-F238E27FC236}">
              <a16:creationId xmlns:a16="http://schemas.microsoft.com/office/drawing/2014/main" id="{0F54635F-0643-47A0-86B0-6E010B239D9C}"/>
            </a:ext>
          </a:extLst>
        </xdr:cNvPr>
        <xdr:cNvSpPr>
          <a:spLocks noChangeAspect="1" noChangeArrowheads="1"/>
        </xdr:cNvSpPr>
      </xdr:nvSpPr>
      <xdr:spPr bwMode="auto">
        <a:xfrm>
          <a:off x="4392083" y="14647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31</xdr:row>
      <xdr:rowOff>464608</xdr:rowOff>
    </xdr:from>
    <xdr:ext cx="304800" cy="304800"/>
    <xdr:sp macro="" textlink="">
      <xdr:nvSpPr>
        <xdr:cNvPr id="477" name="AutoShape 5" descr="Álcool Étilico Hidratado 70° 1L TUPI">
          <a:extLst>
            <a:ext uri="{FF2B5EF4-FFF2-40B4-BE49-F238E27FC236}">
              <a16:creationId xmlns:a16="http://schemas.microsoft.com/office/drawing/2014/main" id="{1DEFDCA6-E257-4C4B-B8BD-EFDBAAF79345}"/>
            </a:ext>
          </a:extLst>
        </xdr:cNvPr>
        <xdr:cNvSpPr>
          <a:spLocks noChangeAspect="1" noChangeArrowheads="1"/>
        </xdr:cNvSpPr>
      </xdr:nvSpPr>
      <xdr:spPr bwMode="auto">
        <a:xfrm>
          <a:off x="4078817" y="14647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31</xdr:row>
      <xdr:rowOff>390525</xdr:rowOff>
    </xdr:from>
    <xdr:ext cx="304800" cy="304800"/>
    <xdr:sp macro="" textlink="">
      <xdr:nvSpPr>
        <xdr:cNvPr id="478" name="AutoShape 5" descr="Álcool Étilico Hidratado 70° 1L TUPI">
          <a:extLst>
            <a:ext uri="{FF2B5EF4-FFF2-40B4-BE49-F238E27FC236}">
              <a16:creationId xmlns:a16="http://schemas.microsoft.com/office/drawing/2014/main" id="{95D6C4A9-BE84-4D70-8A14-5B9789BE726D}"/>
            </a:ext>
          </a:extLst>
        </xdr:cNvPr>
        <xdr:cNvSpPr>
          <a:spLocks noChangeAspect="1" noChangeArrowheads="1"/>
        </xdr:cNvSpPr>
      </xdr:nvSpPr>
      <xdr:spPr bwMode="auto">
        <a:xfrm>
          <a:off x="3771900" y="1390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479" name="AutoShape 5" descr="Álcool Étilico Hidratado 70° 1L TUPI">
          <a:extLst>
            <a:ext uri="{FF2B5EF4-FFF2-40B4-BE49-F238E27FC236}">
              <a16:creationId xmlns:a16="http://schemas.microsoft.com/office/drawing/2014/main" id="{6CE8ECA3-60F3-492E-AACC-5337C5582342}"/>
            </a:ext>
          </a:extLst>
        </xdr:cNvPr>
        <xdr:cNvSpPr>
          <a:spLocks noChangeAspect="1" noChangeArrowheads="1"/>
        </xdr:cNvSpPr>
      </xdr:nvSpPr>
      <xdr:spPr bwMode="auto">
        <a:xfrm>
          <a:off x="3771900" y="2962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480" name="AutoShape 5" descr="Álcool Étilico Hidratado 70° 1L TUPI">
          <a:extLst>
            <a:ext uri="{FF2B5EF4-FFF2-40B4-BE49-F238E27FC236}">
              <a16:creationId xmlns:a16="http://schemas.microsoft.com/office/drawing/2014/main" id="{D185158E-3507-4749-8037-BEE886E6052C}"/>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36</xdr:row>
      <xdr:rowOff>464608</xdr:rowOff>
    </xdr:from>
    <xdr:ext cx="304800" cy="304800"/>
    <xdr:sp macro="" textlink="">
      <xdr:nvSpPr>
        <xdr:cNvPr id="481" name="AutoShape 5" descr="Álcool Étilico Hidratado 70° 1L TUPI">
          <a:extLst>
            <a:ext uri="{FF2B5EF4-FFF2-40B4-BE49-F238E27FC236}">
              <a16:creationId xmlns:a16="http://schemas.microsoft.com/office/drawing/2014/main" id="{781C444A-82BA-428C-9A0A-0AD573C76A73}"/>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36</xdr:row>
      <xdr:rowOff>464608</xdr:rowOff>
    </xdr:from>
    <xdr:ext cx="304800" cy="304800"/>
    <xdr:sp macro="" textlink="">
      <xdr:nvSpPr>
        <xdr:cNvPr id="482" name="AutoShape 5" descr="Álcool Étilico Hidratado 70° 1L TUPI">
          <a:extLst>
            <a:ext uri="{FF2B5EF4-FFF2-40B4-BE49-F238E27FC236}">
              <a16:creationId xmlns:a16="http://schemas.microsoft.com/office/drawing/2014/main" id="{4732E2E0-9F5C-4BC6-B1E9-BED7CC4D3E78}"/>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483" name="AutoShape 5" descr="Álcool Étilico Hidratado 70° 1L TUPI">
          <a:extLst>
            <a:ext uri="{FF2B5EF4-FFF2-40B4-BE49-F238E27FC236}">
              <a16:creationId xmlns:a16="http://schemas.microsoft.com/office/drawing/2014/main" id="{6C673B94-D3A1-4266-9F5F-3E2A533FFDD5}"/>
            </a:ext>
          </a:extLst>
        </xdr:cNvPr>
        <xdr:cNvSpPr>
          <a:spLocks noChangeAspect="1" noChangeArrowheads="1"/>
        </xdr:cNvSpPr>
      </xdr:nvSpPr>
      <xdr:spPr bwMode="auto">
        <a:xfrm>
          <a:off x="4078817" y="3036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484" name="AutoShape 5" descr="Álcool Étilico Hidratado 70° 1L TUPI">
          <a:extLst>
            <a:ext uri="{FF2B5EF4-FFF2-40B4-BE49-F238E27FC236}">
              <a16:creationId xmlns:a16="http://schemas.microsoft.com/office/drawing/2014/main" id="{68A870A5-3E7B-4812-B806-5CDF49AD8F2E}"/>
            </a:ext>
          </a:extLst>
        </xdr:cNvPr>
        <xdr:cNvSpPr>
          <a:spLocks noChangeAspect="1" noChangeArrowheads="1"/>
        </xdr:cNvSpPr>
      </xdr:nvSpPr>
      <xdr:spPr bwMode="auto">
        <a:xfrm>
          <a:off x="4078817" y="3036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485" name="AutoShape 5" descr="Álcool Étilico Hidratado 70° 1L TUPI">
          <a:extLst>
            <a:ext uri="{FF2B5EF4-FFF2-40B4-BE49-F238E27FC236}">
              <a16:creationId xmlns:a16="http://schemas.microsoft.com/office/drawing/2014/main" id="{9D355065-0F42-46B4-9265-986A55A750EC}"/>
            </a:ext>
          </a:extLst>
        </xdr:cNvPr>
        <xdr:cNvSpPr>
          <a:spLocks noChangeAspect="1" noChangeArrowheads="1"/>
        </xdr:cNvSpPr>
      </xdr:nvSpPr>
      <xdr:spPr bwMode="auto">
        <a:xfrm>
          <a:off x="3771900" y="2962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486" name="AutoShape 5" descr="Álcool Étilico Hidratado 70° 1L TUPI">
          <a:extLst>
            <a:ext uri="{FF2B5EF4-FFF2-40B4-BE49-F238E27FC236}">
              <a16:creationId xmlns:a16="http://schemas.microsoft.com/office/drawing/2014/main" id="{460F9CAE-A733-4BFB-88C8-25C1FA1F696D}"/>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39</xdr:row>
      <xdr:rowOff>464608</xdr:rowOff>
    </xdr:from>
    <xdr:ext cx="304800" cy="304800"/>
    <xdr:sp macro="" textlink="">
      <xdr:nvSpPr>
        <xdr:cNvPr id="487" name="AutoShape 5" descr="Álcool Étilico Hidratado 70° 1L TUPI">
          <a:extLst>
            <a:ext uri="{FF2B5EF4-FFF2-40B4-BE49-F238E27FC236}">
              <a16:creationId xmlns:a16="http://schemas.microsoft.com/office/drawing/2014/main" id="{E32B7212-D3AD-4F9E-A858-41DE8110AD31}"/>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39</xdr:row>
      <xdr:rowOff>464608</xdr:rowOff>
    </xdr:from>
    <xdr:ext cx="304800" cy="304800"/>
    <xdr:sp macro="" textlink="">
      <xdr:nvSpPr>
        <xdr:cNvPr id="488" name="AutoShape 5" descr="Álcool Étilico Hidratado 70° 1L TUPI">
          <a:extLst>
            <a:ext uri="{FF2B5EF4-FFF2-40B4-BE49-F238E27FC236}">
              <a16:creationId xmlns:a16="http://schemas.microsoft.com/office/drawing/2014/main" id="{4A371422-C542-44FC-8886-66100ADEE70E}"/>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39</xdr:row>
      <xdr:rowOff>390525</xdr:rowOff>
    </xdr:from>
    <xdr:ext cx="304800" cy="304800"/>
    <xdr:sp macro="" textlink="">
      <xdr:nvSpPr>
        <xdr:cNvPr id="489" name="AutoShape 5" descr="Álcool Étilico Hidratado 70° 1L TUPI">
          <a:extLst>
            <a:ext uri="{FF2B5EF4-FFF2-40B4-BE49-F238E27FC236}">
              <a16:creationId xmlns:a16="http://schemas.microsoft.com/office/drawing/2014/main" id="{2F143A8C-C06E-49C5-AE4A-B0390400A5E2}"/>
            </a:ext>
          </a:extLst>
        </xdr:cNvPr>
        <xdr:cNvSpPr>
          <a:spLocks noChangeAspect="1" noChangeArrowheads="1"/>
        </xdr:cNvSpPr>
      </xdr:nvSpPr>
      <xdr:spPr bwMode="auto">
        <a:xfrm>
          <a:off x="3771900" y="226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39</xdr:row>
      <xdr:rowOff>390525</xdr:rowOff>
    </xdr:from>
    <xdr:ext cx="304800" cy="304800"/>
    <xdr:sp macro="" textlink="">
      <xdr:nvSpPr>
        <xdr:cNvPr id="490" name="AutoShape 5" descr="Álcool Étilico Hidratado 70° 1L TUPI">
          <a:extLst>
            <a:ext uri="{FF2B5EF4-FFF2-40B4-BE49-F238E27FC236}">
              <a16:creationId xmlns:a16="http://schemas.microsoft.com/office/drawing/2014/main" id="{0330001C-2DB5-4559-A139-0C5662CD63CE}"/>
            </a:ext>
          </a:extLst>
        </xdr:cNvPr>
        <xdr:cNvSpPr>
          <a:spLocks noChangeAspect="1" noChangeArrowheads="1"/>
        </xdr:cNvSpPr>
      </xdr:nvSpPr>
      <xdr:spPr bwMode="auto">
        <a:xfrm>
          <a:off x="3771900" y="226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39</xdr:row>
      <xdr:rowOff>464608</xdr:rowOff>
    </xdr:from>
    <xdr:ext cx="304800" cy="304800"/>
    <xdr:sp macro="" textlink="">
      <xdr:nvSpPr>
        <xdr:cNvPr id="491" name="AutoShape 5" descr="Álcool Étilico Hidratado 70° 1L TUPI">
          <a:extLst>
            <a:ext uri="{FF2B5EF4-FFF2-40B4-BE49-F238E27FC236}">
              <a16:creationId xmlns:a16="http://schemas.microsoft.com/office/drawing/2014/main" id="{217A91A2-CED2-4769-9B65-678492E60910}"/>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39</xdr:row>
      <xdr:rowOff>464608</xdr:rowOff>
    </xdr:from>
    <xdr:ext cx="304800" cy="304800"/>
    <xdr:sp macro="" textlink="">
      <xdr:nvSpPr>
        <xdr:cNvPr id="492" name="AutoShape 5" descr="Álcool Étilico Hidratado 70° 1L TUPI">
          <a:extLst>
            <a:ext uri="{FF2B5EF4-FFF2-40B4-BE49-F238E27FC236}">
              <a16:creationId xmlns:a16="http://schemas.microsoft.com/office/drawing/2014/main" id="{674EF1C8-1062-450B-B554-D7B3E85FCAC1}"/>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0</xdr:col>
      <xdr:colOff>32658</xdr:colOff>
      <xdr:row>0</xdr:row>
      <xdr:rowOff>0</xdr:rowOff>
    </xdr:from>
    <xdr:to>
      <xdr:col>2</xdr:col>
      <xdr:colOff>1428477</xdr:colOff>
      <xdr:row>4</xdr:row>
      <xdr:rowOff>20881</xdr:rowOff>
    </xdr:to>
    <xdr:pic>
      <xdr:nvPicPr>
        <xdr:cNvPr id="493" name="Imagem 492" descr="Jurisprudência">
          <a:extLst>
            <a:ext uri="{FF2B5EF4-FFF2-40B4-BE49-F238E27FC236}">
              <a16:creationId xmlns:a16="http://schemas.microsoft.com/office/drawing/2014/main" id="{A9931FF4-E0AC-4594-B83C-96001968B9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658" y="0"/>
          <a:ext cx="2138769" cy="925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421217</xdr:colOff>
      <xdr:row>25</xdr:row>
      <xdr:rowOff>464608</xdr:rowOff>
    </xdr:from>
    <xdr:ext cx="304800" cy="304800"/>
    <xdr:sp macro="" textlink="">
      <xdr:nvSpPr>
        <xdr:cNvPr id="494" name="AutoShape 5" descr="Álcool Étilico Hidratado 70° 1L TUPI">
          <a:extLst>
            <a:ext uri="{FF2B5EF4-FFF2-40B4-BE49-F238E27FC236}">
              <a16:creationId xmlns:a16="http://schemas.microsoft.com/office/drawing/2014/main" id="{34B051DD-0CF5-4FBD-9830-B644F557D507}"/>
            </a:ext>
          </a:extLst>
        </xdr:cNvPr>
        <xdr:cNvSpPr>
          <a:spLocks noChangeAspect="1" noChangeArrowheads="1"/>
        </xdr:cNvSpPr>
      </xdr:nvSpPr>
      <xdr:spPr bwMode="auto">
        <a:xfrm>
          <a:off x="7197574" y="1186739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25</xdr:row>
      <xdr:rowOff>464608</xdr:rowOff>
    </xdr:from>
    <xdr:ext cx="304800" cy="304800"/>
    <xdr:sp macro="" textlink="">
      <xdr:nvSpPr>
        <xdr:cNvPr id="495" name="AutoShape 5" descr="Álcool Étilico Hidratado 70° 1L TUPI">
          <a:extLst>
            <a:ext uri="{FF2B5EF4-FFF2-40B4-BE49-F238E27FC236}">
              <a16:creationId xmlns:a16="http://schemas.microsoft.com/office/drawing/2014/main" id="{74D3FB91-F101-4A16-9BDB-F2A94330304F}"/>
            </a:ext>
          </a:extLst>
        </xdr:cNvPr>
        <xdr:cNvSpPr>
          <a:spLocks noChangeAspect="1" noChangeArrowheads="1"/>
        </xdr:cNvSpPr>
      </xdr:nvSpPr>
      <xdr:spPr bwMode="auto">
        <a:xfrm>
          <a:off x="7826526" y="1186739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25</xdr:row>
      <xdr:rowOff>390525</xdr:rowOff>
    </xdr:from>
    <xdr:ext cx="304800" cy="304800"/>
    <xdr:sp macro="" textlink="">
      <xdr:nvSpPr>
        <xdr:cNvPr id="496" name="AutoShape 5" descr="Álcool Étilico Hidratado 70° 1L TUPI">
          <a:extLst>
            <a:ext uri="{FF2B5EF4-FFF2-40B4-BE49-F238E27FC236}">
              <a16:creationId xmlns:a16="http://schemas.microsoft.com/office/drawing/2014/main" id="{90FA3A1B-641A-407F-BEEF-59D9443FA33E}"/>
            </a:ext>
          </a:extLst>
        </xdr:cNvPr>
        <xdr:cNvSpPr>
          <a:spLocks noChangeAspect="1" noChangeArrowheads="1"/>
        </xdr:cNvSpPr>
      </xdr:nvSpPr>
      <xdr:spPr bwMode="auto">
        <a:xfrm>
          <a:off x="6890657" y="1179331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25</xdr:row>
      <xdr:rowOff>390525</xdr:rowOff>
    </xdr:from>
    <xdr:ext cx="304800" cy="304800"/>
    <xdr:sp macro="" textlink="">
      <xdr:nvSpPr>
        <xdr:cNvPr id="497" name="AutoShape 5" descr="Álcool Étilico Hidratado 70° 1L TUPI">
          <a:extLst>
            <a:ext uri="{FF2B5EF4-FFF2-40B4-BE49-F238E27FC236}">
              <a16:creationId xmlns:a16="http://schemas.microsoft.com/office/drawing/2014/main" id="{FD01B3A2-62F8-4A19-91C3-8FCED54DF99D}"/>
            </a:ext>
          </a:extLst>
        </xdr:cNvPr>
        <xdr:cNvSpPr>
          <a:spLocks noChangeAspect="1" noChangeArrowheads="1"/>
        </xdr:cNvSpPr>
      </xdr:nvSpPr>
      <xdr:spPr bwMode="auto">
        <a:xfrm>
          <a:off x="6890657" y="1179331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25</xdr:row>
      <xdr:rowOff>464608</xdr:rowOff>
    </xdr:from>
    <xdr:ext cx="304800" cy="304800"/>
    <xdr:sp macro="" textlink="">
      <xdr:nvSpPr>
        <xdr:cNvPr id="498" name="AutoShape 5" descr="Álcool Étilico Hidratado 70° 1L TUPI">
          <a:extLst>
            <a:ext uri="{FF2B5EF4-FFF2-40B4-BE49-F238E27FC236}">
              <a16:creationId xmlns:a16="http://schemas.microsoft.com/office/drawing/2014/main" id="{0BCA4A4B-F94E-4337-A06A-8BAD656C7A05}"/>
            </a:ext>
          </a:extLst>
        </xdr:cNvPr>
        <xdr:cNvSpPr>
          <a:spLocks noChangeAspect="1" noChangeArrowheads="1"/>
        </xdr:cNvSpPr>
      </xdr:nvSpPr>
      <xdr:spPr bwMode="auto">
        <a:xfrm>
          <a:off x="7826526" y="1186739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25</xdr:row>
      <xdr:rowOff>464608</xdr:rowOff>
    </xdr:from>
    <xdr:ext cx="304800" cy="304800"/>
    <xdr:sp macro="" textlink="">
      <xdr:nvSpPr>
        <xdr:cNvPr id="499" name="AutoShape 5" descr="Álcool Étilico Hidratado 70° 1L TUPI">
          <a:extLst>
            <a:ext uri="{FF2B5EF4-FFF2-40B4-BE49-F238E27FC236}">
              <a16:creationId xmlns:a16="http://schemas.microsoft.com/office/drawing/2014/main" id="{42D99C5D-4F98-4938-84EC-2B37FAF52BE9}"/>
            </a:ext>
          </a:extLst>
        </xdr:cNvPr>
        <xdr:cNvSpPr>
          <a:spLocks noChangeAspect="1" noChangeArrowheads="1"/>
        </xdr:cNvSpPr>
      </xdr:nvSpPr>
      <xdr:spPr bwMode="auto">
        <a:xfrm>
          <a:off x="7197574" y="1186739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38</xdr:row>
      <xdr:rowOff>390525</xdr:rowOff>
    </xdr:from>
    <xdr:ext cx="304800" cy="304800"/>
    <xdr:sp macro="" textlink="">
      <xdr:nvSpPr>
        <xdr:cNvPr id="500" name="AutoShape 5" descr="Álcool Étilico Hidratado 70° 1L TUPI">
          <a:extLst>
            <a:ext uri="{FF2B5EF4-FFF2-40B4-BE49-F238E27FC236}">
              <a16:creationId xmlns:a16="http://schemas.microsoft.com/office/drawing/2014/main" id="{508EEF8B-8AB7-4E1D-970C-23EDEF99FAAB}"/>
            </a:ext>
          </a:extLst>
        </xdr:cNvPr>
        <xdr:cNvSpPr>
          <a:spLocks noChangeAspect="1" noChangeArrowheads="1"/>
        </xdr:cNvSpPr>
      </xdr:nvSpPr>
      <xdr:spPr bwMode="auto">
        <a:xfrm>
          <a:off x="6877050" y="15186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501" name="AutoShape 5" descr="Álcool Étilico Hidratado 70° 1L TUPI">
          <a:extLst>
            <a:ext uri="{FF2B5EF4-FFF2-40B4-BE49-F238E27FC236}">
              <a16:creationId xmlns:a16="http://schemas.microsoft.com/office/drawing/2014/main" id="{80ACA5BE-D610-4CBB-80D6-BE19AF5A7BD3}"/>
            </a:ext>
          </a:extLst>
        </xdr:cNvPr>
        <xdr:cNvSpPr>
          <a:spLocks noChangeAspect="1" noChangeArrowheads="1"/>
        </xdr:cNvSpPr>
      </xdr:nvSpPr>
      <xdr:spPr bwMode="auto">
        <a:xfrm>
          <a:off x="7183967" y="14513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38</xdr:row>
      <xdr:rowOff>464608</xdr:rowOff>
    </xdr:from>
    <xdr:ext cx="304800" cy="304800"/>
    <xdr:sp macro="" textlink="">
      <xdr:nvSpPr>
        <xdr:cNvPr id="502" name="AutoShape 5" descr="Álcool Étilico Hidratado 70° 1L TUPI">
          <a:extLst>
            <a:ext uri="{FF2B5EF4-FFF2-40B4-BE49-F238E27FC236}">
              <a16:creationId xmlns:a16="http://schemas.microsoft.com/office/drawing/2014/main" id="{8B07A8B1-2C7D-436B-89AF-5EE51A218466}"/>
            </a:ext>
          </a:extLst>
        </xdr:cNvPr>
        <xdr:cNvSpPr>
          <a:spLocks noChangeAspect="1" noChangeArrowheads="1"/>
        </xdr:cNvSpPr>
      </xdr:nvSpPr>
      <xdr:spPr bwMode="auto">
        <a:xfrm>
          <a:off x="7183967" y="15260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38</xdr:row>
      <xdr:rowOff>464608</xdr:rowOff>
    </xdr:from>
    <xdr:ext cx="304800" cy="304800"/>
    <xdr:sp macro="" textlink="">
      <xdr:nvSpPr>
        <xdr:cNvPr id="503" name="AutoShape 5" descr="Álcool Étilico Hidratado 70° 1L TUPI">
          <a:extLst>
            <a:ext uri="{FF2B5EF4-FFF2-40B4-BE49-F238E27FC236}">
              <a16:creationId xmlns:a16="http://schemas.microsoft.com/office/drawing/2014/main" id="{70F341FA-9B1E-4B0E-BAFD-944EFD82B0EA}"/>
            </a:ext>
          </a:extLst>
        </xdr:cNvPr>
        <xdr:cNvSpPr>
          <a:spLocks noChangeAspect="1" noChangeArrowheads="1"/>
        </xdr:cNvSpPr>
      </xdr:nvSpPr>
      <xdr:spPr bwMode="auto">
        <a:xfrm>
          <a:off x="7183967" y="152601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38</xdr:row>
      <xdr:rowOff>390525</xdr:rowOff>
    </xdr:from>
    <xdr:ext cx="304800" cy="304800"/>
    <xdr:sp macro="" textlink="">
      <xdr:nvSpPr>
        <xdr:cNvPr id="504" name="AutoShape 5" descr="Álcool Étilico Hidratado 70° 1L TUPI">
          <a:extLst>
            <a:ext uri="{FF2B5EF4-FFF2-40B4-BE49-F238E27FC236}">
              <a16:creationId xmlns:a16="http://schemas.microsoft.com/office/drawing/2014/main" id="{CEB2D8EB-9DEE-4A76-83CD-80C45DAFB214}"/>
            </a:ext>
          </a:extLst>
        </xdr:cNvPr>
        <xdr:cNvSpPr>
          <a:spLocks noChangeAspect="1" noChangeArrowheads="1"/>
        </xdr:cNvSpPr>
      </xdr:nvSpPr>
      <xdr:spPr bwMode="auto">
        <a:xfrm>
          <a:off x="6877050" y="15186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505" name="AutoShape 5" descr="Álcool Étilico Hidratado 70° 1L TUPI">
          <a:extLst>
            <a:ext uri="{FF2B5EF4-FFF2-40B4-BE49-F238E27FC236}">
              <a16:creationId xmlns:a16="http://schemas.microsoft.com/office/drawing/2014/main" id="{FABD1E9F-6914-4B44-A10E-429C03D5615F}"/>
            </a:ext>
          </a:extLst>
        </xdr:cNvPr>
        <xdr:cNvSpPr>
          <a:spLocks noChangeAspect="1" noChangeArrowheads="1"/>
        </xdr:cNvSpPr>
      </xdr:nvSpPr>
      <xdr:spPr bwMode="auto">
        <a:xfrm>
          <a:off x="7183967" y="14513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29</xdr:row>
      <xdr:rowOff>390525</xdr:rowOff>
    </xdr:from>
    <xdr:ext cx="304800" cy="304800"/>
    <xdr:sp macro="" textlink="">
      <xdr:nvSpPr>
        <xdr:cNvPr id="506" name="AutoShape 5" descr="Álcool Étilico Hidratado 70° 1L TUPI">
          <a:extLst>
            <a:ext uri="{FF2B5EF4-FFF2-40B4-BE49-F238E27FC236}">
              <a16:creationId xmlns:a16="http://schemas.microsoft.com/office/drawing/2014/main" id="{798162F9-C7EB-43DA-9C8A-B0B01E080767}"/>
            </a:ext>
          </a:extLst>
        </xdr:cNvPr>
        <xdr:cNvSpPr>
          <a:spLocks noChangeAspect="1" noChangeArrowheads="1"/>
        </xdr:cNvSpPr>
      </xdr:nvSpPr>
      <xdr:spPr bwMode="auto">
        <a:xfrm>
          <a:off x="6877050" y="1304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29</xdr:row>
      <xdr:rowOff>464608</xdr:rowOff>
    </xdr:from>
    <xdr:ext cx="304800" cy="304800"/>
    <xdr:sp macro="" textlink="">
      <xdr:nvSpPr>
        <xdr:cNvPr id="507" name="AutoShape 5" descr="Álcool Étilico Hidratado 70° 1L TUPI">
          <a:extLst>
            <a:ext uri="{FF2B5EF4-FFF2-40B4-BE49-F238E27FC236}">
              <a16:creationId xmlns:a16="http://schemas.microsoft.com/office/drawing/2014/main" id="{D40F3FF3-927A-42D6-8A45-10AB2310E0F2}"/>
            </a:ext>
          </a:extLst>
        </xdr:cNvPr>
        <xdr:cNvSpPr>
          <a:spLocks noChangeAspect="1" noChangeArrowheads="1"/>
        </xdr:cNvSpPr>
      </xdr:nvSpPr>
      <xdr:spPr bwMode="auto">
        <a:xfrm>
          <a:off x="7183967" y="13116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29</xdr:row>
      <xdr:rowOff>464608</xdr:rowOff>
    </xdr:from>
    <xdr:ext cx="304800" cy="304800"/>
    <xdr:sp macro="" textlink="">
      <xdr:nvSpPr>
        <xdr:cNvPr id="508" name="AutoShape 5" descr="Álcool Étilico Hidratado 70° 1L TUPI">
          <a:extLst>
            <a:ext uri="{FF2B5EF4-FFF2-40B4-BE49-F238E27FC236}">
              <a16:creationId xmlns:a16="http://schemas.microsoft.com/office/drawing/2014/main" id="{06ADD809-8C62-47D4-B9A3-3A90D056E0BD}"/>
            </a:ext>
          </a:extLst>
        </xdr:cNvPr>
        <xdr:cNvSpPr>
          <a:spLocks noChangeAspect="1" noChangeArrowheads="1"/>
        </xdr:cNvSpPr>
      </xdr:nvSpPr>
      <xdr:spPr bwMode="auto">
        <a:xfrm>
          <a:off x="7183967" y="13116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29</xdr:row>
      <xdr:rowOff>390525</xdr:rowOff>
    </xdr:from>
    <xdr:ext cx="304800" cy="304800"/>
    <xdr:sp macro="" textlink="">
      <xdr:nvSpPr>
        <xdr:cNvPr id="509" name="AutoShape 5" descr="Álcool Étilico Hidratado 70° 1L TUPI">
          <a:extLst>
            <a:ext uri="{FF2B5EF4-FFF2-40B4-BE49-F238E27FC236}">
              <a16:creationId xmlns:a16="http://schemas.microsoft.com/office/drawing/2014/main" id="{3AACFD2A-7810-458C-8858-ACF565DC04BA}"/>
            </a:ext>
          </a:extLst>
        </xdr:cNvPr>
        <xdr:cNvSpPr>
          <a:spLocks noChangeAspect="1" noChangeArrowheads="1"/>
        </xdr:cNvSpPr>
      </xdr:nvSpPr>
      <xdr:spPr bwMode="auto">
        <a:xfrm>
          <a:off x="6877050" y="1304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30</xdr:row>
      <xdr:rowOff>464608</xdr:rowOff>
    </xdr:from>
    <xdr:ext cx="304800" cy="304800"/>
    <xdr:sp macro="" textlink="">
      <xdr:nvSpPr>
        <xdr:cNvPr id="510" name="AutoShape 5" descr="Álcool Étilico Hidratado 70° 1L TUPI">
          <a:extLst>
            <a:ext uri="{FF2B5EF4-FFF2-40B4-BE49-F238E27FC236}">
              <a16:creationId xmlns:a16="http://schemas.microsoft.com/office/drawing/2014/main" id="{AD7CE568-EFE4-449D-9424-75BB54D24E66}"/>
            </a:ext>
          </a:extLst>
        </xdr:cNvPr>
        <xdr:cNvSpPr>
          <a:spLocks noChangeAspect="1" noChangeArrowheads="1"/>
        </xdr:cNvSpPr>
      </xdr:nvSpPr>
      <xdr:spPr bwMode="auto">
        <a:xfrm>
          <a:off x="7183967" y="13751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30</xdr:row>
      <xdr:rowOff>390525</xdr:rowOff>
    </xdr:from>
    <xdr:ext cx="304800" cy="304800"/>
    <xdr:sp macro="" textlink="">
      <xdr:nvSpPr>
        <xdr:cNvPr id="511" name="AutoShape 5" descr="Álcool Étilico Hidratado 70° 1L TUPI">
          <a:extLst>
            <a:ext uri="{FF2B5EF4-FFF2-40B4-BE49-F238E27FC236}">
              <a16:creationId xmlns:a16="http://schemas.microsoft.com/office/drawing/2014/main" id="{E7B2EAE2-B72A-4CD2-81AA-E8421363828D}"/>
            </a:ext>
          </a:extLst>
        </xdr:cNvPr>
        <xdr:cNvSpPr>
          <a:spLocks noChangeAspect="1" noChangeArrowheads="1"/>
        </xdr:cNvSpPr>
      </xdr:nvSpPr>
      <xdr:spPr bwMode="auto">
        <a:xfrm>
          <a:off x="6877050" y="13677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30</xdr:row>
      <xdr:rowOff>390525</xdr:rowOff>
    </xdr:from>
    <xdr:ext cx="304800" cy="304800"/>
    <xdr:sp macro="" textlink="">
      <xdr:nvSpPr>
        <xdr:cNvPr id="512" name="AutoShape 5" descr="Álcool Étilico Hidratado 70° 1L TUPI">
          <a:extLst>
            <a:ext uri="{FF2B5EF4-FFF2-40B4-BE49-F238E27FC236}">
              <a16:creationId xmlns:a16="http://schemas.microsoft.com/office/drawing/2014/main" id="{23558D6E-C3E7-4AB9-8033-BE3B5599C4D9}"/>
            </a:ext>
          </a:extLst>
        </xdr:cNvPr>
        <xdr:cNvSpPr>
          <a:spLocks noChangeAspect="1" noChangeArrowheads="1"/>
        </xdr:cNvSpPr>
      </xdr:nvSpPr>
      <xdr:spPr bwMode="auto">
        <a:xfrm>
          <a:off x="6877050" y="13677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30</xdr:row>
      <xdr:rowOff>464608</xdr:rowOff>
    </xdr:from>
    <xdr:ext cx="304800" cy="304800"/>
    <xdr:sp macro="" textlink="">
      <xdr:nvSpPr>
        <xdr:cNvPr id="513" name="AutoShape 5" descr="Álcool Étilico Hidratado 70° 1L TUPI">
          <a:extLst>
            <a:ext uri="{FF2B5EF4-FFF2-40B4-BE49-F238E27FC236}">
              <a16:creationId xmlns:a16="http://schemas.microsoft.com/office/drawing/2014/main" id="{CA7F6F93-3A14-4B18-964D-CE0011A1B57C}"/>
            </a:ext>
          </a:extLst>
        </xdr:cNvPr>
        <xdr:cNvSpPr>
          <a:spLocks noChangeAspect="1" noChangeArrowheads="1"/>
        </xdr:cNvSpPr>
      </xdr:nvSpPr>
      <xdr:spPr bwMode="auto">
        <a:xfrm>
          <a:off x="7183967" y="13751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30</xdr:row>
      <xdr:rowOff>390525</xdr:rowOff>
    </xdr:from>
    <xdr:ext cx="304800" cy="304800"/>
    <xdr:sp macro="" textlink="">
      <xdr:nvSpPr>
        <xdr:cNvPr id="514" name="AutoShape 5" descr="Álcool Étilico Hidratado 70° 1L TUPI">
          <a:extLst>
            <a:ext uri="{FF2B5EF4-FFF2-40B4-BE49-F238E27FC236}">
              <a16:creationId xmlns:a16="http://schemas.microsoft.com/office/drawing/2014/main" id="{B260D86E-3657-4292-9500-99DAF89F92E3}"/>
            </a:ext>
          </a:extLst>
        </xdr:cNvPr>
        <xdr:cNvSpPr>
          <a:spLocks noChangeAspect="1" noChangeArrowheads="1"/>
        </xdr:cNvSpPr>
      </xdr:nvSpPr>
      <xdr:spPr bwMode="auto">
        <a:xfrm>
          <a:off x="6877050" y="13677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30</xdr:row>
      <xdr:rowOff>390525</xdr:rowOff>
    </xdr:from>
    <xdr:ext cx="304800" cy="304800"/>
    <xdr:sp macro="" textlink="">
      <xdr:nvSpPr>
        <xdr:cNvPr id="515" name="AutoShape 5" descr="Álcool Étilico Hidratado 70° 1L TUPI">
          <a:extLst>
            <a:ext uri="{FF2B5EF4-FFF2-40B4-BE49-F238E27FC236}">
              <a16:creationId xmlns:a16="http://schemas.microsoft.com/office/drawing/2014/main" id="{28D8EDDE-914B-4ADC-B51B-DAD79892A611}"/>
            </a:ext>
          </a:extLst>
        </xdr:cNvPr>
        <xdr:cNvSpPr>
          <a:spLocks noChangeAspect="1" noChangeArrowheads="1"/>
        </xdr:cNvSpPr>
      </xdr:nvSpPr>
      <xdr:spPr bwMode="auto">
        <a:xfrm>
          <a:off x="6877050" y="13677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26</xdr:row>
      <xdr:rowOff>0</xdr:rowOff>
    </xdr:from>
    <xdr:to>
      <xdr:col>0</xdr:col>
      <xdr:colOff>304800</xdr:colOff>
      <xdr:row>27</xdr:row>
      <xdr:rowOff>28575</xdr:rowOff>
    </xdr:to>
    <xdr:sp macro="" textlink="">
      <xdr:nvSpPr>
        <xdr:cNvPr id="2" name="AutoShape 2" descr="Álcool Étilico Hidratado 70° 1L TUPI">
          <a:extLst>
            <a:ext uri="{FF2B5EF4-FFF2-40B4-BE49-F238E27FC236}">
              <a16:creationId xmlns:a16="http://schemas.microsoft.com/office/drawing/2014/main" id="{5F203E8D-6040-4880-AA22-86B75310D1FA}"/>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27</xdr:row>
      <xdr:rowOff>28575</xdr:rowOff>
    </xdr:to>
    <xdr:sp macro="" textlink="">
      <xdr:nvSpPr>
        <xdr:cNvPr id="3" name="AutoShape 3" descr="Álcool Étilico Hidratado 70° 1L TUPI">
          <a:extLst>
            <a:ext uri="{FF2B5EF4-FFF2-40B4-BE49-F238E27FC236}">
              <a16:creationId xmlns:a16="http://schemas.microsoft.com/office/drawing/2014/main" id="{C957CB0C-195A-469D-9134-EF1FEAD87499}"/>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27</xdr:row>
      <xdr:rowOff>28575</xdr:rowOff>
    </xdr:to>
    <xdr:sp macro="" textlink="">
      <xdr:nvSpPr>
        <xdr:cNvPr id="4" name="AutoShape 4" descr="Álcool Étilico Hidratado 70° 1L TUPI">
          <a:extLst>
            <a:ext uri="{FF2B5EF4-FFF2-40B4-BE49-F238E27FC236}">
              <a16:creationId xmlns:a16="http://schemas.microsoft.com/office/drawing/2014/main" id="{7B2AE38C-CCB3-49D4-B3CF-C02A7E8BE805}"/>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27</xdr:row>
      <xdr:rowOff>28575</xdr:rowOff>
    </xdr:to>
    <xdr:sp macro="" textlink="">
      <xdr:nvSpPr>
        <xdr:cNvPr id="5" name="AutoShape 5" descr="Álcool Étilico Hidratado 70° 1L TUPI">
          <a:extLst>
            <a:ext uri="{FF2B5EF4-FFF2-40B4-BE49-F238E27FC236}">
              <a16:creationId xmlns:a16="http://schemas.microsoft.com/office/drawing/2014/main" id="{CB5815D8-F4AE-455F-9017-5D77F6F043C5}"/>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26</xdr:row>
      <xdr:rowOff>0</xdr:rowOff>
    </xdr:from>
    <xdr:to>
      <xdr:col>0</xdr:col>
      <xdr:colOff>304800</xdr:colOff>
      <xdr:row>27</xdr:row>
      <xdr:rowOff>28575</xdr:rowOff>
    </xdr:to>
    <xdr:sp macro="" textlink="">
      <xdr:nvSpPr>
        <xdr:cNvPr id="6" name="AutoShape 6" descr="Álcool Étilico Hidratado 70° 1L TUPI">
          <a:extLst>
            <a:ext uri="{FF2B5EF4-FFF2-40B4-BE49-F238E27FC236}">
              <a16:creationId xmlns:a16="http://schemas.microsoft.com/office/drawing/2014/main" id="{5327D46E-8134-4FFA-AE35-5233F150100F}"/>
            </a:ext>
          </a:extLst>
        </xdr:cNvPr>
        <xdr:cNvSpPr>
          <a:spLocks noChangeAspect="1" noChangeArrowheads="1"/>
        </xdr:cNvSpPr>
      </xdr:nvSpPr>
      <xdr:spPr bwMode="auto">
        <a:xfrm>
          <a:off x="0" y="12601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32658</xdr:colOff>
      <xdr:row>0</xdr:row>
      <xdr:rowOff>0</xdr:rowOff>
    </xdr:from>
    <xdr:to>
      <xdr:col>2</xdr:col>
      <xdr:colOff>1168704</xdr:colOff>
      <xdr:row>4</xdr:row>
      <xdr:rowOff>20881</xdr:rowOff>
    </xdr:to>
    <xdr:pic>
      <xdr:nvPicPr>
        <xdr:cNvPr id="7" name="Imagem 6" descr="Jurisprudência">
          <a:extLst>
            <a:ext uri="{FF2B5EF4-FFF2-40B4-BE49-F238E27FC236}">
              <a16:creationId xmlns:a16="http://schemas.microsoft.com/office/drawing/2014/main" id="{7BB31CAC-607F-493D-A50E-95F5DFD415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658" y="0"/>
          <a:ext cx="2138769" cy="925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53</xdr:row>
      <xdr:rowOff>0</xdr:rowOff>
    </xdr:from>
    <xdr:to>
      <xdr:col>0</xdr:col>
      <xdr:colOff>304800</xdr:colOff>
      <xdr:row>55</xdr:row>
      <xdr:rowOff>102424</xdr:rowOff>
    </xdr:to>
    <xdr:sp macro="" textlink="">
      <xdr:nvSpPr>
        <xdr:cNvPr id="8" name="AutoShape 2" descr="Álcool Étilico Hidratado 70° 1L TUPI">
          <a:extLst>
            <a:ext uri="{FF2B5EF4-FFF2-40B4-BE49-F238E27FC236}">
              <a16:creationId xmlns:a16="http://schemas.microsoft.com/office/drawing/2014/main" id="{3AF38B40-F121-43BB-A8A1-86D9ACBF30B0}"/>
            </a:ext>
          </a:extLst>
        </xdr:cNvPr>
        <xdr:cNvSpPr>
          <a:spLocks noChangeAspect="1" noChangeArrowheads="1"/>
        </xdr:cNvSpPr>
      </xdr:nvSpPr>
      <xdr:spPr bwMode="auto">
        <a:xfrm>
          <a:off x="0" y="495300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53</xdr:row>
      <xdr:rowOff>0</xdr:rowOff>
    </xdr:from>
    <xdr:to>
      <xdr:col>0</xdr:col>
      <xdr:colOff>304800</xdr:colOff>
      <xdr:row>57</xdr:row>
      <xdr:rowOff>155716</xdr:rowOff>
    </xdr:to>
    <xdr:sp macro="" textlink="">
      <xdr:nvSpPr>
        <xdr:cNvPr id="9" name="AutoShape 3" descr="Álcool Étilico Hidratado 70° 1L TUPI">
          <a:extLst>
            <a:ext uri="{FF2B5EF4-FFF2-40B4-BE49-F238E27FC236}">
              <a16:creationId xmlns:a16="http://schemas.microsoft.com/office/drawing/2014/main" id="{2A8AEE24-10D9-4D87-9A93-160146EC149A}"/>
            </a:ext>
          </a:extLst>
        </xdr:cNvPr>
        <xdr:cNvSpPr>
          <a:spLocks noChangeAspect="1" noChangeArrowheads="1"/>
        </xdr:cNvSpPr>
      </xdr:nvSpPr>
      <xdr:spPr bwMode="auto">
        <a:xfrm>
          <a:off x="0" y="495300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53</xdr:row>
      <xdr:rowOff>0</xdr:rowOff>
    </xdr:from>
    <xdr:to>
      <xdr:col>0</xdr:col>
      <xdr:colOff>304800</xdr:colOff>
      <xdr:row>57</xdr:row>
      <xdr:rowOff>155716</xdr:rowOff>
    </xdr:to>
    <xdr:sp macro="" textlink="">
      <xdr:nvSpPr>
        <xdr:cNvPr id="10" name="AutoShape 4" descr="Álcool Étilico Hidratado 70° 1L TUPI">
          <a:extLst>
            <a:ext uri="{FF2B5EF4-FFF2-40B4-BE49-F238E27FC236}">
              <a16:creationId xmlns:a16="http://schemas.microsoft.com/office/drawing/2014/main" id="{69D22B4C-9DC9-43B5-B1B8-5326BD3031C9}"/>
            </a:ext>
          </a:extLst>
        </xdr:cNvPr>
        <xdr:cNvSpPr>
          <a:spLocks noChangeAspect="1" noChangeArrowheads="1"/>
        </xdr:cNvSpPr>
      </xdr:nvSpPr>
      <xdr:spPr bwMode="auto">
        <a:xfrm>
          <a:off x="0" y="495300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53</xdr:row>
      <xdr:rowOff>0</xdr:rowOff>
    </xdr:from>
    <xdr:to>
      <xdr:col>0</xdr:col>
      <xdr:colOff>304800</xdr:colOff>
      <xdr:row>55</xdr:row>
      <xdr:rowOff>102424</xdr:rowOff>
    </xdr:to>
    <xdr:sp macro="" textlink="">
      <xdr:nvSpPr>
        <xdr:cNvPr id="11" name="AutoShape 5" descr="Álcool Étilico Hidratado 70° 1L TUPI">
          <a:extLst>
            <a:ext uri="{FF2B5EF4-FFF2-40B4-BE49-F238E27FC236}">
              <a16:creationId xmlns:a16="http://schemas.microsoft.com/office/drawing/2014/main" id="{B935D40A-ACED-4D95-B286-8CFC90A6817E}"/>
            </a:ext>
          </a:extLst>
        </xdr:cNvPr>
        <xdr:cNvSpPr>
          <a:spLocks noChangeAspect="1" noChangeArrowheads="1"/>
        </xdr:cNvSpPr>
      </xdr:nvSpPr>
      <xdr:spPr bwMode="auto">
        <a:xfrm>
          <a:off x="0" y="495300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1524000</xdr:colOff>
      <xdr:row>53</xdr:row>
      <xdr:rowOff>0</xdr:rowOff>
    </xdr:from>
    <xdr:to>
      <xdr:col>2</xdr:col>
      <xdr:colOff>1784995</xdr:colOff>
      <xdr:row>55</xdr:row>
      <xdr:rowOff>106234</xdr:rowOff>
    </xdr:to>
    <xdr:sp macro="" textlink="">
      <xdr:nvSpPr>
        <xdr:cNvPr id="12" name="AutoShape 6" descr="Álcool Étilico Hidratado 70° 1L TUPI">
          <a:extLst>
            <a:ext uri="{FF2B5EF4-FFF2-40B4-BE49-F238E27FC236}">
              <a16:creationId xmlns:a16="http://schemas.microsoft.com/office/drawing/2014/main" id="{0DDFA0C8-E32E-4C52-82BE-C00BFBEC6749}"/>
            </a:ext>
          </a:extLst>
        </xdr:cNvPr>
        <xdr:cNvSpPr>
          <a:spLocks noChangeAspect="1" noChangeArrowheads="1"/>
        </xdr:cNvSpPr>
      </xdr:nvSpPr>
      <xdr:spPr bwMode="auto">
        <a:xfrm>
          <a:off x="2266950" y="49530000"/>
          <a:ext cx="260995" cy="38245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0</xdr:col>
      <xdr:colOff>0</xdr:colOff>
      <xdr:row>53</xdr:row>
      <xdr:rowOff>0</xdr:rowOff>
    </xdr:from>
    <xdr:ext cx="304800" cy="304800"/>
    <xdr:sp macro="" textlink="">
      <xdr:nvSpPr>
        <xdr:cNvPr id="13" name="AutoShape 2" descr="Álcool Étilico Hidratado 70° 1L TUPI">
          <a:extLst>
            <a:ext uri="{FF2B5EF4-FFF2-40B4-BE49-F238E27FC236}">
              <a16:creationId xmlns:a16="http://schemas.microsoft.com/office/drawing/2014/main" id="{54F9487D-5041-40E9-8F14-1D52B113981F}"/>
            </a:ext>
          </a:extLst>
        </xdr:cNvPr>
        <xdr:cNvSpPr>
          <a:spLocks noChangeAspect="1" noChangeArrowheads="1"/>
        </xdr:cNvSpPr>
      </xdr:nvSpPr>
      <xdr:spPr bwMode="auto">
        <a:xfrm>
          <a:off x="0" y="3690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04800"/>
    <xdr:sp macro="" textlink="">
      <xdr:nvSpPr>
        <xdr:cNvPr id="14" name="AutoShape 3" descr="Álcool Étilico Hidratado 70° 1L TUPI">
          <a:extLst>
            <a:ext uri="{FF2B5EF4-FFF2-40B4-BE49-F238E27FC236}">
              <a16:creationId xmlns:a16="http://schemas.microsoft.com/office/drawing/2014/main" id="{F9CB5B79-1FDE-4F3E-989E-BBD998A34B37}"/>
            </a:ext>
          </a:extLst>
        </xdr:cNvPr>
        <xdr:cNvSpPr>
          <a:spLocks noChangeAspect="1" noChangeArrowheads="1"/>
        </xdr:cNvSpPr>
      </xdr:nvSpPr>
      <xdr:spPr bwMode="auto">
        <a:xfrm>
          <a:off x="0" y="37766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04800"/>
    <xdr:sp macro="" textlink="">
      <xdr:nvSpPr>
        <xdr:cNvPr id="15" name="AutoShape 4" descr="Álcool Étilico Hidratado 70° 1L TUPI">
          <a:extLst>
            <a:ext uri="{FF2B5EF4-FFF2-40B4-BE49-F238E27FC236}">
              <a16:creationId xmlns:a16="http://schemas.microsoft.com/office/drawing/2014/main" id="{16CDBD9D-65B4-4309-BC45-4C82C5E14969}"/>
            </a:ext>
          </a:extLst>
        </xdr:cNvPr>
        <xdr:cNvSpPr>
          <a:spLocks noChangeAspect="1" noChangeArrowheads="1"/>
        </xdr:cNvSpPr>
      </xdr:nvSpPr>
      <xdr:spPr bwMode="auto">
        <a:xfrm>
          <a:off x="0" y="37766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53</xdr:row>
      <xdr:rowOff>0</xdr:rowOff>
    </xdr:from>
    <xdr:ext cx="304800" cy="304800"/>
    <xdr:sp macro="" textlink="">
      <xdr:nvSpPr>
        <xdr:cNvPr id="16" name="AutoShape 5" descr="Álcool Étilico Hidratado 70° 1L TUPI">
          <a:extLst>
            <a:ext uri="{FF2B5EF4-FFF2-40B4-BE49-F238E27FC236}">
              <a16:creationId xmlns:a16="http://schemas.microsoft.com/office/drawing/2014/main" id="{812A6A7D-D856-47AD-826C-D202F3936518}"/>
            </a:ext>
          </a:extLst>
        </xdr:cNvPr>
        <xdr:cNvSpPr>
          <a:spLocks noChangeAspect="1" noChangeArrowheads="1"/>
        </xdr:cNvSpPr>
      </xdr:nvSpPr>
      <xdr:spPr bwMode="auto">
        <a:xfrm>
          <a:off x="6896100" y="36785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7" name="AutoShape 2" descr="Álcool Étilico Hidratado 70° 1L TUPI">
          <a:extLst>
            <a:ext uri="{FF2B5EF4-FFF2-40B4-BE49-F238E27FC236}">
              <a16:creationId xmlns:a16="http://schemas.microsoft.com/office/drawing/2014/main" id="{3EA692FE-A8C3-4B5F-8828-A16E2E3682DD}"/>
            </a:ext>
          </a:extLst>
        </xdr:cNvPr>
        <xdr:cNvSpPr>
          <a:spLocks noChangeAspect="1" noChangeArrowheads="1"/>
        </xdr:cNvSpPr>
      </xdr:nvSpPr>
      <xdr:spPr bwMode="auto">
        <a:xfrm>
          <a:off x="0" y="533685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8" name="AutoShape 5" descr="Álcool Étilico Hidratado 70° 1L TUPI">
          <a:extLst>
            <a:ext uri="{FF2B5EF4-FFF2-40B4-BE49-F238E27FC236}">
              <a16:creationId xmlns:a16="http://schemas.microsoft.com/office/drawing/2014/main" id="{A4EAC71C-AA03-453D-AD1A-0606AF153B40}"/>
            </a:ext>
          </a:extLst>
        </xdr:cNvPr>
        <xdr:cNvSpPr>
          <a:spLocks noChangeAspect="1" noChangeArrowheads="1"/>
        </xdr:cNvSpPr>
      </xdr:nvSpPr>
      <xdr:spPr bwMode="auto">
        <a:xfrm>
          <a:off x="0" y="533685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19" name="AutoShape 6" descr="Álcool Étilico Hidratado 70° 1L TUPI">
          <a:extLst>
            <a:ext uri="{FF2B5EF4-FFF2-40B4-BE49-F238E27FC236}">
              <a16:creationId xmlns:a16="http://schemas.microsoft.com/office/drawing/2014/main" id="{EDBBE09D-4F50-467F-B7BA-47BEC7D9AEE6}"/>
            </a:ext>
          </a:extLst>
        </xdr:cNvPr>
        <xdr:cNvSpPr>
          <a:spLocks noChangeAspect="1" noChangeArrowheads="1"/>
        </xdr:cNvSpPr>
      </xdr:nvSpPr>
      <xdr:spPr bwMode="auto">
        <a:xfrm>
          <a:off x="2266950" y="533685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0" name="AutoShape 2" descr="Álcool Étilico Hidratado 70° 1L TUPI">
          <a:extLst>
            <a:ext uri="{FF2B5EF4-FFF2-40B4-BE49-F238E27FC236}">
              <a16:creationId xmlns:a16="http://schemas.microsoft.com/office/drawing/2014/main" id="{7D513CF4-BBC8-47AC-BADE-E70E8CF1CEC4}"/>
            </a:ext>
          </a:extLst>
        </xdr:cNvPr>
        <xdr:cNvSpPr>
          <a:spLocks noChangeAspect="1" noChangeArrowheads="1"/>
        </xdr:cNvSpPr>
      </xdr:nvSpPr>
      <xdr:spPr bwMode="auto">
        <a:xfrm>
          <a:off x="0" y="57311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1" name="AutoShape 3" descr="Álcool Étilico Hidratado 70° 1L TUPI">
          <a:extLst>
            <a:ext uri="{FF2B5EF4-FFF2-40B4-BE49-F238E27FC236}">
              <a16:creationId xmlns:a16="http://schemas.microsoft.com/office/drawing/2014/main" id="{40259CCD-5292-4B1D-A4E4-3F7B95DBDAE1}"/>
            </a:ext>
          </a:extLst>
        </xdr:cNvPr>
        <xdr:cNvSpPr>
          <a:spLocks noChangeAspect="1" noChangeArrowheads="1"/>
        </xdr:cNvSpPr>
      </xdr:nvSpPr>
      <xdr:spPr bwMode="auto">
        <a:xfrm>
          <a:off x="0" y="57311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2" name="AutoShape 4" descr="Álcool Étilico Hidratado 70° 1L TUPI">
          <a:extLst>
            <a:ext uri="{FF2B5EF4-FFF2-40B4-BE49-F238E27FC236}">
              <a16:creationId xmlns:a16="http://schemas.microsoft.com/office/drawing/2014/main" id="{454C8553-1409-4B1C-957E-732798CFB304}"/>
            </a:ext>
          </a:extLst>
        </xdr:cNvPr>
        <xdr:cNvSpPr>
          <a:spLocks noChangeAspect="1" noChangeArrowheads="1"/>
        </xdr:cNvSpPr>
      </xdr:nvSpPr>
      <xdr:spPr bwMode="auto">
        <a:xfrm>
          <a:off x="0" y="5731192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3" name="AutoShape 5" descr="Álcool Étilico Hidratado 70° 1L TUPI">
          <a:extLst>
            <a:ext uri="{FF2B5EF4-FFF2-40B4-BE49-F238E27FC236}">
              <a16:creationId xmlns:a16="http://schemas.microsoft.com/office/drawing/2014/main" id="{DE1F0A9A-F5AB-40D8-BC9C-47349B1E5380}"/>
            </a:ext>
          </a:extLst>
        </xdr:cNvPr>
        <xdr:cNvSpPr>
          <a:spLocks noChangeAspect="1" noChangeArrowheads="1"/>
        </xdr:cNvSpPr>
      </xdr:nvSpPr>
      <xdr:spPr bwMode="auto">
        <a:xfrm>
          <a:off x="0" y="5731192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24" name="AutoShape 6" descr="Álcool Étilico Hidratado 70° 1L TUPI">
          <a:extLst>
            <a:ext uri="{FF2B5EF4-FFF2-40B4-BE49-F238E27FC236}">
              <a16:creationId xmlns:a16="http://schemas.microsoft.com/office/drawing/2014/main" id="{1B154F13-9985-40FD-B1A4-858EE8450922}"/>
            </a:ext>
          </a:extLst>
        </xdr:cNvPr>
        <xdr:cNvSpPr>
          <a:spLocks noChangeAspect="1" noChangeArrowheads="1"/>
        </xdr:cNvSpPr>
      </xdr:nvSpPr>
      <xdr:spPr bwMode="auto">
        <a:xfrm>
          <a:off x="2266950" y="5731192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5" name="AutoShape 2" descr="Álcool Étilico Hidratado 70° 1L TUPI">
          <a:extLst>
            <a:ext uri="{FF2B5EF4-FFF2-40B4-BE49-F238E27FC236}">
              <a16:creationId xmlns:a16="http://schemas.microsoft.com/office/drawing/2014/main" id="{B1E22A4E-1BD8-4094-9592-2384630BFE6C}"/>
            </a:ext>
          </a:extLst>
        </xdr:cNvPr>
        <xdr:cNvSpPr>
          <a:spLocks noChangeAspect="1" noChangeArrowheads="1"/>
        </xdr:cNvSpPr>
      </xdr:nvSpPr>
      <xdr:spPr bwMode="auto">
        <a:xfrm>
          <a:off x="0" y="612076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6" name="AutoShape 3" descr="Álcool Étilico Hidratado 70° 1L TUPI">
          <a:extLst>
            <a:ext uri="{FF2B5EF4-FFF2-40B4-BE49-F238E27FC236}">
              <a16:creationId xmlns:a16="http://schemas.microsoft.com/office/drawing/2014/main" id="{9F1BFB14-B9DF-404C-9CE6-8AE46307B6E3}"/>
            </a:ext>
          </a:extLst>
        </xdr:cNvPr>
        <xdr:cNvSpPr>
          <a:spLocks noChangeAspect="1" noChangeArrowheads="1"/>
        </xdr:cNvSpPr>
      </xdr:nvSpPr>
      <xdr:spPr bwMode="auto">
        <a:xfrm>
          <a:off x="0" y="612076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7" name="AutoShape 4" descr="Álcool Étilico Hidratado 70° 1L TUPI">
          <a:extLst>
            <a:ext uri="{FF2B5EF4-FFF2-40B4-BE49-F238E27FC236}">
              <a16:creationId xmlns:a16="http://schemas.microsoft.com/office/drawing/2014/main" id="{EA201F59-F09C-4460-87BB-73D175D13BDC}"/>
            </a:ext>
          </a:extLst>
        </xdr:cNvPr>
        <xdr:cNvSpPr>
          <a:spLocks noChangeAspect="1" noChangeArrowheads="1"/>
        </xdr:cNvSpPr>
      </xdr:nvSpPr>
      <xdr:spPr bwMode="auto">
        <a:xfrm>
          <a:off x="0" y="612076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8" name="AutoShape 5" descr="Álcool Étilico Hidratado 70° 1L TUPI">
          <a:extLst>
            <a:ext uri="{FF2B5EF4-FFF2-40B4-BE49-F238E27FC236}">
              <a16:creationId xmlns:a16="http://schemas.microsoft.com/office/drawing/2014/main" id="{D8CE4294-6F55-40BA-966B-138B32D856AC}"/>
            </a:ext>
          </a:extLst>
        </xdr:cNvPr>
        <xdr:cNvSpPr>
          <a:spLocks noChangeAspect="1" noChangeArrowheads="1"/>
        </xdr:cNvSpPr>
      </xdr:nvSpPr>
      <xdr:spPr bwMode="auto">
        <a:xfrm>
          <a:off x="0" y="612076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29" name="AutoShape 6" descr="Álcool Étilico Hidratado 70° 1L TUPI">
          <a:extLst>
            <a:ext uri="{FF2B5EF4-FFF2-40B4-BE49-F238E27FC236}">
              <a16:creationId xmlns:a16="http://schemas.microsoft.com/office/drawing/2014/main" id="{D997F7F6-3F78-4BB2-897D-01E71CA5E22A}"/>
            </a:ext>
          </a:extLst>
        </xdr:cNvPr>
        <xdr:cNvSpPr>
          <a:spLocks noChangeAspect="1" noChangeArrowheads="1"/>
        </xdr:cNvSpPr>
      </xdr:nvSpPr>
      <xdr:spPr bwMode="auto">
        <a:xfrm>
          <a:off x="2266950" y="612076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30" name="AutoShape 2" descr="Álcool Étilico Hidratado 70° 1L TUPI">
          <a:extLst>
            <a:ext uri="{FF2B5EF4-FFF2-40B4-BE49-F238E27FC236}">
              <a16:creationId xmlns:a16="http://schemas.microsoft.com/office/drawing/2014/main" id="{CD414A94-BB32-4139-AA06-61075C4E5961}"/>
            </a:ext>
          </a:extLst>
        </xdr:cNvPr>
        <xdr:cNvSpPr>
          <a:spLocks noChangeAspect="1" noChangeArrowheads="1"/>
        </xdr:cNvSpPr>
      </xdr:nvSpPr>
      <xdr:spPr bwMode="auto">
        <a:xfrm>
          <a:off x="0" y="654558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31" name="AutoShape 3" descr="Álcool Étilico Hidratado 70° 1L TUPI">
          <a:extLst>
            <a:ext uri="{FF2B5EF4-FFF2-40B4-BE49-F238E27FC236}">
              <a16:creationId xmlns:a16="http://schemas.microsoft.com/office/drawing/2014/main" id="{F05427E4-51E4-4B17-8BE7-9A8681B966F2}"/>
            </a:ext>
          </a:extLst>
        </xdr:cNvPr>
        <xdr:cNvSpPr>
          <a:spLocks noChangeAspect="1" noChangeArrowheads="1"/>
        </xdr:cNvSpPr>
      </xdr:nvSpPr>
      <xdr:spPr bwMode="auto">
        <a:xfrm>
          <a:off x="0" y="654558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32" name="AutoShape 4" descr="Álcool Étilico Hidratado 70° 1L TUPI">
          <a:extLst>
            <a:ext uri="{FF2B5EF4-FFF2-40B4-BE49-F238E27FC236}">
              <a16:creationId xmlns:a16="http://schemas.microsoft.com/office/drawing/2014/main" id="{BAFFA6B2-E5F8-4BD3-B3A7-D8A81D815D0E}"/>
            </a:ext>
          </a:extLst>
        </xdr:cNvPr>
        <xdr:cNvSpPr>
          <a:spLocks noChangeAspect="1" noChangeArrowheads="1"/>
        </xdr:cNvSpPr>
      </xdr:nvSpPr>
      <xdr:spPr bwMode="auto">
        <a:xfrm>
          <a:off x="0" y="654558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33" name="AutoShape 5" descr="Álcool Étilico Hidratado 70° 1L TUPI">
          <a:extLst>
            <a:ext uri="{FF2B5EF4-FFF2-40B4-BE49-F238E27FC236}">
              <a16:creationId xmlns:a16="http://schemas.microsoft.com/office/drawing/2014/main" id="{93082B7B-F36E-4BD6-ADB8-F6F80D44964D}"/>
            </a:ext>
          </a:extLst>
        </xdr:cNvPr>
        <xdr:cNvSpPr>
          <a:spLocks noChangeAspect="1" noChangeArrowheads="1"/>
        </xdr:cNvSpPr>
      </xdr:nvSpPr>
      <xdr:spPr bwMode="auto">
        <a:xfrm>
          <a:off x="0" y="654558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34" name="AutoShape 6" descr="Álcool Étilico Hidratado 70° 1L TUPI">
          <a:extLst>
            <a:ext uri="{FF2B5EF4-FFF2-40B4-BE49-F238E27FC236}">
              <a16:creationId xmlns:a16="http://schemas.microsoft.com/office/drawing/2014/main" id="{1EE4E5DE-B035-4354-BA01-F49BEE68A3A7}"/>
            </a:ext>
          </a:extLst>
        </xdr:cNvPr>
        <xdr:cNvSpPr>
          <a:spLocks noChangeAspect="1" noChangeArrowheads="1"/>
        </xdr:cNvSpPr>
      </xdr:nvSpPr>
      <xdr:spPr bwMode="auto">
        <a:xfrm>
          <a:off x="2266950" y="654558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35" name="AutoShape 2" descr="Álcool Étilico Hidratado 70° 1L TUPI">
          <a:extLst>
            <a:ext uri="{FF2B5EF4-FFF2-40B4-BE49-F238E27FC236}">
              <a16:creationId xmlns:a16="http://schemas.microsoft.com/office/drawing/2014/main" id="{C094FA42-CBFC-4FD4-94E4-CB4D4042E101}"/>
            </a:ext>
          </a:extLst>
        </xdr:cNvPr>
        <xdr:cNvSpPr>
          <a:spLocks noChangeAspect="1" noChangeArrowheads="1"/>
        </xdr:cNvSpPr>
      </xdr:nvSpPr>
      <xdr:spPr bwMode="auto">
        <a:xfrm>
          <a:off x="0" y="69675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36" name="AutoShape 3" descr="Álcool Étilico Hidratado 70° 1L TUPI">
          <a:extLst>
            <a:ext uri="{FF2B5EF4-FFF2-40B4-BE49-F238E27FC236}">
              <a16:creationId xmlns:a16="http://schemas.microsoft.com/office/drawing/2014/main" id="{AAEACD1D-09E9-4B06-A684-37FBE080B3BE}"/>
            </a:ext>
          </a:extLst>
        </xdr:cNvPr>
        <xdr:cNvSpPr>
          <a:spLocks noChangeAspect="1" noChangeArrowheads="1"/>
        </xdr:cNvSpPr>
      </xdr:nvSpPr>
      <xdr:spPr bwMode="auto">
        <a:xfrm>
          <a:off x="0" y="69675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37" name="AutoShape 4" descr="Álcool Étilico Hidratado 70° 1L TUPI">
          <a:extLst>
            <a:ext uri="{FF2B5EF4-FFF2-40B4-BE49-F238E27FC236}">
              <a16:creationId xmlns:a16="http://schemas.microsoft.com/office/drawing/2014/main" id="{E21E69A4-B6D3-4CBA-B6A0-E87010A7EF08}"/>
            </a:ext>
          </a:extLst>
        </xdr:cNvPr>
        <xdr:cNvSpPr>
          <a:spLocks noChangeAspect="1" noChangeArrowheads="1"/>
        </xdr:cNvSpPr>
      </xdr:nvSpPr>
      <xdr:spPr bwMode="auto">
        <a:xfrm>
          <a:off x="0" y="696753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38" name="AutoShape 5" descr="Álcool Étilico Hidratado 70° 1L TUPI">
          <a:extLst>
            <a:ext uri="{FF2B5EF4-FFF2-40B4-BE49-F238E27FC236}">
              <a16:creationId xmlns:a16="http://schemas.microsoft.com/office/drawing/2014/main" id="{2FFAD52B-50C3-4661-8B60-21451335CB0C}"/>
            </a:ext>
          </a:extLst>
        </xdr:cNvPr>
        <xdr:cNvSpPr>
          <a:spLocks noChangeAspect="1" noChangeArrowheads="1"/>
        </xdr:cNvSpPr>
      </xdr:nvSpPr>
      <xdr:spPr bwMode="auto">
        <a:xfrm>
          <a:off x="0" y="696753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39" name="AutoShape 6" descr="Álcool Étilico Hidratado 70° 1L TUPI">
          <a:extLst>
            <a:ext uri="{FF2B5EF4-FFF2-40B4-BE49-F238E27FC236}">
              <a16:creationId xmlns:a16="http://schemas.microsoft.com/office/drawing/2014/main" id="{8311FAC0-852E-4392-861B-7FC1287A4B3E}"/>
            </a:ext>
          </a:extLst>
        </xdr:cNvPr>
        <xdr:cNvSpPr>
          <a:spLocks noChangeAspect="1" noChangeArrowheads="1"/>
        </xdr:cNvSpPr>
      </xdr:nvSpPr>
      <xdr:spPr bwMode="auto">
        <a:xfrm>
          <a:off x="2266950" y="696753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41" name="AutoShape 2" descr="Álcool Étilico Hidratado 70° 1L TUPI">
          <a:extLst>
            <a:ext uri="{FF2B5EF4-FFF2-40B4-BE49-F238E27FC236}">
              <a16:creationId xmlns:a16="http://schemas.microsoft.com/office/drawing/2014/main" id="{30D86222-46D1-46E5-BF72-111E6D3141DD}"/>
            </a:ext>
          </a:extLst>
        </xdr:cNvPr>
        <xdr:cNvSpPr>
          <a:spLocks noChangeAspect="1" noChangeArrowheads="1"/>
        </xdr:cNvSpPr>
      </xdr:nvSpPr>
      <xdr:spPr bwMode="auto">
        <a:xfrm>
          <a:off x="0" y="738949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42" name="AutoShape 3" descr="Álcool Étilico Hidratado 70° 1L TUPI">
          <a:extLst>
            <a:ext uri="{FF2B5EF4-FFF2-40B4-BE49-F238E27FC236}">
              <a16:creationId xmlns:a16="http://schemas.microsoft.com/office/drawing/2014/main" id="{F81FD505-832E-4DF5-808D-81B9AB1D12E6}"/>
            </a:ext>
          </a:extLst>
        </xdr:cNvPr>
        <xdr:cNvSpPr>
          <a:spLocks noChangeAspect="1" noChangeArrowheads="1"/>
        </xdr:cNvSpPr>
      </xdr:nvSpPr>
      <xdr:spPr bwMode="auto">
        <a:xfrm>
          <a:off x="0" y="738949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43" name="AutoShape 4" descr="Álcool Étilico Hidratado 70° 1L TUPI">
          <a:extLst>
            <a:ext uri="{FF2B5EF4-FFF2-40B4-BE49-F238E27FC236}">
              <a16:creationId xmlns:a16="http://schemas.microsoft.com/office/drawing/2014/main" id="{9AB0E296-663C-468D-8FFC-70BE19B6754E}"/>
            </a:ext>
          </a:extLst>
        </xdr:cNvPr>
        <xdr:cNvSpPr>
          <a:spLocks noChangeAspect="1" noChangeArrowheads="1"/>
        </xdr:cNvSpPr>
      </xdr:nvSpPr>
      <xdr:spPr bwMode="auto">
        <a:xfrm>
          <a:off x="0" y="738949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44" name="AutoShape 5" descr="Álcool Étilico Hidratado 70° 1L TUPI">
          <a:extLst>
            <a:ext uri="{FF2B5EF4-FFF2-40B4-BE49-F238E27FC236}">
              <a16:creationId xmlns:a16="http://schemas.microsoft.com/office/drawing/2014/main" id="{0EE73F64-0949-4FA5-961A-ACA3A597B742}"/>
            </a:ext>
          </a:extLst>
        </xdr:cNvPr>
        <xdr:cNvSpPr>
          <a:spLocks noChangeAspect="1" noChangeArrowheads="1"/>
        </xdr:cNvSpPr>
      </xdr:nvSpPr>
      <xdr:spPr bwMode="auto">
        <a:xfrm>
          <a:off x="0" y="738949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45" name="AutoShape 6" descr="Álcool Étilico Hidratado 70° 1L TUPI">
          <a:extLst>
            <a:ext uri="{FF2B5EF4-FFF2-40B4-BE49-F238E27FC236}">
              <a16:creationId xmlns:a16="http://schemas.microsoft.com/office/drawing/2014/main" id="{3F2D8B15-94D1-4286-83A1-AB934C1F307D}"/>
            </a:ext>
          </a:extLst>
        </xdr:cNvPr>
        <xdr:cNvSpPr>
          <a:spLocks noChangeAspect="1" noChangeArrowheads="1"/>
        </xdr:cNvSpPr>
      </xdr:nvSpPr>
      <xdr:spPr bwMode="auto">
        <a:xfrm>
          <a:off x="2266950" y="738949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47" name="AutoShape 2" descr="Álcool Étilico Hidratado 70° 1L TUPI">
          <a:extLst>
            <a:ext uri="{FF2B5EF4-FFF2-40B4-BE49-F238E27FC236}">
              <a16:creationId xmlns:a16="http://schemas.microsoft.com/office/drawing/2014/main" id="{C0826D2E-4424-473A-92C0-9745F046A8E5}"/>
            </a:ext>
          </a:extLst>
        </xdr:cNvPr>
        <xdr:cNvSpPr>
          <a:spLocks noChangeAspect="1" noChangeArrowheads="1"/>
        </xdr:cNvSpPr>
      </xdr:nvSpPr>
      <xdr:spPr bwMode="auto">
        <a:xfrm>
          <a:off x="0" y="780288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48" name="AutoShape 3" descr="Álcool Étilico Hidratado 70° 1L TUPI">
          <a:extLst>
            <a:ext uri="{FF2B5EF4-FFF2-40B4-BE49-F238E27FC236}">
              <a16:creationId xmlns:a16="http://schemas.microsoft.com/office/drawing/2014/main" id="{302FCCC5-0DAF-4D84-8232-A4E2CE2E2D6D}"/>
            </a:ext>
          </a:extLst>
        </xdr:cNvPr>
        <xdr:cNvSpPr>
          <a:spLocks noChangeAspect="1" noChangeArrowheads="1"/>
        </xdr:cNvSpPr>
      </xdr:nvSpPr>
      <xdr:spPr bwMode="auto">
        <a:xfrm>
          <a:off x="0" y="780288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49" name="AutoShape 4" descr="Álcool Étilico Hidratado 70° 1L TUPI">
          <a:extLst>
            <a:ext uri="{FF2B5EF4-FFF2-40B4-BE49-F238E27FC236}">
              <a16:creationId xmlns:a16="http://schemas.microsoft.com/office/drawing/2014/main" id="{8885E3D6-B238-4DCE-B0A3-A8DEAD648C74}"/>
            </a:ext>
          </a:extLst>
        </xdr:cNvPr>
        <xdr:cNvSpPr>
          <a:spLocks noChangeAspect="1" noChangeArrowheads="1"/>
        </xdr:cNvSpPr>
      </xdr:nvSpPr>
      <xdr:spPr bwMode="auto">
        <a:xfrm>
          <a:off x="0" y="780288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50" name="AutoShape 5" descr="Álcool Étilico Hidratado 70° 1L TUPI">
          <a:extLst>
            <a:ext uri="{FF2B5EF4-FFF2-40B4-BE49-F238E27FC236}">
              <a16:creationId xmlns:a16="http://schemas.microsoft.com/office/drawing/2014/main" id="{AA0AB988-0FBD-4E7A-ACDE-8502C682729E}"/>
            </a:ext>
          </a:extLst>
        </xdr:cNvPr>
        <xdr:cNvSpPr>
          <a:spLocks noChangeAspect="1" noChangeArrowheads="1"/>
        </xdr:cNvSpPr>
      </xdr:nvSpPr>
      <xdr:spPr bwMode="auto">
        <a:xfrm>
          <a:off x="0" y="7802880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51" name="AutoShape 6" descr="Álcool Étilico Hidratado 70° 1L TUPI">
          <a:extLst>
            <a:ext uri="{FF2B5EF4-FFF2-40B4-BE49-F238E27FC236}">
              <a16:creationId xmlns:a16="http://schemas.microsoft.com/office/drawing/2014/main" id="{5DFE6089-F9BB-47CF-BFBA-6754F30644A7}"/>
            </a:ext>
          </a:extLst>
        </xdr:cNvPr>
        <xdr:cNvSpPr>
          <a:spLocks noChangeAspect="1" noChangeArrowheads="1"/>
        </xdr:cNvSpPr>
      </xdr:nvSpPr>
      <xdr:spPr bwMode="auto">
        <a:xfrm>
          <a:off x="2266950" y="780288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53" name="AutoShape 2" descr="Álcool Étilico Hidratado 70° 1L TUPI">
          <a:extLst>
            <a:ext uri="{FF2B5EF4-FFF2-40B4-BE49-F238E27FC236}">
              <a16:creationId xmlns:a16="http://schemas.microsoft.com/office/drawing/2014/main" id="{13D4F001-D2A7-4DA5-9A79-CFEFA877EC61}"/>
            </a:ext>
          </a:extLst>
        </xdr:cNvPr>
        <xdr:cNvSpPr>
          <a:spLocks noChangeAspect="1" noChangeArrowheads="1"/>
        </xdr:cNvSpPr>
      </xdr:nvSpPr>
      <xdr:spPr bwMode="auto">
        <a:xfrm>
          <a:off x="0" y="82210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54" name="AutoShape 3" descr="Álcool Étilico Hidratado 70° 1L TUPI">
          <a:extLst>
            <a:ext uri="{FF2B5EF4-FFF2-40B4-BE49-F238E27FC236}">
              <a16:creationId xmlns:a16="http://schemas.microsoft.com/office/drawing/2014/main" id="{CDF31C7C-CF80-40CA-A4AC-130D365C5341}"/>
            </a:ext>
          </a:extLst>
        </xdr:cNvPr>
        <xdr:cNvSpPr>
          <a:spLocks noChangeAspect="1" noChangeArrowheads="1"/>
        </xdr:cNvSpPr>
      </xdr:nvSpPr>
      <xdr:spPr bwMode="auto">
        <a:xfrm>
          <a:off x="0" y="82210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55" name="AutoShape 4" descr="Álcool Étilico Hidratado 70° 1L TUPI">
          <a:extLst>
            <a:ext uri="{FF2B5EF4-FFF2-40B4-BE49-F238E27FC236}">
              <a16:creationId xmlns:a16="http://schemas.microsoft.com/office/drawing/2014/main" id="{6ED59CB7-EE0A-4046-954E-E16A69880A3A}"/>
            </a:ext>
          </a:extLst>
        </xdr:cNvPr>
        <xdr:cNvSpPr>
          <a:spLocks noChangeAspect="1" noChangeArrowheads="1"/>
        </xdr:cNvSpPr>
      </xdr:nvSpPr>
      <xdr:spPr bwMode="auto">
        <a:xfrm>
          <a:off x="0" y="82210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56" name="AutoShape 5" descr="Álcool Étilico Hidratado 70° 1L TUPI">
          <a:extLst>
            <a:ext uri="{FF2B5EF4-FFF2-40B4-BE49-F238E27FC236}">
              <a16:creationId xmlns:a16="http://schemas.microsoft.com/office/drawing/2014/main" id="{2CB64B5A-DC8F-435F-9F88-678E0C3AC3C9}"/>
            </a:ext>
          </a:extLst>
        </xdr:cNvPr>
        <xdr:cNvSpPr>
          <a:spLocks noChangeAspect="1" noChangeArrowheads="1"/>
        </xdr:cNvSpPr>
      </xdr:nvSpPr>
      <xdr:spPr bwMode="auto">
        <a:xfrm>
          <a:off x="0" y="82210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57" name="AutoShape 6" descr="Álcool Étilico Hidratado 70° 1L TUPI">
          <a:extLst>
            <a:ext uri="{FF2B5EF4-FFF2-40B4-BE49-F238E27FC236}">
              <a16:creationId xmlns:a16="http://schemas.microsoft.com/office/drawing/2014/main" id="{D8827943-7A0E-44E7-88ED-7FD470135397}"/>
            </a:ext>
          </a:extLst>
        </xdr:cNvPr>
        <xdr:cNvSpPr>
          <a:spLocks noChangeAspect="1" noChangeArrowheads="1"/>
        </xdr:cNvSpPr>
      </xdr:nvSpPr>
      <xdr:spPr bwMode="auto">
        <a:xfrm>
          <a:off x="2266950" y="82210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59" name="AutoShape 2" descr="Álcool Étilico Hidratado 70° 1L TUPI">
          <a:extLst>
            <a:ext uri="{FF2B5EF4-FFF2-40B4-BE49-F238E27FC236}">
              <a16:creationId xmlns:a16="http://schemas.microsoft.com/office/drawing/2014/main" id="{0DC8CA21-AB89-4A55-B3C1-84EB1159A82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60" name="AutoShape 3" descr="Álcool Étilico Hidratado 70° 1L TUPI">
          <a:extLst>
            <a:ext uri="{FF2B5EF4-FFF2-40B4-BE49-F238E27FC236}">
              <a16:creationId xmlns:a16="http://schemas.microsoft.com/office/drawing/2014/main" id="{D0177A0E-ABFC-47C3-8F7A-1C7E58C75E8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61" name="AutoShape 4" descr="Álcool Étilico Hidratado 70° 1L TUPI">
          <a:extLst>
            <a:ext uri="{FF2B5EF4-FFF2-40B4-BE49-F238E27FC236}">
              <a16:creationId xmlns:a16="http://schemas.microsoft.com/office/drawing/2014/main" id="{287CFAA8-1C5C-45BE-8024-AE6DB7C1A65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62" name="AutoShape 5" descr="Álcool Étilico Hidratado 70° 1L TUPI">
          <a:extLst>
            <a:ext uri="{FF2B5EF4-FFF2-40B4-BE49-F238E27FC236}">
              <a16:creationId xmlns:a16="http://schemas.microsoft.com/office/drawing/2014/main" id="{DEF5E490-02A9-4A28-B4E5-DC7D2D881D1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63" name="AutoShape 6" descr="Álcool Étilico Hidratado 70° 1L TUPI">
          <a:extLst>
            <a:ext uri="{FF2B5EF4-FFF2-40B4-BE49-F238E27FC236}">
              <a16:creationId xmlns:a16="http://schemas.microsoft.com/office/drawing/2014/main" id="{93554D8E-5FCC-4CDF-A0BF-C3EE90F558DD}"/>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65" name="AutoShape 2" descr="Álcool Étilico Hidratado 70° 1L TUPI">
          <a:extLst>
            <a:ext uri="{FF2B5EF4-FFF2-40B4-BE49-F238E27FC236}">
              <a16:creationId xmlns:a16="http://schemas.microsoft.com/office/drawing/2014/main" id="{51B48000-6A28-4AD5-B388-2AC56436BE3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66" name="AutoShape 3" descr="Álcool Étilico Hidratado 70° 1L TUPI">
          <a:extLst>
            <a:ext uri="{FF2B5EF4-FFF2-40B4-BE49-F238E27FC236}">
              <a16:creationId xmlns:a16="http://schemas.microsoft.com/office/drawing/2014/main" id="{16288758-E90F-4A23-880A-5FD53C3A002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67" name="AutoShape 4" descr="Álcool Étilico Hidratado 70° 1L TUPI">
          <a:extLst>
            <a:ext uri="{FF2B5EF4-FFF2-40B4-BE49-F238E27FC236}">
              <a16:creationId xmlns:a16="http://schemas.microsoft.com/office/drawing/2014/main" id="{3E1F5016-42CD-454B-BF0B-44F56985ABC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68" name="AutoShape 5" descr="Álcool Étilico Hidratado 70° 1L TUPI">
          <a:extLst>
            <a:ext uri="{FF2B5EF4-FFF2-40B4-BE49-F238E27FC236}">
              <a16:creationId xmlns:a16="http://schemas.microsoft.com/office/drawing/2014/main" id="{AB74AF4E-CB19-4435-9F48-37D92CFA3F0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69" name="AutoShape 6" descr="Álcool Étilico Hidratado 70° 1L TUPI">
          <a:extLst>
            <a:ext uri="{FF2B5EF4-FFF2-40B4-BE49-F238E27FC236}">
              <a16:creationId xmlns:a16="http://schemas.microsoft.com/office/drawing/2014/main" id="{E9B41D3C-2CFA-4C88-A7A6-95DAE5645506}"/>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70" name="AutoShape 2" descr="Álcool Étilico Hidratado 70° 1L TUPI">
          <a:extLst>
            <a:ext uri="{FF2B5EF4-FFF2-40B4-BE49-F238E27FC236}">
              <a16:creationId xmlns:a16="http://schemas.microsoft.com/office/drawing/2014/main" id="{3B3A4D8D-7560-45F1-AE59-4406C25E272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71" name="AutoShape 3" descr="Álcool Étilico Hidratado 70° 1L TUPI">
          <a:extLst>
            <a:ext uri="{FF2B5EF4-FFF2-40B4-BE49-F238E27FC236}">
              <a16:creationId xmlns:a16="http://schemas.microsoft.com/office/drawing/2014/main" id="{320CF4BF-4B82-4D19-9821-3EBFC060822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72" name="AutoShape 4" descr="Álcool Étilico Hidratado 70° 1L TUPI">
          <a:extLst>
            <a:ext uri="{FF2B5EF4-FFF2-40B4-BE49-F238E27FC236}">
              <a16:creationId xmlns:a16="http://schemas.microsoft.com/office/drawing/2014/main" id="{D37F2CD1-FF42-4A9B-B23C-755304D1EA5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73" name="AutoShape 5" descr="Álcool Étilico Hidratado 70° 1L TUPI">
          <a:extLst>
            <a:ext uri="{FF2B5EF4-FFF2-40B4-BE49-F238E27FC236}">
              <a16:creationId xmlns:a16="http://schemas.microsoft.com/office/drawing/2014/main" id="{6DCA356B-DD1E-48A3-B839-69FC8196C24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74" name="AutoShape 6" descr="Álcool Étilico Hidratado 70° 1L TUPI">
          <a:extLst>
            <a:ext uri="{FF2B5EF4-FFF2-40B4-BE49-F238E27FC236}">
              <a16:creationId xmlns:a16="http://schemas.microsoft.com/office/drawing/2014/main" id="{1F6B86B5-215F-40C4-99A0-A0D0F80CCC85}"/>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53</xdr:row>
      <xdr:rowOff>0</xdr:rowOff>
    </xdr:from>
    <xdr:ext cx="304800" cy="304800"/>
    <xdr:sp macro="" textlink="">
      <xdr:nvSpPr>
        <xdr:cNvPr id="75" name="AutoShape 5" descr="Álcool Étilico Hidratado 70° 1L TUPI">
          <a:extLst>
            <a:ext uri="{FF2B5EF4-FFF2-40B4-BE49-F238E27FC236}">
              <a16:creationId xmlns:a16="http://schemas.microsoft.com/office/drawing/2014/main" id="{A1A1F405-AF22-40FC-BD8E-A4833DB24E2F}"/>
            </a:ext>
          </a:extLst>
        </xdr:cNvPr>
        <xdr:cNvSpPr>
          <a:spLocks noChangeAspect="1" noChangeArrowheads="1"/>
        </xdr:cNvSpPr>
      </xdr:nvSpPr>
      <xdr:spPr bwMode="auto">
        <a:xfrm>
          <a:off x="6896100" y="37766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53</xdr:row>
      <xdr:rowOff>0</xdr:rowOff>
    </xdr:from>
    <xdr:ext cx="304800" cy="304800"/>
    <xdr:sp macro="" textlink="">
      <xdr:nvSpPr>
        <xdr:cNvPr id="76" name="AutoShape 5" descr="Álcool Étilico Hidratado 70° 1L TUPI">
          <a:extLst>
            <a:ext uri="{FF2B5EF4-FFF2-40B4-BE49-F238E27FC236}">
              <a16:creationId xmlns:a16="http://schemas.microsoft.com/office/drawing/2014/main" id="{BF3EC3DE-5CFD-4387-A4D4-2004444DE3E3}"/>
            </a:ext>
          </a:extLst>
        </xdr:cNvPr>
        <xdr:cNvSpPr>
          <a:spLocks noChangeAspect="1" noChangeArrowheads="1"/>
        </xdr:cNvSpPr>
      </xdr:nvSpPr>
      <xdr:spPr bwMode="auto">
        <a:xfrm>
          <a:off x="6896100" y="32356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53</xdr:row>
      <xdr:rowOff>0</xdr:rowOff>
    </xdr:from>
    <xdr:ext cx="304800" cy="304800"/>
    <xdr:sp macro="" textlink="">
      <xdr:nvSpPr>
        <xdr:cNvPr id="77" name="AutoShape 5" descr="Álcool Étilico Hidratado 70° 1L TUPI">
          <a:extLst>
            <a:ext uri="{FF2B5EF4-FFF2-40B4-BE49-F238E27FC236}">
              <a16:creationId xmlns:a16="http://schemas.microsoft.com/office/drawing/2014/main" id="{3FC0F5FB-9927-461A-8C07-76D5D23B0101}"/>
            </a:ext>
          </a:extLst>
        </xdr:cNvPr>
        <xdr:cNvSpPr>
          <a:spLocks noChangeAspect="1" noChangeArrowheads="1"/>
        </xdr:cNvSpPr>
      </xdr:nvSpPr>
      <xdr:spPr bwMode="auto">
        <a:xfrm>
          <a:off x="7203017" y="33535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479961</xdr:colOff>
      <xdr:row>47</xdr:row>
      <xdr:rowOff>327808</xdr:rowOff>
    </xdr:from>
    <xdr:to>
      <xdr:col>18</xdr:col>
      <xdr:colOff>1546875</xdr:colOff>
      <xdr:row>47</xdr:row>
      <xdr:rowOff>468458</xdr:rowOff>
    </xdr:to>
    <xdr:sp macro="" textlink="">
      <xdr:nvSpPr>
        <xdr:cNvPr id="87" name="Seta: para a Esquerda 86">
          <a:extLst>
            <a:ext uri="{FF2B5EF4-FFF2-40B4-BE49-F238E27FC236}">
              <a16:creationId xmlns:a16="http://schemas.microsoft.com/office/drawing/2014/main" id="{A3B293EB-2B41-45CE-9BFE-AA7DABCA66F6}"/>
            </a:ext>
          </a:extLst>
        </xdr:cNvPr>
        <xdr:cNvSpPr/>
      </xdr:nvSpPr>
      <xdr:spPr>
        <a:xfrm rot="10800000">
          <a:off x="20904282" y="20697701"/>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684068</xdr:colOff>
      <xdr:row>35</xdr:row>
      <xdr:rowOff>304306</xdr:rowOff>
    </xdr:from>
    <xdr:to>
      <xdr:col>18</xdr:col>
      <xdr:colOff>1750982</xdr:colOff>
      <xdr:row>35</xdr:row>
      <xdr:rowOff>444956</xdr:rowOff>
    </xdr:to>
    <xdr:sp macro="" textlink="">
      <xdr:nvSpPr>
        <xdr:cNvPr id="88" name="Seta: para a Esquerda 87">
          <a:extLst>
            <a:ext uri="{FF2B5EF4-FFF2-40B4-BE49-F238E27FC236}">
              <a16:creationId xmlns:a16="http://schemas.microsoft.com/office/drawing/2014/main" id="{44185FA8-53B3-4A22-8155-9EAAEA7697F7}"/>
            </a:ext>
          </a:extLst>
        </xdr:cNvPr>
        <xdr:cNvSpPr/>
      </xdr:nvSpPr>
      <xdr:spPr>
        <a:xfrm rot="10800000">
          <a:off x="21108389" y="16183842"/>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519545</xdr:colOff>
      <xdr:row>38</xdr:row>
      <xdr:rowOff>383474</xdr:rowOff>
    </xdr:from>
    <xdr:to>
      <xdr:col>18</xdr:col>
      <xdr:colOff>1586459</xdr:colOff>
      <xdr:row>38</xdr:row>
      <xdr:rowOff>524124</xdr:rowOff>
    </xdr:to>
    <xdr:sp macro="" textlink="">
      <xdr:nvSpPr>
        <xdr:cNvPr id="89" name="Seta: para a Esquerda 88">
          <a:extLst>
            <a:ext uri="{FF2B5EF4-FFF2-40B4-BE49-F238E27FC236}">
              <a16:creationId xmlns:a16="http://schemas.microsoft.com/office/drawing/2014/main" id="{2D5974D3-E784-4843-B03F-A5FE13A47ACA}"/>
            </a:ext>
          </a:extLst>
        </xdr:cNvPr>
        <xdr:cNvSpPr/>
      </xdr:nvSpPr>
      <xdr:spPr>
        <a:xfrm rot="10800000">
          <a:off x="20703020" y="20871749"/>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554181</xdr:colOff>
      <xdr:row>30</xdr:row>
      <xdr:rowOff>434192</xdr:rowOff>
    </xdr:from>
    <xdr:to>
      <xdr:col>18</xdr:col>
      <xdr:colOff>1621095</xdr:colOff>
      <xdr:row>30</xdr:row>
      <xdr:rowOff>574842</xdr:rowOff>
    </xdr:to>
    <xdr:sp macro="" textlink="">
      <xdr:nvSpPr>
        <xdr:cNvPr id="90" name="Seta: para a Esquerda 89">
          <a:extLst>
            <a:ext uri="{FF2B5EF4-FFF2-40B4-BE49-F238E27FC236}">
              <a16:creationId xmlns:a16="http://schemas.microsoft.com/office/drawing/2014/main" id="{6B6281F1-885C-4284-B1AE-2DD8CF6AF57E}"/>
            </a:ext>
          </a:extLst>
        </xdr:cNvPr>
        <xdr:cNvSpPr/>
      </xdr:nvSpPr>
      <xdr:spPr>
        <a:xfrm rot="10800000">
          <a:off x="20978502" y="12966371"/>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593766</xdr:colOff>
      <xdr:row>23</xdr:row>
      <xdr:rowOff>275854</xdr:rowOff>
    </xdr:from>
    <xdr:to>
      <xdr:col>18</xdr:col>
      <xdr:colOff>1660680</xdr:colOff>
      <xdr:row>23</xdr:row>
      <xdr:rowOff>449035</xdr:rowOff>
    </xdr:to>
    <xdr:sp macro="" textlink="">
      <xdr:nvSpPr>
        <xdr:cNvPr id="91" name="Seta: para a Esquerda 90">
          <a:extLst>
            <a:ext uri="{FF2B5EF4-FFF2-40B4-BE49-F238E27FC236}">
              <a16:creationId xmlns:a16="http://schemas.microsoft.com/office/drawing/2014/main" id="{658AAABC-94D0-41C7-959E-17B4E535327C}"/>
            </a:ext>
          </a:extLst>
        </xdr:cNvPr>
        <xdr:cNvSpPr/>
      </xdr:nvSpPr>
      <xdr:spPr>
        <a:xfrm rot="10800000">
          <a:off x="21018087" y="7514854"/>
          <a:ext cx="1066914" cy="17318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18</xdr:col>
      <xdr:colOff>493569</xdr:colOff>
      <xdr:row>16</xdr:row>
      <xdr:rowOff>528205</xdr:rowOff>
    </xdr:from>
    <xdr:to>
      <xdr:col>18</xdr:col>
      <xdr:colOff>1560483</xdr:colOff>
      <xdr:row>16</xdr:row>
      <xdr:rowOff>668855</xdr:rowOff>
    </xdr:to>
    <xdr:sp macro="" textlink="">
      <xdr:nvSpPr>
        <xdr:cNvPr id="92" name="Seta: para a Esquerda 91">
          <a:extLst>
            <a:ext uri="{FF2B5EF4-FFF2-40B4-BE49-F238E27FC236}">
              <a16:creationId xmlns:a16="http://schemas.microsoft.com/office/drawing/2014/main" id="{69D52BE9-D46B-4C58-BA0A-0225837347B3}"/>
            </a:ext>
          </a:extLst>
        </xdr:cNvPr>
        <xdr:cNvSpPr/>
      </xdr:nvSpPr>
      <xdr:spPr>
        <a:xfrm rot="10800000">
          <a:off x="20917890" y="5032169"/>
          <a:ext cx="1066914" cy="1406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0</xdr:col>
      <xdr:colOff>0</xdr:colOff>
      <xdr:row>53</xdr:row>
      <xdr:rowOff>0</xdr:rowOff>
    </xdr:from>
    <xdr:ext cx="304800" cy="378648"/>
    <xdr:sp macro="" textlink="">
      <xdr:nvSpPr>
        <xdr:cNvPr id="93" name="AutoShape 2" descr="Álcool Étilico Hidratado 70° 1L TUPI">
          <a:extLst>
            <a:ext uri="{FF2B5EF4-FFF2-40B4-BE49-F238E27FC236}">
              <a16:creationId xmlns:a16="http://schemas.microsoft.com/office/drawing/2014/main" id="{FBC1105F-B5A2-4113-A713-87A712010B7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94" name="AutoShape 3" descr="Álcool Étilico Hidratado 70° 1L TUPI">
          <a:extLst>
            <a:ext uri="{FF2B5EF4-FFF2-40B4-BE49-F238E27FC236}">
              <a16:creationId xmlns:a16="http://schemas.microsoft.com/office/drawing/2014/main" id="{08345B15-6ECD-4869-853D-E8BF925B8E3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95" name="AutoShape 4" descr="Álcool Étilico Hidratado 70° 1L TUPI">
          <a:extLst>
            <a:ext uri="{FF2B5EF4-FFF2-40B4-BE49-F238E27FC236}">
              <a16:creationId xmlns:a16="http://schemas.microsoft.com/office/drawing/2014/main" id="{27F67633-D8DA-4476-97E7-89179681F82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96" name="AutoShape 5" descr="Álcool Étilico Hidratado 70° 1L TUPI">
          <a:extLst>
            <a:ext uri="{FF2B5EF4-FFF2-40B4-BE49-F238E27FC236}">
              <a16:creationId xmlns:a16="http://schemas.microsoft.com/office/drawing/2014/main" id="{E85E2142-283A-47AC-84EC-55597A8B252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97" name="AutoShape 6" descr="Álcool Étilico Hidratado 70° 1L TUPI">
          <a:extLst>
            <a:ext uri="{FF2B5EF4-FFF2-40B4-BE49-F238E27FC236}">
              <a16:creationId xmlns:a16="http://schemas.microsoft.com/office/drawing/2014/main" id="{D2BB578D-FA77-4732-8109-84FAD3DD9DED}"/>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98" name="AutoShape 2" descr="Álcool Étilico Hidratado 70° 1L TUPI">
          <a:extLst>
            <a:ext uri="{FF2B5EF4-FFF2-40B4-BE49-F238E27FC236}">
              <a16:creationId xmlns:a16="http://schemas.microsoft.com/office/drawing/2014/main" id="{5F3AC6C8-CFE0-40F4-B00F-6EEA48B5F73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99" name="AutoShape 3" descr="Álcool Étilico Hidratado 70° 1L TUPI">
          <a:extLst>
            <a:ext uri="{FF2B5EF4-FFF2-40B4-BE49-F238E27FC236}">
              <a16:creationId xmlns:a16="http://schemas.microsoft.com/office/drawing/2014/main" id="{9FBEDEFA-116F-4268-9288-30A2434894B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00" name="AutoShape 4" descr="Álcool Étilico Hidratado 70° 1L TUPI">
          <a:extLst>
            <a:ext uri="{FF2B5EF4-FFF2-40B4-BE49-F238E27FC236}">
              <a16:creationId xmlns:a16="http://schemas.microsoft.com/office/drawing/2014/main" id="{7131CEE9-48CB-45F3-A09D-B825CFE82A4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01" name="AutoShape 5" descr="Álcool Étilico Hidratado 70° 1L TUPI">
          <a:extLst>
            <a:ext uri="{FF2B5EF4-FFF2-40B4-BE49-F238E27FC236}">
              <a16:creationId xmlns:a16="http://schemas.microsoft.com/office/drawing/2014/main" id="{A92E7102-3148-4E46-9A3A-70D9A96D617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102" name="AutoShape 6" descr="Álcool Étilico Hidratado 70° 1L TUPI">
          <a:extLst>
            <a:ext uri="{FF2B5EF4-FFF2-40B4-BE49-F238E27FC236}">
              <a16:creationId xmlns:a16="http://schemas.microsoft.com/office/drawing/2014/main" id="{4F2F67E8-E6FE-4939-8568-DD7C264A50A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03" name="AutoShape 2" descr="Álcool Étilico Hidratado 70° 1L TUPI">
          <a:extLst>
            <a:ext uri="{FF2B5EF4-FFF2-40B4-BE49-F238E27FC236}">
              <a16:creationId xmlns:a16="http://schemas.microsoft.com/office/drawing/2014/main" id="{C4F8D742-8CFE-4C3E-8A54-89F6854D31F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04" name="AutoShape 3" descr="Álcool Étilico Hidratado 70° 1L TUPI">
          <a:extLst>
            <a:ext uri="{FF2B5EF4-FFF2-40B4-BE49-F238E27FC236}">
              <a16:creationId xmlns:a16="http://schemas.microsoft.com/office/drawing/2014/main" id="{779F7F23-F442-4F20-A819-BA47A8BAA7B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05" name="AutoShape 4" descr="Álcool Étilico Hidratado 70° 1L TUPI">
          <a:extLst>
            <a:ext uri="{FF2B5EF4-FFF2-40B4-BE49-F238E27FC236}">
              <a16:creationId xmlns:a16="http://schemas.microsoft.com/office/drawing/2014/main" id="{9FF8EDC9-CAA3-4CED-9C2F-B168E98F486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06" name="AutoShape 5" descr="Álcool Étilico Hidratado 70° 1L TUPI">
          <a:extLst>
            <a:ext uri="{FF2B5EF4-FFF2-40B4-BE49-F238E27FC236}">
              <a16:creationId xmlns:a16="http://schemas.microsoft.com/office/drawing/2014/main" id="{8A18DE39-DE36-49AD-A822-6670E6E6848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107" name="AutoShape 6" descr="Álcool Étilico Hidratado 70° 1L TUPI">
          <a:extLst>
            <a:ext uri="{FF2B5EF4-FFF2-40B4-BE49-F238E27FC236}">
              <a16:creationId xmlns:a16="http://schemas.microsoft.com/office/drawing/2014/main" id="{93161FC7-76A8-44FE-BA85-19AC31C19461}"/>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08" name="AutoShape 2" descr="Álcool Étilico Hidratado 70° 1L TUPI">
          <a:extLst>
            <a:ext uri="{FF2B5EF4-FFF2-40B4-BE49-F238E27FC236}">
              <a16:creationId xmlns:a16="http://schemas.microsoft.com/office/drawing/2014/main" id="{6E3ABDEA-8314-4F28-A408-F2FF9BCD858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09" name="AutoShape 3" descr="Álcool Étilico Hidratado 70° 1L TUPI">
          <a:extLst>
            <a:ext uri="{FF2B5EF4-FFF2-40B4-BE49-F238E27FC236}">
              <a16:creationId xmlns:a16="http://schemas.microsoft.com/office/drawing/2014/main" id="{65366564-F9A4-4D00-BF1E-8A72B5B0478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10" name="AutoShape 4" descr="Álcool Étilico Hidratado 70° 1L TUPI">
          <a:extLst>
            <a:ext uri="{FF2B5EF4-FFF2-40B4-BE49-F238E27FC236}">
              <a16:creationId xmlns:a16="http://schemas.microsoft.com/office/drawing/2014/main" id="{E091BBDE-A3D0-423F-8A7D-D81AAD1BC9E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11" name="AutoShape 5" descr="Álcool Étilico Hidratado 70° 1L TUPI">
          <a:extLst>
            <a:ext uri="{FF2B5EF4-FFF2-40B4-BE49-F238E27FC236}">
              <a16:creationId xmlns:a16="http://schemas.microsoft.com/office/drawing/2014/main" id="{CDD53C7D-0132-499A-961C-C41D5A6F7E6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112" name="AutoShape 6" descr="Álcool Étilico Hidratado 70° 1L TUPI">
          <a:extLst>
            <a:ext uri="{FF2B5EF4-FFF2-40B4-BE49-F238E27FC236}">
              <a16:creationId xmlns:a16="http://schemas.microsoft.com/office/drawing/2014/main" id="{987ADC97-58A1-4931-8F8D-F83C5E06EE32}"/>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13" name="AutoShape 2" descr="Álcool Étilico Hidratado 70° 1L TUPI">
          <a:extLst>
            <a:ext uri="{FF2B5EF4-FFF2-40B4-BE49-F238E27FC236}">
              <a16:creationId xmlns:a16="http://schemas.microsoft.com/office/drawing/2014/main" id="{3D1E4CDF-19A7-4A9E-8142-A39FF987681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14" name="AutoShape 3" descr="Álcool Étilico Hidratado 70° 1L TUPI">
          <a:extLst>
            <a:ext uri="{FF2B5EF4-FFF2-40B4-BE49-F238E27FC236}">
              <a16:creationId xmlns:a16="http://schemas.microsoft.com/office/drawing/2014/main" id="{133C65E6-3F05-4F74-8DDD-F01E039D29E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15" name="AutoShape 4" descr="Álcool Étilico Hidratado 70° 1L TUPI">
          <a:extLst>
            <a:ext uri="{FF2B5EF4-FFF2-40B4-BE49-F238E27FC236}">
              <a16:creationId xmlns:a16="http://schemas.microsoft.com/office/drawing/2014/main" id="{FEBAD047-4342-4D88-A2C7-3E80C2A7EBE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16" name="AutoShape 5" descr="Álcool Étilico Hidratado 70° 1L TUPI">
          <a:extLst>
            <a:ext uri="{FF2B5EF4-FFF2-40B4-BE49-F238E27FC236}">
              <a16:creationId xmlns:a16="http://schemas.microsoft.com/office/drawing/2014/main" id="{AB1436A1-DFB9-49FE-9EE1-22214DBCC4E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117" name="AutoShape 6" descr="Álcool Étilico Hidratado 70° 1L TUPI">
          <a:extLst>
            <a:ext uri="{FF2B5EF4-FFF2-40B4-BE49-F238E27FC236}">
              <a16:creationId xmlns:a16="http://schemas.microsoft.com/office/drawing/2014/main" id="{6551F7A6-CA84-4616-90A4-F7EC47CC00B4}"/>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18" name="AutoShape 2" descr="Álcool Étilico Hidratado 70° 1L TUPI">
          <a:extLst>
            <a:ext uri="{FF2B5EF4-FFF2-40B4-BE49-F238E27FC236}">
              <a16:creationId xmlns:a16="http://schemas.microsoft.com/office/drawing/2014/main" id="{300C7904-F9E8-40C2-896A-1A0735C25B2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19" name="AutoShape 3" descr="Álcool Étilico Hidratado 70° 1L TUPI">
          <a:extLst>
            <a:ext uri="{FF2B5EF4-FFF2-40B4-BE49-F238E27FC236}">
              <a16:creationId xmlns:a16="http://schemas.microsoft.com/office/drawing/2014/main" id="{E79BCB41-3239-4D7A-8AEB-0654A45F0EB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20" name="AutoShape 4" descr="Álcool Étilico Hidratado 70° 1L TUPI">
          <a:extLst>
            <a:ext uri="{FF2B5EF4-FFF2-40B4-BE49-F238E27FC236}">
              <a16:creationId xmlns:a16="http://schemas.microsoft.com/office/drawing/2014/main" id="{D9563373-904D-4CB0-872B-CBDF659700A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21" name="AutoShape 5" descr="Álcool Étilico Hidratado 70° 1L TUPI">
          <a:extLst>
            <a:ext uri="{FF2B5EF4-FFF2-40B4-BE49-F238E27FC236}">
              <a16:creationId xmlns:a16="http://schemas.microsoft.com/office/drawing/2014/main" id="{0CE6D0AF-52B2-4DE0-BB02-A807D9AB350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122" name="AutoShape 6" descr="Álcool Étilico Hidratado 70° 1L TUPI">
          <a:extLst>
            <a:ext uri="{FF2B5EF4-FFF2-40B4-BE49-F238E27FC236}">
              <a16:creationId xmlns:a16="http://schemas.microsoft.com/office/drawing/2014/main" id="{DD806A9A-4DD7-4309-944E-31827141A763}"/>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23" name="AutoShape 2" descr="Álcool Étilico Hidratado 70° 1L TUPI">
          <a:extLst>
            <a:ext uri="{FF2B5EF4-FFF2-40B4-BE49-F238E27FC236}">
              <a16:creationId xmlns:a16="http://schemas.microsoft.com/office/drawing/2014/main" id="{A48C0484-4164-48CB-B0E3-1212922B9C9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24" name="AutoShape 3" descr="Álcool Étilico Hidratado 70° 1L TUPI">
          <a:extLst>
            <a:ext uri="{FF2B5EF4-FFF2-40B4-BE49-F238E27FC236}">
              <a16:creationId xmlns:a16="http://schemas.microsoft.com/office/drawing/2014/main" id="{1BA255A8-0204-4CE5-80F0-E1B2F0CA880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25" name="AutoShape 4" descr="Álcool Étilico Hidratado 70° 1L TUPI">
          <a:extLst>
            <a:ext uri="{FF2B5EF4-FFF2-40B4-BE49-F238E27FC236}">
              <a16:creationId xmlns:a16="http://schemas.microsoft.com/office/drawing/2014/main" id="{C0EA2454-68E8-47F0-8689-13CA8C96AE9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26" name="AutoShape 5" descr="Álcool Étilico Hidratado 70° 1L TUPI">
          <a:extLst>
            <a:ext uri="{FF2B5EF4-FFF2-40B4-BE49-F238E27FC236}">
              <a16:creationId xmlns:a16="http://schemas.microsoft.com/office/drawing/2014/main" id="{DB888254-2D93-4606-AD12-39FA0F7C267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127" name="AutoShape 6" descr="Álcool Étilico Hidratado 70° 1L TUPI">
          <a:extLst>
            <a:ext uri="{FF2B5EF4-FFF2-40B4-BE49-F238E27FC236}">
              <a16:creationId xmlns:a16="http://schemas.microsoft.com/office/drawing/2014/main" id="{1620FDA9-EDEE-4FDA-BC66-147A16D1FAAE}"/>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28" name="AutoShape 2" descr="Álcool Étilico Hidratado 70° 1L TUPI">
          <a:extLst>
            <a:ext uri="{FF2B5EF4-FFF2-40B4-BE49-F238E27FC236}">
              <a16:creationId xmlns:a16="http://schemas.microsoft.com/office/drawing/2014/main" id="{BA16ABE1-0280-4831-A469-5C0D09C9597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29" name="AutoShape 3" descr="Álcool Étilico Hidratado 70° 1L TUPI">
          <a:extLst>
            <a:ext uri="{FF2B5EF4-FFF2-40B4-BE49-F238E27FC236}">
              <a16:creationId xmlns:a16="http://schemas.microsoft.com/office/drawing/2014/main" id="{2AE84BE0-46CC-4B28-B0EE-C28487E4E83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30" name="AutoShape 4" descr="Álcool Étilico Hidratado 70° 1L TUPI">
          <a:extLst>
            <a:ext uri="{FF2B5EF4-FFF2-40B4-BE49-F238E27FC236}">
              <a16:creationId xmlns:a16="http://schemas.microsoft.com/office/drawing/2014/main" id="{C24A4833-5AB8-4C18-8BCF-BA5434A68DD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31" name="AutoShape 5" descr="Álcool Étilico Hidratado 70° 1L TUPI">
          <a:extLst>
            <a:ext uri="{FF2B5EF4-FFF2-40B4-BE49-F238E27FC236}">
              <a16:creationId xmlns:a16="http://schemas.microsoft.com/office/drawing/2014/main" id="{D351A31E-BDBD-4EBF-BF65-5929B36D9A2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132" name="AutoShape 6" descr="Álcool Étilico Hidratado 70° 1L TUPI">
          <a:extLst>
            <a:ext uri="{FF2B5EF4-FFF2-40B4-BE49-F238E27FC236}">
              <a16:creationId xmlns:a16="http://schemas.microsoft.com/office/drawing/2014/main" id="{BA9CBDB5-99BA-4175-8EE6-4BCE969FFDC0}"/>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33" name="AutoShape 2" descr="Álcool Étilico Hidratado 70° 1L TUPI">
          <a:extLst>
            <a:ext uri="{FF2B5EF4-FFF2-40B4-BE49-F238E27FC236}">
              <a16:creationId xmlns:a16="http://schemas.microsoft.com/office/drawing/2014/main" id="{BC0F464B-830C-4FBC-A5F4-91C537EB506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34" name="AutoShape 3" descr="Álcool Étilico Hidratado 70° 1L TUPI">
          <a:extLst>
            <a:ext uri="{FF2B5EF4-FFF2-40B4-BE49-F238E27FC236}">
              <a16:creationId xmlns:a16="http://schemas.microsoft.com/office/drawing/2014/main" id="{8611AAC5-AEE1-4745-9378-C3A9608205A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35" name="AutoShape 4" descr="Álcool Étilico Hidratado 70° 1L TUPI">
          <a:extLst>
            <a:ext uri="{FF2B5EF4-FFF2-40B4-BE49-F238E27FC236}">
              <a16:creationId xmlns:a16="http://schemas.microsoft.com/office/drawing/2014/main" id="{45BCA39B-1259-4455-BEE1-DC1BB4BAB19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36" name="AutoShape 5" descr="Álcool Étilico Hidratado 70° 1L TUPI">
          <a:extLst>
            <a:ext uri="{FF2B5EF4-FFF2-40B4-BE49-F238E27FC236}">
              <a16:creationId xmlns:a16="http://schemas.microsoft.com/office/drawing/2014/main" id="{243F908C-49AC-4BE1-9E8C-90399D5E8B7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137" name="AutoShape 6" descr="Álcool Étilico Hidratado 70° 1L TUPI">
          <a:extLst>
            <a:ext uri="{FF2B5EF4-FFF2-40B4-BE49-F238E27FC236}">
              <a16:creationId xmlns:a16="http://schemas.microsoft.com/office/drawing/2014/main" id="{CBB10E62-16B1-4F6A-8881-2D2A94E43885}"/>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38" name="AutoShape 2" descr="Álcool Étilico Hidratado 70° 1L TUPI">
          <a:extLst>
            <a:ext uri="{FF2B5EF4-FFF2-40B4-BE49-F238E27FC236}">
              <a16:creationId xmlns:a16="http://schemas.microsoft.com/office/drawing/2014/main" id="{F7766396-5200-4715-B43B-2F5C8DA085B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39" name="AutoShape 3" descr="Álcool Étilico Hidratado 70° 1L TUPI">
          <a:extLst>
            <a:ext uri="{FF2B5EF4-FFF2-40B4-BE49-F238E27FC236}">
              <a16:creationId xmlns:a16="http://schemas.microsoft.com/office/drawing/2014/main" id="{97134860-225F-4751-9D69-4A737D80D95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40" name="AutoShape 4" descr="Álcool Étilico Hidratado 70° 1L TUPI">
          <a:extLst>
            <a:ext uri="{FF2B5EF4-FFF2-40B4-BE49-F238E27FC236}">
              <a16:creationId xmlns:a16="http://schemas.microsoft.com/office/drawing/2014/main" id="{1C6C8EB6-C8A3-4EED-B1B6-C1A1EBC6AE2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41" name="AutoShape 5" descr="Álcool Étilico Hidratado 70° 1L TUPI">
          <a:extLst>
            <a:ext uri="{FF2B5EF4-FFF2-40B4-BE49-F238E27FC236}">
              <a16:creationId xmlns:a16="http://schemas.microsoft.com/office/drawing/2014/main" id="{775B0D06-0C57-4502-9C53-634D6938C1D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142" name="AutoShape 6" descr="Álcool Étilico Hidratado 70° 1L TUPI">
          <a:extLst>
            <a:ext uri="{FF2B5EF4-FFF2-40B4-BE49-F238E27FC236}">
              <a16:creationId xmlns:a16="http://schemas.microsoft.com/office/drawing/2014/main" id="{7E20F748-8D7D-4974-B526-E57AB8391502}"/>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43" name="AutoShape 2" descr="Álcool Étilico Hidratado 70° 1L TUPI">
          <a:extLst>
            <a:ext uri="{FF2B5EF4-FFF2-40B4-BE49-F238E27FC236}">
              <a16:creationId xmlns:a16="http://schemas.microsoft.com/office/drawing/2014/main" id="{28376242-0000-4BC7-98B3-10BD19FCEB8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44" name="AutoShape 3" descr="Álcool Étilico Hidratado 70° 1L TUPI">
          <a:extLst>
            <a:ext uri="{FF2B5EF4-FFF2-40B4-BE49-F238E27FC236}">
              <a16:creationId xmlns:a16="http://schemas.microsoft.com/office/drawing/2014/main" id="{510B2193-832A-4764-BE96-9E53A813229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45" name="AutoShape 4" descr="Álcool Étilico Hidratado 70° 1L TUPI">
          <a:extLst>
            <a:ext uri="{FF2B5EF4-FFF2-40B4-BE49-F238E27FC236}">
              <a16:creationId xmlns:a16="http://schemas.microsoft.com/office/drawing/2014/main" id="{EC9A745D-F3A8-4FBE-A155-3F7C52CFCAC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46" name="AutoShape 5" descr="Álcool Étilico Hidratado 70° 1L TUPI">
          <a:extLst>
            <a:ext uri="{FF2B5EF4-FFF2-40B4-BE49-F238E27FC236}">
              <a16:creationId xmlns:a16="http://schemas.microsoft.com/office/drawing/2014/main" id="{C2D1C366-8E3F-41C5-B35B-A369C5F4A97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147" name="AutoShape 6" descr="Álcool Étilico Hidratado 70° 1L TUPI">
          <a:extLst>
            <a:ext uri="{FF2B5EF4-FFF2-40B4-BE49-F238E27FC236}">
              <a16:creationId xmlns:a16="http://schemas.microsoft.com/office/drawing/2014/main" id="{D43E3501-14E7-4189-BE8E-16232676AAD5}"/>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48" name="AutoShape 2" descr="Álcool Étilico Hidratado 70° 1L TUPI">
          <a:extLst>
            <a:ext uri="{FF2B5EF4-FFF2-40B4-BE49-F238E27FC236}">
              <a16:creationId xmlns:a16="http://schemas.microsoft.com/office/drawing/2014/main" id="{01C28E4D-FAC6-4170-ADFF-3813BDCAF59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49" name="AutoShape 3" descr="Álcool Étilico Hidratado 70° 1L TUPI">
          <a:extLst>
            <a:ext uri="{FF2B5EF4-FFF2-40B4-BE49-F238E27FC236}">
              <a16:creationId xmlns:a16="http://schemas.microsoft.com/office/drawing/2014/main" id="{DAE3EF03-DFC4-4255-ADA3-F23A7F26A54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50" name="AutoShape 4" descr="Álcool Étilico Hidratado 70° 1L TUPI">
          <a:extLst>
            <a:ext uri="{FF2B5EF4-FFF2-40B4-BE49-F238E27FC236}">
              <a16:creationId xmlns:a16="http://schemas.microsoft.com/office/drawing/2014/main" id="{BFC879E1-155B-4E5B-AEEF-70928142664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51" name="AutoShape 5" descr="Álcool Étilico Hidratado 70° 1L TUPI">
          <a:extLst>
            <a:ext uri="{FF2B5EF4-FFF2-40B4-BE49-F238E27FC236}">
              <a16:creationId xmlns:a16="http://schemas.microsoft.com/office/drawing/2014/main" id="{74957973-1CF2-4DC6-B62D-746BA001BC0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152" name="AutoShape 6" descr="Álcool Étilico Hidratado 70° 1L TUPI">
          <a:extLst>
            <a:ext uri="{FF2B5EF4-FFF2-40B4-BE49-F238E27FC236}">
              <a16:creationId xmlns:a16="http://schemas.microsoft.com/office/drawing/2014/main" id="{C814714C-0185-4342-92ED-0F0801728E77}"/>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53" name="AutoShape 2" descr="Álcool Étilico Hidratado 70° 1L TUPI">
          <a:extLst>
            <a:ext uri="{FF2B5EF4-FFF2-40B4-BE49-F238E27FC236}">
              <a16:creationId xmlns:a16="http://schemas.microsoft.com/office/drawing/2014/main" id="{F7AFCF41-236E-4F9A-B573-51CBBAA19FA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54" name="AutoShape 3" descr="Álcool Étilico Hidratado 70° 1L TUPI">
          <a:extLst>
            <a:ext uri="{FF2B5EF4-FFF2-40B4-BE49-F238E27FC236}">
              <a16:creationId xmlns:a16="http://schemas.microsoft.com/office/drawing/2014/main" id="{845252FA-D62C-49BD-BE97-3B0B195F9FC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55" name="AutoShape 4" descr="Álcool Étilico Hidratado 70° 1L TUPI">
          <a:extLst>
            <a:ext uri="{FF2B5EF4-FFF2-40B4-BE49-F238E27FC236}">
              <a16:creationId xmlns:a16="http://schemas.microsoft.com/office/drawing/2014/main" id="{39D986DD-2FB2-448F-A5C5-122907E37CA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56" name="AutoShape 5" descr="Álcool Étilico Hidratado 70° 1L TUPI">
          <a:extLst>
            <a:ext uri="{FF2B5EF4-FFF2-40B4-BE49-F238E27FC236}">
              <a16:creationId xmlns:a16="http://schemas.microsoft.com/office/drawing/2014/main" id="{E9B81C30-D8D5-43FA-A741-ED6EC0B9DDB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157" name="AutoShape 6" descr="Álcool Étilico Hidratado 70° 1L TUPI">
          <a:extLst>
            <a:ext uri="{FF2B5EF4-FFF2-40B4-BE49-F238E27FC236}">
              <a16:creationId xmlns:a16="http://schemas.microsoft.com/office/drawing/2014/main" id="{69A87C74-99C5-4C82-B51A-CC75FAAE52CE}"/>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58" name="AutoShape 2" descr="Álcool Étilico Hidratado 70° 1L TUPI">
          <a:extLst>
            <a:ext uri="{FF2B5EF4-FFF2-40B4-BE49-F238E27FC236}">
              <a16:creationId xmlns:a16="http://schemas.microsoft.com/office/drawing/2014/main" id="{BF3607E5-06AA-4A6C-AEA6-18780B9E683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59" name="AutoShape 3" descr="Álcool Étilico Hidratado 70° 1L TUPI">
          <a:extLst>
            <a:ext uri="{FF2B5EF4-FFF2-40B4-BE49-F238E27FC236}">
              <a16:creationId xmlns:a16="http://schemas.microsoft.com/office/drawing/2014/main" id="{93FA8A8D-B1AC-4276-912A-A6C103DA698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60" name="AutoShape 4" descr="Álcool Étilico Hidratado 70° 1L TUPI">
          <a:extLst>
            <a:ext uri="{FF2B5EF4-FFF2-40B4-BE49-F238E27FC236}">
              <a16:creationId xmlns:a16="http://schemas.microsoft.com/office/drawing/2014/main" id="{41DBDB08-E1BE-4A8E-9657-163A3969346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61" name="AutoShape 5" descr="Álcool Étilico Hidratado 70° 1L TUPI">
          <a:extLst>
            <a:ext uri="{FF2B5EF4-FFF2-40B4-BE49-F238E27FC236}">
              <a16:creationId xmlns:a16="http://schemas.microsoft.com/office/drawing/2014/main" id="{9DB5D73F-72C4-4E82-8ACB-085E0ECC45E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162" name="AutoShape 6" descr="Álcool Étilico Hidratado 70° 1L TUPI">
          <a:extLst>
            <a:ext uri="{FF2B5EF4-FFF2-40B4-BE49-F238E27FC236}">
              <a16:creationId xmlns:a16="http://schemas.microsoft.com/office/drawing/2014/main" id="{09832C9C-83C6-499A-950A-76DF251EDE62}"/>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63" name="AutoShape 2" descr="Álcool Étilico Hidratado 70° 1L TUPI">
          <a:extLst>
            <a:ext uri="{FF2B5EF4-FFF2-40B4-BE49-F238E27FC236}">
              <a16:creationId xmlns:a16="http://schemas.microsoft.com/office/drawing/2014/main" id="{ECD36734-B64F-4A15-8BAD-788EA61F540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64" name="AutoShape 3" descr="Álcool Étilico Hidratado 70° 1L TUPI">
          <a:extLst>
            <a:ext uri="{FF2B5EF4-FFF2-40B4-BE49-F238E27FC236}">
              <a16:creationId xmlns:a16="http://schemas.microsoft.com/office/drawing/2014/main" id="{20AFE30D-D205-46D3-B405-AA129CFB690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65" name="AutoShape 4" descr="Álcool Étilico Hidratado 70° 1L TUPI">
          <a:extLst>
            <a:ext uri="{FF2B5EF4-FFF2-40B4-BE49-F238E27FC236}">
              <a16:creationId xmlns:a16="http://schemas.microsoft.com/office/drawing/2014/main" id="{B8706FFC-7E76-4037-B9EC-2284F27A2F1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66" name="AutoShape 5" descr="Álcool Étilico Hidratado 70° 1L TUPI">
          <a:extLst>
            <a:ext uri="{FF2B5EF4-FFF2-40B4-BE49-F238E27FC236}">
              <a16:creationId xmlns:a16="http://schemas.microsoft.com/office/drawing/2014/main" id="{A9B491D6-EBA0-4A05-A1EB-3815345ABE5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167" name="AutoShape 6" descr="Álcool Étilico Hidratado 70° 1L TUPI">
          <a:extLst>
            <a:ext uri="{FF2B5EF4-FFF2-40B4-BE49-F238E27FC236}">
              <a16:creationId xmlns:a16="http://schemas.microsoft.com/office/drawing/2014/main" id="{15ED93E0-B9DE-4A21-B464-AC6453BDA27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68" name="AutoShape 2" descr="Álcool Étilico Hidratado 70° 1L TUPI">
          <a:extLst>
            <a:ext uri="{FF2B5EF4-FFF2-40B4-BE49-F238E27FC236}">
              <a16:creationId xmlns:a16="http://schemas.microsoft.com/office/drawing/2014/main" id="{6329C6BE-570B-4B21-9F9A-877CBECEB3A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69" name="AutoShape 3" descr="Álcool Étilico Hidratado 70° 1L TUPI">
          <a:extLst>
            <a:ext uri="{FF2B5EF4-FFF2-40B4-BE49-F238E27FC236}">
              <a16:creationId xmlns:a16="http://schemas.microsoft.com/office/drawing/2014/main" id="{BBB98243-8898-4FDD-983F-A2C14A446DE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70" name="AutoShape 4" descr="Álcool Étilico Hidratado 70° 1L TUPI">
          <a:extLst>
            <a:ext uri="{FF2B5EF4-FFF2-40B4-BE49-F238E27FC236}">
              <a16:creationId xmlns:a16="http://schemas.microsoft.com/office/drawing/2014/main" id="{B548BD73-30D5-498C-9CB9-5482AE90FE2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71" name="AutoShape 5" descr="Álcool Étilico Hidratado 70° 1L TUPI">
          <a:extLst>
            <a:ext uri="{FF2B5EF4-FFF2-40B4-BE49-F238E27FC236}">
              <a16:creationId xmlns:a16="http://schemas.microsoft.com/office/drawing/2014/main" id="{4DD24BE4-EC0A-4F7A-9833-F4ED9A9AA3D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172" name="AutoShape 6" descr="Álcool Étilico Hidratado 70° 1L TUPI">
          <a:extLst>
            <a:ext uri="{FF2B5EF4-FFF2-40B4-BE49-F238E27FC236}">
              <a16:creationId xmlns:a16="http://schemas.microsoft.com/office/drawing/2014/main" id="{B3C42440-ADFA-40EC-9413-9F8C8ABAB1CB}"/>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73" name="AutoShape 2" descr="Álcool Étilico Hidratado 70° 1L TUPI">
          <a:extLst>
            <a:ext uri="{FF2B5EF4-FFF2-40B4-BE49-F238E27FC236}">
              <a16:creationId xmlns:a16="http://schemas.microsoft.com/office/drawing/2014/main" id="{122F58CF-BC1C-44A2-96DA-6C3F3A464A1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74" name="AutoShape 3" descr="Álcool Étilico Hidratado 70° 1L TUPI">
          <a:extLst>
            <a:ext uri="{FF2B5EF4-FFF2-40B4-BE49-F238E27FC236}">
              <a16:creationId xmlns:a16="http://schemas.microsoft.com/office/drawing/2014/main" id="{6D9C1368-CE2A-4122-9111-5F329670DF5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75" name="AutoShape 4" descr="Álcool Étilico Hidratado 70° 1L TUPI">
          <a:extLst>
            <a:ext uri="{FF2B5EF4-FFF2-40B4-BE49-F238E27FC236}">
              <a16:creationId xmlns:a16="http://schemas.microsoft.com/office/drawing/2014/main" id="{5F720E37-C533-4068-94DC-52A788DD4C3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76" name="AutoShape 5" descr="Álcool Étilico Hidratado 70° 1L TUPI">
          <a:extLst>
            <a:ext uri="{FF2B5EF4-FFF2-40B4-BE49-F238E27FC236}">
              <a16:creationId xmlns:a16="http://schemas.microsoft.com/office/drawing/2014/main" id="{88A840FC-B683-4A68-B35D-54BD301CCEF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177" name="AutoShape 6" descr="Álcool Étilico Hidratado 70° 1L TUPI">
          <a:extLst>
            <a:ext uri="{FF2B5EF4-FFF2-40B4-BE49-F238E27FC236}">
              <a16:creationId xmlns:a16="http://schemas.microsoft.com/office/drawing/2014/main" id="{A622499D-DB17-4794-ABD3-87A724353837}"/>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78" name="AutoShape 2" descr="Álcool Étilico Hidratado 70° 1L TUPI">
          <a:extLst>
            <a:ext uri="{FF2B5EF4-FFF2-40B4-BE49-F238E27FC236}">
              <a16:creationId xmlns:a16="http://schemas.microsoft.com/office/drawing/2014/main" id="{1E49D67F-90BC-4522-9555-66FA0F3EBF0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79" name="AutoShape 3" descr="Álcool Étilico Hidratado 70° 1L TUPI">
          <a:extLst>
            <a:ext uri="{FF2B5EF4-FFF2-40B4-BE49-F238E27FC236}">
              <a16:creationId xmlns:a16="http://schemas.microsoft.com/office/drawing/2014/main" id="{940144F8-9B18-4B24-92E2-AB6A82670F3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80" name="AutoShape 4" descr="Álcool Étilico Hidratado 70° 1L TUPI">
          <a:extLst>
            <a:ext uri="{FF2B5EF4-FFF2-40B4-BE49-F238E27FC236}">
              <a16:creationId xmlns:a16="http://schemas.microsoft.com/office/drawing/2014/main" id="{F99AC4FA-A85F-470A-8623-D1917A70AD9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81" name="AutoShape 5" descr="Álcool Étilico Hidratado 70° 1L TUPI">
          <a:extLst>
            <a:ext uri="{FF2B5EF4-FFF2-40B4-BE49-F238E27FC236}">
              <a16:creationId xmlns:a16="http://schemas.microsoft.com/office/drawing/2014/main" id="{DD47E8E9-19CD-4179-BFF2-DEA18F6A4E2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182" name="AutoShape 6" descr="Álcool Étilico Hidratado 70° 1L TUPI">
          <a:extLst>
            <a:ext uri="{FF2B5EF4-FFF2-40B4-BE49-F238E27FC236}">
              <a16:creationId xmlns:a16="http://schemas.microsoft.com/office/drawing/2014/main" id="{F13DDEEE-8E46-49BE-8CB1-DA4AAD9E8F02}"/>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83" name="AutoShape 2" descr="Álcool Étilico Hidratado 70° 1L TUPI">
          <a:extLst>
            <a:ext uri="{FF2B5EF4-FFF2-40B4-BE49-F238E27FC236}">
              <a16:creationId xmlns:a16="http://schemas.microsoft.com/office/drawing/2014/main" id="{3B45AC1B-1E6A-40FC-9AA1-ECD97B8137A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84" name="AutoShape 3" descr="Álcool Étilico Hidratado 70° 1L TUPI">
          <a:extLst>
            <a:ext uri="{FF2B5EF4-FFF2-40B4-BE49-F238E27FC236}">
              <a16:creationId xmlns:a16="http://schemas.microsoft.com/office/drawing/2014/main" id="{5D275B36-76B3-4AD0-B695-F7E28BF94B7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85" name="AutoShape 4" descr="Álcool Étilico Hidratado 70° 1L TUPI">
          <a:extLst>
            <a:ext uri="{FF2B5EF4-FFF2-40B4-BE49-F238E27FC236}">
              <a16:creationId xmlns:a16="http://schemas.microsoft.com/office/drawing/2014/main" id="{DCB4C948-9FBD-4CEF-A699-93FC0AEC36D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86" name="AutoShape 5" descr="Álcool Étilico Hidratado 70° 1L TUPI">
          <a:extLst>
            <a:ext uri="{FF2B5EF4-FFF2-40B4-BE49-F238E27FC236}">
              <a16:creationId xmlns:a16="http://schemas.microsoft.com/office/drawing/2014/main" id="{4F69D940-87A5-4A0C-A404-024C99839C6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187" name="AutoShape 6" descr="Álcool Étilico Hidratado 70° 1L TUPI">
          <a:extLst>
            <a:ext uri="{FF2B5EF4-FFF2-40B4-BE49-F238E27FC236}">
              <a16:creationId xmlns:a16="http://schemas.microsoft.com/office/drawing/2014/main" id="{3B75DCD8-0E75-4DAB-BBFE-9EF8291B9E65}"/>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88" name="AutoShape 2" descr="Álcool Étilico Hidratado 70° 1L TUPI">
          <a:extLst>
            <a:ext uri="{FF2B5EF4-FFF2-40B4-BE49-F238E27FC236}">
              <a16:creationId xmlns:a16="http://schemas.microsoft.com/office/drawing/2014/main" id="{71A6E4E0-F7DE-475E-A845-728E7228DB5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89" name="AutoShape 3" descr="Álcool Étilico Hidratado 70° 1L TUPI">
          <a:extLst>
            <a:ext uri="{FF2B5EF4-FFF2-40B4-BE49-F238E27FC236}">
              <a16:creationId xmlns:a16="http://schemas.microsoft.com/office/drawing/2014/main" id="{2505BEF8-BAE5-45C6-BEAF-FDD0A87B0BB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90" name="AutoShape 4" descr="Álcool Étilico Hidratado 70° 1L TUPI">
          <a:extLst>
            <a:ext uri="{FF2B5EF4-FFF2-40B4-BE49-F238E27FC236}">
              <a16:creationId xmlns:a16="http://schemas.microsoft.com/office/drawing/2014/main" id="{1F64A49C-A3A8-4D1B-B05C-1076435EAB1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91" name="AutoShape 5" descr="Álcool Étilico Hidratado 70° 1L TUPI">
          <a:extLst>
            <a:ext uri="{FF2B5EF4-FFF2-40B4-BE49-F238E27FC236}">
              <a16:creationId xmlns:a16="http://schemas.microsoft.com/office/drawing/2014/main" id="{1DBAF39C-FF19-49E8-81AD-FDF359D081A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192" name="AutoShape 6" descr="Álcool Étilico Hidratado 70° 1L TUPI">
          <a:extLst>
            <a:ext uri="{FF2B5EF4-FFF2-40B4-BE49-F238E27FC236}">
              <a16:creationId xmlns:a16="http://schemas.microsoft.com/office/drawing/2014/main" id="{54ABEFA2-2EF3-45F9-84BD-14E5F1140EDD}"/>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93" name="AutoShape 2" descr="Álcool Étilico Hidratado 70° 1L TUPI">
          <a:extLst>
            <a:ext uri="{FF2B5EF4-FFF2-40B4-BE49-F238E27FC236}">
              <a16:creationId xmlns:a16="http://schemas.microsoft.com/office/drawing/2014/main" id="{EF57AEA6-943D-4C53-99D7-AEB2841A665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94" name="AutoShape 3" descr="Álcool Étilico Hidratado 70° 1L TUPI">
          <a:extLst>
            <a:ext uri="{FF2B5EF4-FFF2-40B4-BE49-F238E27FC236}">
              <a16:creationId xmlns:a16="http://schemas.microsoft.com/office/drawing/2014/main" id="{2561E862-F087-4370-BA87-7DB5EB589B7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95" name="AutoShape 4" descr="Álcool Étilico Hidratado 70° 1L TUPI">
          <a:extLst>
            <a:ext uri="{FF2B5EF4-FFF2-40B4-BE49-F238E27FC236}">
              <a16:creationId xmlns:a16="http://schemas.microsoft.com/office/drawing/2014/main" id="{239763F8-2106-4A54-9EE7-437BF62EA32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96" name="AutoShape 5" descr="Álcool Étilico Hidratado 70° 1L TUPI">
          <a:extLst>
            <a:ext uri="{FF2B5EF4-FFF2-40B4-BE49-F238E27FC236}">
              <a16:creationId xmlns:a16="http://schemas.microsoft.com/office/drawing/2014/main" id="{E5A35C3A-FFDA-4C7C-AEC9-67EEE15CBF5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197" name="AutoShape 6" descr="Álcool Étilico Hidratado 70° 1L TUPI">
          <a:extLst>
            <a:ext uri="{FF2B5EF4-FFF2-40B4-BE49-F238E27FC236}">
              <a16:creationId xmlns:a16="http://schemas.microsoft.com/office/drawing/2014/main" id="{737D3C90-DC59-4224-94CA-C6C627769366}"/>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198" name="AutoShape 2" descr="Álcool Étilico Hidratado 70° 1L TUPI">
          <a:extLst>
            <a:ext uri="{FF2B5EF4-FFF2-40B4-BE49-F238E27FC236}">
              <a16:creationId xmlns:a16="http://schemas.microsoft.com/office/drawing/2014/main" id="{A74C960D-E5DA-49F8-9667-043858545D8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199" name="AutoShape 3" descr="Álcool Étilico Hidratado 70° 1L TUPI">
          <a:extLst>
            <a:ext uri="{FF2B5EF4-FFF2-40B4-BE49-F238E27FC236}">
              <a16:creationId xmlns:a16="http://schemas.microsoft.com/office/drawing/2014/main" id="{D00003F3-DEB6-4F4B-86D9-5DBBE88BA76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00" name="AutoShape 4" descr="Álcool Étilico Hidratado 70° 1L TUPI">
          <a:extLst>
            <a:ext uri="{FF2B5EF4-FFF2-40B4-BE49-F238E27FC236}">
              <a16:creationId xmlns:a16="http://schemas.microsoft.com/office/drawing/2014/main" id="{C3B90316-8758-4B95-AD0F-B767F400B0F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01" name="AutoShape 5" descr="Álcool Étilico Hidratado 70° 1L TUPI">
          <a:extLst>
            <a:ext uri="{FF2B5EF4-FFF2-40B4-BE49-F238E27FC236}">
              <a16:creationId xmlns:a16="http://schemas.microsoft.com/office/drawing/2014/main" id="{74380A20-762D-44C5-988D-6B58F60A44C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202" name="AutoShape 6" descr="Álcool Étilico Hidratado 70° 1L TUPI">
          <a:extLst>
            <a:ext uri="{FF2B5EF4-FFF2-40B4-BE49-F238E27FC236}">
              <a16:creationId xmlns:a16="http://schemas.microsoft.com/office/drawing/2014/main" id="{CE01AFAF-0F0F-4252-8B0C-766F8A1878B6}"/>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03" name="AutoShape 2" descr="Álcool Étilico Hidratado 70° 1L TUPI">
          <a:extLst>
            <a:ext uri="{FF2B5EF4-FFF2-40B4-BE49-F238E27FC236}">
              <a16:creationId xmlns:a16="http://schemas.microsoft.com/office/drawing/2014/main" id="{ED3CF0DA-3D3D-4CE4-824D-8A551F88441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04" name="AutoShape 3" descr="Álcool Étilico Hidratado 70° 1L TUPI">
          <a:extLst>
            <a:ext uri="{FF2B5EF4-FFF2-40B4-BE49-F238E27FC236}">
              <a16:creationId xmlns:a16="http://schemas.microsoft.com/office/drawing/2014/main" id="{514FEA31-C364-44B6-9FE0-62C5C838722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05" name="AutoShape 4" descr="Álcool Étilico Hidratado 70° 1L TUPI">
          <a:extLst>
            <a:ext uri="{FF2B5EF4-FFF2-40B4-BE49-F238E27FC236}">
              <a16:creationId xmlns:a16="http://schemas.microsoft.com/office/drawing/2014/main" id="{0BE1D325-2A3D-4020-BE99-B011AEFDCB3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06" name="AutoShape 5" descr="Álcool Étilico Hidratado 70° 1L TUPI">
          <a:extLst>
            <a:ext uri="{FF2B5EF4-FFF2-40B4-BE49-F238E27FC236}">
              <a16:creationId xmlns:a16="http://schemas.microsoft.com/office/drawing/2014/main" id="{82ABD299-5AFB-4744-898B-708F9883339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207" name="AutoShape 6" descr="Álcool Étilico Hidratado 70° 1L TUPI">
          <a:extLst>
            <a:ext uri="{FF2B5EF4-FFF2-40B4-BE49-F238E27FC236}">
              <a16:creationId xmlns:a16="http://schemas.microsoft.com/office/drawing/2014/main" id="{7E24F9D0-C790-4C60-8BA4-1553F1B344E3}"/>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08" name="AutoShape 2" descr="Álcool Étilico Hidratado 70° 1L TUPI">
          <a:extLst>
            <a:ext uri="{FF2B5EF4-FFF2-40B4-BE49-F238E27FC236}">
              <a16:creationId xmlns:a16="http://schemas.microsoft.com/office/drawing/2014/main" id="{D446C0D6-9F62-4D4E-A017-2D6D751C149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09" name="AutoShape 3" descr="Álcool Étilico Hidratado 70° 1L TUPI">
          <a:extLst>
            <a:ext uri="{FF2B5EF4-FFF2-40B4-BE49-F238E27FC236}">
              <a16:creationId xmlns:a16="http://schemas.microsoft.com/office/drawing/2014/main" id="{336607E7-D846-4649-8B7E-2115E762916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10" name="AutoShape 4" descr="Álcool Étilico Hidratado 70° 1L TUPI">
          <a:extLst>
            <a:ext uri="{FF2B5EF4-FFF2-40B4-BE49-F238E27FC236}">
              <a16:creationId xmlns:a16="http://schemas.microsoft.com/office/drawing/2014/main" id="{FADCCC43-806F-4B56-9C90-CBD4DE0C63D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11" name="AutoShape 5" descr="Álcool Étilico Hidratado 70° 1L TUPI">
          <a:extLst>
            <a:ext uri="{FF2B5EF4-FFF2-40B4-BE49-F238E27FC236}">
              <a16:creationId xmlns:a16="http://schemas.microsoft.com/office/drawing/2014/main" id="{FEDD4E50-E508-42FC-BD9E-D167874FDD4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212" name="AutoShape 6" descr="Álcool Étilico Hidratado 70° 1L TUPI">
          <a:extLst>
            <a:ext uri="{FF2B5EF4-FFF2-40B4-BE49-F238E27FC236}">
              <a16:creationId xmlns:a16="http://schemas.microsoft.com/office/drawing/2014/main" id="{1CAA04E9-A582-4594-B459-593FE3480E18}"/>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13" name="AutoShape 2" descr="Álcool Étilico Hidratado 70° 1L TUPI">
          <a:extLst>
            <a:ext uri="{FF2B5EF4-FFF2-40B4-BE49-F238E27FC236}">
              <a16:creationId xmlns:a16="http://schemas.microsoft.com/office/drawing/2014/main" id="{3E9F2725-BAC4-45B2-8658-8224DA05D4C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14" name="AutoShape 3" descr="Álcool Étilico Hidratado 70° 1L TUPI">
          <a:extLst>
            <a:ext uri="{FF2B5EF4-FFF2-40B4-BE49-F238E27FC236}">
              <a16:creationId xmlns:a16="http://schemas.microsoft.com/office/drawing/2014/main" id="{972F19D1-C9E9-46C2-A961-577C2808926E}"/>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15" name="AutoShape 4" descr="Álcool Étilico Hidratado 70° 1L TUPI">
          <a:extLst>
            <a:ext uri="{FF2B5EF4-FFF2-40B4-BE49-F238E27FC236}">
              <a16:creationId xmlns:a16="http://schemas.microsoft.com/office/drawing/2014/main" id="{E0E74631-6597-4A81-86B9-B7DB81D197D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16" name="AutoShape 5" descr="Álcool Étilico Hidratado 70° 1L TUPI">
          <a:extLst>
            <a:ext uri="{FF2B5EF4-FFF2-40B4-BE49-F238E27FC236}">
              <a16:creationId xmlns:a16="http://schemas.microsoft.com/office/drawing/2014/main" id="{47C1517C-85FD-47B6-BF23-F868B0508A6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217" name="AutoShape 6" descr="Álcool Étilico Hidratado 70° 1L TUPI">
          <a:extLst>
            <a:ext uri="{FF2B5EF4-FFF2-40B4-BE49-F238E27FC236}">
              <a16:creationId xmlns:a16="http://schemas.microsoft.com/office/drawing/2014/main" id="{CF1B779D-5163-420A-9DDF-7FDE9A667D4C}"/>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18" name="AutoShape 2" descr="Álcool Étilico Hidratado 70° 1L TUPI">
          <a:extLst>
            <a:ext uri="{FF2B5EF4-FFF2-40B4-BE49-F238E27FC236}">
              <a16:creationId xmlns:a16="http://schemas.microsoft.com/office/drawing/2014/main" id="{50E511A1-C0D2-4104-8849-424D9E509FB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19" name="AutoShape 3" descr="Álcool Étilico Hidratado 70° 1L TUPI">
          <a:extLst>
            <a:ext uri="{FF2B5EF4-FFF2-40B4-BE49-F238E27FC236}">
              <a16:creationId xmlns:a16="http://schemas.microsoft.com/office/drawing/2014/main" id="{FFCD0ABF-613E-48ED-8A14-C0185B7E5EC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20" name="AutoShape 4" descr="Álcool Étilico Hidratado 70° 1L TUPI">
          <a:extLst>
            <a:ext uri="{FF2B5EF4-FFF2-40B4-BE49-F238E27FC236}">
              <a16:creationId xmlns:a16="http://schemas.microsoft.com/office/drawing/2014/main" id="{4E54D29E-2348-42CA-8D61-2597701A7FF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21" name="AutoShape 5" descr="Álcool Étilico Hidratado 70° 1L TUPI">
          <a:extLst>
            <a:ext uri="{FF2B5EF4-FFF2-40B4-BE49-F238E27FC236}">
              <a16:creationId xmlns:a16="http://schemas.microsoft.com/office/drawing/2014/main" id="{A69C3C09-4684-4152-82DB-EDE06F78EAC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222" name="AutoShape 6" descr="Álcool Étilico Hidratado 70° 1L TUPI">
          <a:extLst>
            <a:ext uri="{FF2B5EF4-FFF2-40B4-BE49-F238E27FC236}">
              <a16:creationId xmlns:a16="http://schemas.microsoft.com/office/drawing/2014/main" id="{0A3FF36A-2BDD-4A21-BAC6-3E08B53695A6}"/>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23" name="AutoShape 2" descr="Álcool Étilico Hidratado 70° 1L TUPI">
          <a:extLst>
            <a:ext uri="{FF2B5EF4-FFF2-40B4-BE49-F238E27FC236}">
              <a16:creationId xmlns:a16="http://schemas.microsoft.com/office/drawing/2014/main" id="{8FF71C85-75CE-4B0C-B705-260BFA491EB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24" name="AutoShape 3" descr="Álcool Étilico Hidratado 70° 1L TUPI">
          <a:extLst>
            <a:ext uri="{FF2B5EF4-FFF2-40B4-BE49-F238E27FC236}">
              <a16:creationId xmlns:a16="http://schemas.microsoft.com/office/drawing/2014/main" id="{2AFA90BC-C4A1-414C-A225-610ABF36D95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25" name="AutoShape 4" descr="Álcool Étilico Hidratado 70° 1L TUPI">
          <a:extLst>
            <a:ext uri="{FF2B5EF4-FFF2-40B4-BE49-F238E27FC236}">
              <a16:creationId xmlns:a16="http://schemas.microsoft.com/office/drawing/2014/main" id="{92D5B55F-127C-46F1-B833-3FC29F5B90A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26" name="AutoShape 5" descr="Álcool Étilico Hidratado 70° 1L TUPI">
          <a:extLst>
            <a:ext uri="{FF2B5EF4-FFF2-40B4-BE49-F238E27FC236}">
              <a16:creationId xmlns:a16="http://schemas.microsoft.com/office/drawing/2014/main" id="{A506B4C6-BB49-493F-85E6-2259B4DA97F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227" name="AutoShape 6" descr="Álcool Étilico Hidratado 70° 1L TUPI">
          <a:extLst>
            <a:ext uri="{FF2B5EF4-FFF2-40B4-BE49-F238E27FC236}">
              <a16:creationId xmlns:a16="http://schemas.microsoft.com/office/drawing/2014/main" id="{1816552D-3F85-43F2-918B-A228A6DACFBB}"/>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28" name="AutoShape 2" descr="Álcool Étilico Hidratado 70° 1L TUPI">
          <a:extLst>
            <a:ext uri="{FF2B5EF4-FFF2-40B4-BE49-F238E27FC236}">
              <a16:creationId xmlns:a16="http://schemas.microsoft.com/office/drawing/2014/main" id="{B20CB5BB-96D6-45E8-BFFE-FD9653C9D8C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29" name="AutoShape 3" descr="Álcool Étilico Hidratado 70° 1L TUPI">
          <a:extLst>
            <a:ext uri="{FF2B5EF4-FFF2-40B4-BE49-F238E27FC236}">
              <a16:creationId xmlns:a16="http://schemas.microsoft.com/office/drawing/2014/main" id="{9EDE09F7-2CB0-4C53-AA87-6B882E7B62A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30" name="AutoShape 4" descr="Álcool Étilico Hidratado 70° 1L TUPI">
          <a:extLst>
            <a:ext uri="{FF2B5EF4-FFF2-40B4-BE49-F238E27FC236}">
              <a16:creationId xmlns:a16="http://schemas.microsoft.com/office/drawing/2014/main" id="{DC9383F0-A64F-4D5E-8A40-F78935BF75E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31" name="AutoShape 5" descr="Álcool Étilico Hidratado 70° 1L TUPI">
          <a:extLst>
            <a:ext uri="{FF2B5EF4-FFF2-40B4-BE49-F238E27FC236}">
              <a16:creationId xmlns:a16="http://schemas.microsoft.com/office/drawing/2014/main" id="{416A29A8-79F5-491D-B27F-3CE615FD113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232" name="AutoShape 6" descr="Álcool Étilico Hidratado 70° 1L TUPI">
          <a:extLst>
            <a:ext uri="{FF2B5EF4-FFF2-40B4-BE49-F238E27FC236}">
              <a16:creationId xmlns:a16="http://schemas.microsoft.com/office/drawing/2014/main" id="{A3ECF1C6-9A4B-4CC7-8191-76FB70256146}"/>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33" name="AutoShape 2" descr="Álcool Étilico Hidratado 70° 1L TUPI">
          <a:extLst>
            <a:ext uri="{FF2B5EF4-FFF2-40B4-BE49-F238E27FC236}">
              <a16:creationId xmlns:a16="http://schemas.microsoft.com/office/drawing/2014/main" id="{CD5DD43B-EBB7-490B-8DA2-F9FCE3A7D55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34" name="AutoShape 3" descr="Álcool Étilico Hidratado 70° 1L TUPI">
          <a:extLst>
            <a:ext uri="{FF2B5EF4-FFF2-40B4-BE49-F238E27FC236}">
              <a16:creationId xmlns:a16="http://schemas.microsoft.com/office/drawing/2014/main" id="{0A8EF8B1-BAA8-485E-9CC0-CA9C0797BBF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35" name="AutoShape 4" descr="Álcool Étilico Hidratado 70° 1L TUPI">
          <a:extLst>
            <a:ext uri="{FF2B5EF4-FFF2-40B4-BE49-F238E27FC236}">
              <a16:creationId xmlns:a16="http://schemas.microsoft.com/office/drawing/2014/main" id="{268161CC-7156-4A06-B03F-5FF280F03695}"/>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36" name="AutoShape 5" descr="Álcool Étilico Hidratado 70° 1L TUPI">
          <a:extLst>
            <a:ext uri="{FF2B5EF4-FFF2-40B4-BE49-F238E27FC236}">
              <a16:creationId xmlns:a16="http://schemas.microsoft.com/office/drawing/2014/main" id="{F707D2E0-A2C4-4ABE-8811-B30440E9CC6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237" name="AutoShape 6" descr="Álcool Étilico Hidratado 70° 1L TUPI">
          <a:extLst>
            <a:ext uri="{FF2B5EF4-FFF2-40B4-BE49-F238E27FC236}">
              <a16:creationId xmlns:a16="http://schemas.microsoft.com/office/drawing/2014/main" id="{3A40608F-453A-46CF-A4F3-C15281E81C54}"/>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38" name="AutoShape 2" descr="Álcool Étilico Hidratado 70° 1L TUPI">
          <a:extLst>
            <a:ext uri="{FF2B5EF4-FFF2-40B4-BE49-F238E27FC236}">
              <a16:creationId xmlns:a16="http://schemas.microsoft.com/office/drawing/2014/main" id="{2120E672-6BE3-4D92-91A9-595458ADD8A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39" name="AutoShape 3" descr="Álcool Étilico Hidratado 70° 1L TUPI">
          <a:extLst>
            <a:ext uri="{FF2B5EF4-FFF2-40B4-BE49-F238E27FC236}">
              <a16:creationId xmlns:a16="http://schemas.microsoft.com/office/drawing/2014/main" id="{211E1197-C342-4D86-BAEB-FF0F40D4CB3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40" name="AutoShape 4" descr="Álcool Étilico Hidratado 70° 1L TUPI">
          <a:extLst>
            <a:ext uri="{FF2B5EF4-FFF2-40B4-BE49-F238E27FC236}">
              <a16:creationId xmlns:a16="http://schemas.microsoft.com/office/drawing/2014/main" id="{EB8CA905-B89D-43F5-B918-92B00767163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41" name="AutoShape 5" descr="Álcool Étilico Hidratado 70° 1L TUPI">
          <a:extLst>
            <a:ext uri="{FF2B5EF4-FFF2-40B4-BE49-F238E27FC236}">
              <a16:creationId xmlns:a16="http://schemas.microsoft.com/office/drawing/2014/main" id="{5AFD9FB0-D9CB-4A9E-81B1-1F0DFBFE5B9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242" name="AutoShape 6" descr="Álcool Étilico Hidratado 70° 1L TUPI">
          <a:extLst>
            <a:ext uri="{FF2B5EF4-FFF2-40B4-BE49-F238E27FC236}">
              <a16:creationId xmlns:a16="http://schemas.microsoft.com/office/drawing/2014/main" id="{17E45959-F2EB-482D-B786-075218B7E2CC}"/>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43" name="AutoShape 2" descr="Álcool Étilico Hidratado 70° 1L TUPI">
          <a:extLst>
            <a:ext uri="{FF2B5EF4-FFF2-40B4-BE49-F238E27FC236}">
              <a16:creationId xmlns:a16="http://schemas.microsoft.com/office/drawing/2014/main" id="{5292964F-C5CA-4E26-A972-98A1F3F3176B}"/>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44" name="AutoShape 3" descr="Álcool Étilico Hidratado 70° 1L TUPI">
          <a:extLst>
            <a:ext uri="{FF2B5EF4-FFF2-40B4-BE49-F238E27FC236}">
              <a16:creationId xmlns:a16="http://schemas.microsoft.com/office/drawing/2014/main" id="{232D296E-2103-4A5D-B191-F11407FD3AF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45" name="AutoShape 4" descr="Álcool Étilico Hidratado 70° 1L TUPI">
          <a:extLst>
            <a:ext uri="{FF2B5EF4-FFF2-40B4-BE49-F238E27FC236}">
              <a16:creationId xmlns:a16="http://schemas.microsoft.com/office/drawing/2014/main" id="{CF520855-1C2E-49B7-97DC-08EB9D101CA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46" name="AutoShape 5" descr="Álcool Étilico Hidratado 70° 1L TUPI">
          <a:extLst>
            <a:ext uri="{FF2B5EF4-FFF2-40B4-BE49-F238E27FC236}">
              <a16:creationId xmlns:a16="http://schemas.microsoft.com/office/drawing/2014/main" id="{D02FF7E5-0FDE-4571-B665-2E06B20368AD}"/>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247" name="AutoShape 6" descr="Álcool Étilico Hidratado 70° 1L TUPI">
          <a:extLst>
            <a:ext uri="{FF2B5EF4-FFF2-40B4-BE49-F238E27FC236}">
              <a16:creationId xmlns:a16="http://schemas.microsoft.com/office/drawing/2014/main" id="{DC6D44CC-68EE-480F-A4C3-EBD6434F28A9}"/>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48" name="AutoShape 2" descr="Álcool Étilico Hidratado 70° 1L TUPI">
          <a:extLst>
            <a:ext uri="{FF2B5EF4-FFF2-40B4-BE49-F238E27FC236}">
              <a16:creationId xmlns:a16="http://schemas.microsoft.com/office/drawing/2014/main" id="{ADA583AE-CFCA-4F87-9872-17A8309E53A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49" name="AutoShape 3" descr="Álcool Étilico Hidratado 70° 1L TUPI">
          <a:extLst>
            <a:ext uri="{FF2B5EF4-FFF2-40B4-BE49-F238E27FC236}">
              <a16:creationId xmlns:a16="http://schemas.microsoft.com/office/drawing/2014/main" id="{88CC4F84-06D0-49A2-AF30-570DB0C3B91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50" name="AutoShape 4" descr="Álcool Étilico Hidratado 70° 1L TUPI">
          <a:extLst>
            <a:ext uri="{FF2B5EF4-FFF2-40B4-BE49-F238E27FC236}">
              <a16:creationId xmlns:a16="http://schemas.microsoft.com/office/drawing/2014/main" id="{9D5570B0-F8D9-48CA-A6DB-32821B03581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51" name="AutoShape 5" descr="Álcool Étilico Hidratado 70° 1L TUPI">
          <a:extLst>
            <a:ext uri="{FF2B5EF4-FFF2-40B4-BE49-F238E27FC236}">
              <a16:creationId xmlns:a16="http://schemas.microsoft.com/office/drawing/2014/main" id="{67508C1A-6587-4E5C-9ED4-4DC0B4ED62D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252" name="AutoShape 6" descr="Álcool Étilico Hidratado 70° 1L TUPI">
          <a:extLst>
            <a:ext uri="{FF2B5EF4-FFF2-40B4-BE49-F238E27FC236}">
              <a16:creationId xmlns:a16="http://schemas.microsoft.com/office/drawing/2014/main" id="{4483E28D-B6EE-4CC3-AF2F-B30A2ABDF6ED}"/>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53" name="AutoShape 2" descr="Álcool Étilico Hidratado 70° 1L TUPI">
          <a:extLst>
            <a:ext uri="{FF2B5EF4-FFF2-40B4-BE49-F238E27FC236}">
              <a16:creationId xmlns:a16="http://schemas.microsoft.com/office/drawing/2014/main" id="{08FFC54A-17D4-41B7-A28B-5787B9662B9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54" name="AutoShape 3" descr="Álcool Étilico Hidratado 70° 1L TUPI">
          <a:extLst>
            <a:ext uri="{FF2B5EF4-FFF2-40B4-BE49-F238E27FC236}">
              <a16:creationId xmlns:a16="http://schemas.microsoft.com/office/drawing/2014/main" id="{E9A164C6-1510-4C3A-9FD2-069BB294159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55" name="AutoShape 4" descr="Álcool Étilico Hidratado 70° 1L TUPI">
          <a:extLst>
            <a:ext uri="{FF2B5EF4-FFF2-40B4-BE49-F238E27FC236}">
              <a16:creationId xmlns:a16="http://schemas.microsoft.com/office/drawing/2014/main" id="{0EED7185-18A8-4F20-B90F-7C4AF223914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56" name="AutoShape 5" descr="Álcool Étilico Hidratado 70° 1L TUPI">
          <a:extLst>
            <a:ext uri="{FF2B5EF4-FFF2-40B4-BE49-F238E27FC236}">
              <a16:creationId xmlns:a16="http://schemas.microsoft.com/office/drawing/2014/main" id="{D26B1881-9D83-46F5-9B2E-798612BFD86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257" name="AutoShape 6" descr="Álcool Étilico Hidratado 70° 1L TUPI">
          <a:extLst>
            <a:ext uri="{FF2B5EF4-FFF2-40B4-BE49-F238E27FC236}">
              <a16:creationId xmlns:a16="http://schemas.microsoft.com/office/drawing/2014/main" id="{A85983D3-E9BE-44E0-9AA6-9AC27E3D214C}"/>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58" name="AutoShape 2" descr="Álcool Étilico Hidratado 70° 1L TUPI">
          <a:extLst>
            <a:ext uri="{FF2B5EF4-FFF2-40B4-BE49-F238E27FC236}">
              <a16:creationId xmlns:a16="http://schemas.microsoft.com/office/drawing/2014/main" id="{1EF56B08-34D9-498A-8042-547AA0BB388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59" name="AutoShape 3" descr="Álcool Étilico Hidratado 70° 1L TUPI">
          <a:extLst>
            <a:ext uri="{FF2B5EF4-FFF2-40B4-BE49-F238E27FC236}">
              <a16:creationId xmlns:a16="http://schemas.microsoft.com/office/drawing/2014/main" id="{7989B729-1538-4A2B-B0BD-E19002B1BFE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60" name="AutoShape 4" descr="Álcool Étilico Hidratado 70° 1L TUPI">
          <a:extLst>
            <a:ext uri="{FF2B5EF4-FFF2-40B4-BE49-F238E27FC236}">
              <a16:creationId xmlns:a16="http://schemas.microsoft.com/office/drawing/2014/main" id="{A8E88400-9F0C-4C5B-97A8-0D96A592CF2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61" name="AutoShape 5" descr="Álcool Étilico Hidratado 70° 1L TUPI">
          <a:extLst>
            <a:ext uri="{FF2B5EF4-FFF2-40B4-BE49-F238E27FC236}">
              <a16:creationId xmlns:a16="http://schemas.microsoft.com/office/drawing/2014/main" id="{F89C4D9E-9103-4EA5-905C-9D0CE65D13C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262" name="AutoShape 6" descr="Álcool Étilico Hidratado 70° 1L TUPI">
          <a:extLst>
            <a:ext uri="{FF2B5EF4-FFF2-40B4-BE49-F238E27FC236}">
              <a16:creationId xmlns:a16="http://schemas.microsoft.com/office/drawing/2014/main" id="{46C6A012-9E36-443A-9B7E-C0EA5B1DF835}"/>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63" name="AutoShape 2" descr="Álcool Étilico Hidratado 70° 1L TUPI">
          <a:extLst>
            <a:ext uri="{FF2B5EF4-FFF2-40B4-BE49-F238E27FC236}">
              <a16:creationId xmlns:a16="http://schemas.microsoft.com/office/drawing/2014/main" id="{554CDDF1-176D-4BD9-A3AE-0D02D52C111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64" name="AutoShape 3" descr="Álcool Étilico Hidratado 70° 1L TUPI">
          <a:extLst>
            <a:ext uri="{FF2B5EF4-FFF2-40B4-BE49-F238E27FC236}">
              <a16:creationId xmlns:a16="http://schemas.microsoft.com/office/drawing/2014/main" id="{ECB33715-2784-47E4-89F5-A896395D4C0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65" name="AutoShape 4" descr="Álcool Étilico Hidratado 70° 1L TUPI">
          <a:extLst>
            <a:ext uri="{FF2B5EF4-FFF2-40B4-BE49-F238E27FC236}">
              <a16:creationId xmlns:a16="http://schemas.microsoft.com/office/drawing/2014/main" id="{6B998494-73B6-43D1-8B7E-9BBEDA58B33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66" name="AutoShape 5" descr="Álcool Étilico Hidratado 70° 1L TUPI">
          <a:extLst>
            <a:ext uri="{FF2B5EF4-FFF2-40B4-BE49-F238E27FC236}">
              <a16:creationId xmlns:a16="http://schemas.microsoft.com/office/drawing/2014/main" id="{1176B400-CFFD-4A55-B825-F68544E2590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267" name="AutoShape 6" descr="Álcool Étilico Hidratado 70° 1L TUPI">
          <a:extLst>
            <a:ext uri="{FF2B5EF4-FFF2-40B4-BE49-F238E27FC236}">
              <a16:creationId xmlns:a16="http://schemas.microsoft.com/office/drawing/2014/main" id="{41C4D5D2-BE68-4411-8ED8-CC03B9ABFF63}"/>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68" name="AutoShape 2" descr="Álcool Étilico Hidratado 70° 1L TUPI">
          <a:extLst>
            <a:ext uri="{FF2B5EF4-FFF2-40B4-BE49-F238E27FC236}">
              <a16:creationId xmlns:a16="http://schemas.microsoft.com/office/drawing/2014/main" id="{D88F2CCD-9F48-4010-BB29-C8351023A74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69" name="AutoShape 3" descr="Álcool Étilico Hidratado 70° 1L TUPI">
          <a:extLst>
            <a:ext uri="{FF2B5EF4-FFF2-40B4-BE49-F238E27FC236}">
              <a16:creationId xmlns:a16="http://schemas.microsoft.com/office/drawing/2014/main" id="{87E2D6EA-47C2-4AC4-B77F-F0B913564C7A}"/>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70" name="AutoShape 4" descr="Álcool Étilico Hidratado 70° 1L TUPI">
          <a:extLst>
            <a:ext uri="{FF2B5EF4-FFF2-40B4-BE49-F238E27FC236}">
              <a16:creationId xmlns:a16="http://schemas.microsoft.com/office/drawing/2014/main" id="{AEDE624C-325C-4593-846A-89EF5B048234}"/>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71" name="AutoShape 5" descr="Álcool Étilico Hidratado 70° 1L TUPI">
          <a:extLst>
            <a:ext uri="{FF2B5EF4-FFF2-40B4-BE49-F238E27FC236}">
              <a16:creationId xmlns:a16="http://schemas.microsoft.com/office/drawing/2014/main" id="{4D285788-5CB4-4CC2-BB68-2D123F8385D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272" name="AutoShape 6" descr="Álcool Étilico Hidratado 70° 1L TUPI">
          <a:extLst>
            <a:ext uri="{FF2B5EF4-FFF2-40B4-BE49-F238E27FC236}">
              <a16:creationId xmlns:a16="http://schemas.microsoft.com/office/drawing/2014/main" id="{A16093FE-3FD5-4BFE-A747-F21BED7E657F}"/>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73" name="AutoShape 2" descr="Álcool Étilico Hidratado 70° 1L TUPI">
          <a:extLst>
            <a:ext uri="{FF2B5EF4-FFF2-40B4-BE49-F238E27FC236}">
              <a16:creationId xmlns:a16="http://schemas.microsoft.com/office/drawing/2014/main" id="{5F8648FF-8BE2-4703-B8B6-8C3B55EBF1F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74" name="AutoShape 3" descr="Álcool Étilico Hidratado 70° 1L TUPI">
          <a:extLst>
            <a:ext uri="{FF2B5EF4-FFF2-40B4-BE49-F238E27FC236}">
              <a16:creationId xmlns:a16="http://schemas.microsoft.com/office/drawing/2014/main" id="{A0BC182C-97AA-4295-A87C-F5E9363A0CF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75" name="AutoShape 4" descr="Álcool Étilico Hidratado 70° 1L TUPI">
          <a:extLst>
            <a:ext uri="{FF2B5EF4-FFF2-40B4-BE49-F238E27FC236}">
              <a16:creationId xmlns:a16="http://schemas.microsoft.com/office/drawing/2014/main" id="{7CB912EA-43AA-496A-97B4-C5BE17DF495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76" name="AutoShape 5" descr="Álcool Étilico Hidratado 70° 1L TUPI">
          <a:extLst>
            <a:ext uri="{FF2B5EF4-FFF2-40B4-BE49-F238E27FC236}">
              <a16:creationId xmlns:a16="http://schemas.microsoft.com/office/drawing/2014/main" id="{C8C20461-CBD8-4C08-8105-8B4FA8705AF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277" name="AutoShape 6" descr="Álcool Étilico Hidratado 70° 1L TUPI">
          <a:extLst>
            <a:ext uri="{FF2B5EF4-FFF2-40B4-BE49-F238E27FC236}">
              <a16:creationId xmlns:a16="http://schemas.microsoft.com/office/drawing/2014/main" id="{7F42A421-3D7B-46A8-AC7A-931CDD47D4BE}"/>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78" name="AutoShape 2" descr="Álcool Étilico Hidratado 70° 1L TUPI">
          <a:extLst>
            <a:ext uri="{FF2B5EF4-FFF2-40B4-BE49-F238E27FC236}">
              <a16:creationId xmlns:a16="http://schemas.microsoft.com/office/drawing/2014/main" id="{DFE38B67-2C4C-4090-9676-D26671435FE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79" name="AutoShape 3" descr="Álcool Étilico Hidratado 70° 1L TUPI">
          <a:extLst>
            <a:ext uri="{FF2B5EF4-FFF2-40B4-BE49-F238E27FC236}">
              <a16:creationId xmlns:a16="http://schemas.microsoft.com/office/drawing/2014/main" id="{421FF8B9-9A2F-467D-9B62-7CE6EC5196F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80" name="AutoShape 4" descr="Álcool Étilico Hidratado 70° 1L TUPI">
          <a:extLst>
            <a:ext uri="{FF2B5EF4-FFF2-40B4-BE49-F238E27FC236}">
              <a16:creationId xmlns:a16="http://schemas.microsoft.com/office/drawing/2014/main" id="{E5AAD237-A44E-4349-8F7E-35B0829FF46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81" name="AutoShape 5" descr="Álcool Étilico Hidratado 70° 1L TUPI">
          <a:extLst>
            <a:ext uri="{FF2B5EF4-FFF2-40B4-BE49-F238E27FC236}">
              <a16:creationId xmlns:a16="http://schemas.microsoft.com/office/drawing/2014/main" id="{8CDA93BF-987E-44A7-BB81-2FC07EC4F79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282" name="AutoShape 6" descr="Álcool Étilico Hidratado 70° 1L TUPI">
          <a:extLst>
            <a:ext uri="{FF2B5EF4-FFF2-40B4-BE49-F238E27FC236}">
              <a16:creationId xmlns:a16="http://schemas.microsoft.com/office/drawing/2014/main" id="{74625E1C-F69F-490D-8319-32CE155FF7E8}"/>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83" name="AutoShape 2" descr="Álcool Étilico Hidratado 70° 1L TUPI">
          <a:extLst>
            <a:ext uri="{FF2B5EF4-FFF2-40B4-BE49-F238E27FC236}">
              <a16:creationId xmlns:a16="http://schemas.microsoft.com/office/drawing/2014/main" id="{49A49533-D900-442E-8CC0-E89A0F2DA6A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84" name="AutoShape 3" descr="Álcool Étilico Hidratado 70° 1L TUPI">
          <a:extLst>
            <a:ext uri="{FF2B5EF4-FFF2-40B4-BE49-F238E27FC236}">
              <a16:creationId xmlns:a16="http://schemas.microsoft.com/office/drawing/2014/main" id="{538D0777-EA3B-4BD7-90AE-C5943B66BE3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85" name="AutoShape 4" descr="Álcool Étilico Hidratado 70° 1L TUPI">
          <a:extLst>
            <a:ext uri="{FF2B5EF4-FFF2-40B4-BE49-F238E27FC236}">
              <a16:creationId xmlns:a16="http://schemas.microsoft.com/office/drawing/2014/main" id="{CF412D49-7B3C-443B-BC45-6903D3117E6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86" name="AutoShape 5" descr="Álcool Étilico Hidratado 70° 1L TUPI">
          <a:extLst>
            <a:ext uri="{FF2B5EF4-FFF2-40B4-BE49-F238E27FC236}">
              <a16:creationId xmlns:a16="http://schemas.microsoft.com/office/drawing/2014/main" id="{79FCDC8D-1A4B-49FB-94DD-B85D7937C14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287" name="AutoShape 6" descr="Álcool Étilico Hidratado 70° 1L TUPI">
          <a:extLst>
            <a:ext uri="{FF2B5EF4-FFF2-40B4-BE49-F238E27FC236}">
              <a16:creationId xmlns:a16="http://schemas.microsoft.com/office/drawing/2014/main" id="{2B2BA52F-5084-43BB-9AE4-2D4881CF612C}"/>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88" name="AutoShape 2" descr="Álcool Étilico Hidratado 70° 1L TUPI">
          <a:extLst>
            <a:ext uri="{FF2B5EF4-FFF2-40B4-BE49-F238E27FC236}">
              <a16:creationId xmlns:a16="http://schemas.microsoft.com/office/drawing/2014/main" id="{E772CF06-450C-4BEB-AEDB-3C22227B953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89" name="AutoShape 3" descr="Álcool Étilico Hidratado 70° 1L TUPI">
          <a:extLst>
            <a:ext uri="{FF2B5EF4-FFF2-40B4-BE49-F238E27FC236}">
              <a16:creationId xmlns:a16="http://schemas.microsoft.com/office/drawing/2014/main" id="{5C5A367D-2DC8-40BA-A36D-2AE75213E26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90" name="AutoShape 4" descr="Álcool Étilico Hidratado 70° 1L TUPI">
          <a:extLst>
            <a:ext uri="{FF2B5EF4-FFF2-40B4-BE49-F238E27FC236}">
              <a16:creationId xmlns:a16="http://schemas.microsoft.com/office/drawing/2014/main" id="{7F4C0E49-1579-4439-88FC-0E70E46B20C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91" name="AutoShape 5" descr="Álcool Étilico Hidratado 70° 1L TUPI">
          <a:extLst>
            <a:ext uri="{FF2B5EF4-FFF2-40B4-BE49-F238E27FC236}">
              <a16:creationId xmlns:a16="http://schemas.microsoft.com/office/drawing/2014/main" id="{7023CE1A-1EFF-4A47-99B4-1852DB18A22A}"/>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292" name="AutoShape 6" descr="Álcool Étilico Hidratado 70° 1L TUPI">
          <a:extLst>
            <a:ext uri="{FF2B5EF4-FFF2-40B4-BE49-F238E27FC236}">
              <a16:creationId xmlns:a16="http://schemas.microsoft.com/office/drawing/2014/main" id="{12BFEE54-9CB9-464E-819E-C112C9979F85}"/>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93" name="AutoShape 2" descr="Álcool Étilico Hidratado 70° 1L TUPI">
          <a:extLst>
            <a:ext uri="{FF2B5EF4-FFF2-40B4-BE49-F238E27FC236}">
              <a16:creationId xmlns:a16="http://schemas.microsoft.com/office/drawing/2014/main" id="{7C18A93E-FABC-439F-AAC4-8E454056471E}"/>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94" name="AutoShape 3" descr="Álcool Étilico Hidratado 70° 1L TUPI">
          <a:extLst>
            <a:ext uri="{FF2B5EF4-FFF2-40B4-BE49-F238E27FC236}">
              <a16:creationId xmlns:a16="http://schemas.microsoft.com/office/drawing/2014/main" id="{D4B768AA-A455-43C0-A08B-0FCCB420AE12}"/>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95" name="AutoShape 4" descr="Álcool Étilico Hidratado 70° 1L TUPI">
          <a:extLst>
            <a:ext uri="{FF2B5EF4-FFF2-40B4-BE49-F238E27FC236}">
              <a16:creationId xmlns:a16="http://schemas.microsoft.com/office/drawing/2014/main" id="{AA858B2E-741A-4051-A277-5E7DFE01F77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96" name="AutoShape 5" descr="Álcool Étilico Hidratado 70° 1L TUPI">
          <a:extLst>
            <a:ext uri="{FF2B5EF4-FFF2-40B4-BE49-F238E27FC236}">
              <a16:creationId xmlns:a16="http://schemas.microsoft.com/office/drawing/2014/main" id="{32F8989A-9BF9-40BB-A312-6FBC9DD98A9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297" name="AutoShape 6" descr="Álcool Étilico Hidratado 70° 1L TUPI">
          <a:extLst>
            <a:ext uri="{FF2B5EF4-FFF2-40B4-BE49-F238E27FC236}">
              <a16:creationId xmlns:a16="http://schemas.microsoft.com/office/drawing/2014/main" id="{5C1E4947-05D7-457B-BFDD-DB65F912509E}"/>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298" name="AutoShape 2" descr="Álcool Étilico Hidratado 70° 1L TUPI">
          <a:extLst>
            <a:ext uri="{FF2B5EF4-FFF2-40B4-BE49-F238E27FC236}">
              <a16:creationId xmlns:a16="http://schemas.microsoft.com/office/drawing/2014/main" id="{B08B98C7-A2B4-449C-AB46-C708C2871926}"/>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299" name="AutoShape 3" descr="Álcool Étilico Hidratado 70° 1L TUPI">
          <a:extLst>
            <a:ext uri="{FF2B5EF4-FFF2-40B4-BE49-F238E27FC236}">
              <a16:creationId xmlns:a16="http://schemas.microsoft.com/office/drawing/2014/main" id="{E8F94B49-3237-4B94-94F7-70A9939AA586}"/>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300" name="AutoShape 4" descr="Álcool Étilico Hidratado 70° 1L TUPI">
          <a:extLst>
            <a:ext uri="{FF2B5EF4-FFF2-40B4-BE49-F238E27FC236}">
              <a16:creationId xmlns:a16="http://schemas.microsoft.com/office/drawing/2014/main" id="{8DD0F506-3F3D-45EF-ADE9-80EAE589EEE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301" name="AutoShape 5" descr="Álcool Étilico Hidratado 70° 1L TUPI">
          <a:extLst>
            <a:ext uri="{FF2B5EF4-FFF2-40B4-BE49-F238E27FC236}">
              <a16:creationId xmlns:a16="http://schemas.microsoft.com/office/drawing/2014/main" id="{CE0271DB-A331-4A2D-BF8D-C8D60A794094}"/>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302" name="AutoShape 6" descr="Álcool Étilico Hidratado 70° 1L TUPI">
          <a:extLst>
            <a:ext uri="{FF2B5EF4-FFF2-40B4-BE49-F238E27FC236}">
              <a16:creationId xmlns:a16="http://schemas.microsoft.com/office/drawing/2014/main" id="{13375A2C-9883-457A-9ACA-371E7AAC7A67}"/>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303" name="AutoShape 2" descr="Álcool Étilico Hidratado 70° 1L TUPI">
          <a:extLst>
            <a:ext uri="{FF2B5EF4-FFF2-40B4-BE49-F238E27FC236}">
              <a16:creationId xmlns:a16="http://schemas.microsoft.com/office/drawing/2014/main" id="{DCBD1129-4191-43DE-9FAA-E0B29ADE1800}"/>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304" name="AutoShape 3" descr="Álcool Étilico Hidratado 70° 1L TUPI">
          <a:extLst>
            <a:ext uri="{FF2B5EF4-FFF2-40B4-BE49-F238E27FC236}">
              <a16:creationId xmlns:a16="http://schemas.microsoft.com/office/drawing/2014/main" id="{52D04CA2-F9E4-4ECB-94FF-DEE665A245F0}"/>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305" name="AutoShape 4" descr="Álcool Étilico Hidratado 70° 1L TUPI">
          <a:extLst>
            <a:ext uri="{FF2B5EF4-FFF2-40B4-BE49-F238E27FC236}">
              <a16:creationId xmlns:a16="http://schemas.microsoft.com/office/drawing/2014/main" id="{B96552A7-08F8-472E-A372-6C029ABF95BB}"/>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306" name="AutoShape 5" descr="Álcool Étilico Hidratado 70° 1L TUPI">
          <a:extLst>
            <a:ext uri="{FF2B5EF4-FFF2-40B4-BE49-F238E27FC236}">
              <a16:creationId xmlns:a16="http://schemas.microsoft.com/office/drawing/2014/main" id="{669B8A15-7303-49E3-AE2E-6FB225BA4A08}"/>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307" name="AutoShape 6" descr="Álcool Étilico Hidratado 70° 1L TUPI">
          <a:extLst>
            <a:ext uri="{FF2B5EF4-FFF2-40B4-BE49-F238E27FC236}">
              <a16:creationId xmlns:a16="http://schemas.microsoft.com/office/drawing/2014/main" id="{2E7C6DCB-32D8-4295-8A72-C6339276AF43}"/>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308" name="AutoShape 2" descr="Álcool Étilico Hidratado 70° 1L TUPI">
          <a:extLst>
            <a:ext uri="{FF2B5EF4-FFF2-40B4-BE49-F238E27FC236}">
              <a16:creationId xmlns:a16="http://schemas.microsoft.com/office/drawing/2014/main" id="{E4A3C186-7448-424D-A327-163090DF119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309" name="AutoShape 3" descr="Álcool Étilico Hidratado 70° 1L TUPI">
          <a:extLst>
            <a:ext uri="{FF2B5EF4-FFF2-40B4-BE49-F238E27FC236}">
              <a16:creationId xmlns:a16="http://schemas.microsoft.com/office/drawing/2014/main" id="{5E5B447C-4E0A-4BD6-97F8-732620FD2867}"/>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310" name="AutoShape 4" descr="Álcool Étilico Hidratado 70° 1L TUPI">
          <a:extLst>
            <a:ext uri="{FF2B5EF4-FFF2-40B4-BE49-F238E27FC236}">
              <a16:creationId xmlns:a16="http://schemas.microsoft.com/office/drawing/2014/main" id="{4250F8F5-49D8-4104-A2F7-60D62917BA2C}"/>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311" name="AutoShape 5" descr="Álcool Étilico Hidratado 70° 1L TUPI">
          <a:extLst>
            <a:ext uri="{FF2B5EF4-FFF2-40B4-BE49-F238E27FC236}">
              <a16:creationId xmlns:a16="http://schemas.microsoft.com/office/drawing/2014/main" id="{A7CAD7C1-8866-48CD-9302-14E49D49F16F}"/>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312" name="AutoShape 6" descr="Álcool Étilico Hidratado 70° 1L TUPI">
          <a:extLst>
            <a:ext uri="{FF2B5EF4-FFF2-40B4-BE49-F238E27FC236}">
              <a16:creationId xmlns:a16="http://schemas.microsoft.com/office/drawing/2014/main" id="{3DFA83CE-3235-4EB5-8958-7576F6B3AB95}"/>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313" name="AutoShape 2" descr="Álcool Étilico Hidratado 70° 1L TUPI">
          <a:extLst>
            <a:ext uri="{FF2B5EF4-FFF2-40B4-BE49-F238E27FC236}">
              <a16:creationId xmlns:a16="http://schemas.microsoft.com/office/drawing/2014/main" id="{61C238D2-D460-470F-BFD3-737F27FA22C9}"/>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314" name="AutoShape 3" descr="Álcool Étilico Hidratado 70° 1L TUPI">
          <a:extLst>
            <a:ext uri="{FF2B5EF4-FFF2-40B4-BE49-F238E27FC236}">
              <a16:creationId xmlns:a16="http://schemas.microsoft.com/office/drawing/2014/main" id="{1CC15F83-04B8-48BA-9734-4DD49092E4E1}"/>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315" name="AutoShape 4" descr="Álcool Étilico Hidratado 70° 1L TUPI">
          <a:extLst>
            <a:ext uri="{FF2B5EF4-FFF2-40B4-BE49-F238E27FC236}">
              <a16:creationId xmlns:a16="http://schemas.microsoft.com/office/drawing/2014/main" id="{25BD0883-C11B-428F-BD0E-24D44CD48D43}"/>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316" name="AutoShape 5" descr="Álcool Étilico Hidratado 70° 1L TUPI">
          <a:extLst>
            <a:ext uri="{FF2B5EF4-FFF2-40B4-BE49-F238E27FC236}">
              <a16:creationId xmlns:a16="http://schemas.microsoft.com/office/drawing/2014/main" id="{2B87350D-4BA6-4890-AD77-EF7A80D3BB17}"/>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317" name="AutoShape 6" descr="Álcool Étilico Hidratado 70° 1L TUPI">
          <a:extLst>
            <a:ext uri="{FF2B5EF4-FFF2-40B4-BE49-F238E27FC236}">
              <a16:creationId xmlns:a16="http://schemas.microsoft.com/office/drawing/2014/main" id="{F92DC3B9-A2CC-41FE-91C0-07638E169DF3}"/>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318" name="AutoShape 2" descr="Álcool Étilico Hidratado 70° 1L TUPI">
          <a:extLst>
            <a:ext uri="{FF2B5EF4-FFF2-40B4-BE49-F238E27FC236}">
              <a16:creationId xmlns:a16="http://schemas.microsoft.com/office/drawing/2014/main" id="{C5642154-3E8A-4142-976C-4D95F1A0AE1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319" name="AutoShape 3" descr="Álcool Étilico Hidratado 70° 1L TUPI">
          <a:extLst>
            <a:ext uri="{FF2B5EF4-FFF2-40B4-BE49-F238E27FC236}">
              <a16:creationId xmlns:a16="http://schemas.microsoft.com/office/drawing/2014/main" id="{16F12580-4690-44F2-BD18-40A5F5CA8E0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320" name="AutoShape 4" descr="Álcool Étilico Hidratado 70° 1L TUPI">
          <a:extLst>
            <a:ext uri="{FF2B5EF4-FFF2-40B4-BE49-F238E27FC236}">
              <a16:creationId xmlns:a16="http://schemas.microsoft.com/office/drawing/2014/main" id="{157A3D3C-32AF-4A9F-8E13-3EF357B48669}"/>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321" name="AutoShape 5" descr="Álcool Étilico Hidratado 70° 1L TUPI">
          <a:extLst>
            <a:ext uri="{FF2B5EF4-FFF2-40B4-BE49-F238E27FC236}">
              <a16:creationId xmlns:a16="http://schemas.microsoft.com/office/drawing/2014/main" id="{E4012DF4-1548-49A2-B68B-621A5A79ADF3}"/>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322" name="AutoShape 6" descr="Álcool Étilico Hidratado 70° 1L TUPI">
          <a:extLst>
            <a:ext uri="{FF2B5EF4-FFF2-40B4-BE49-F238E27FC236}">
              <a16:creationId xmlns:a16="http://schemas.microsoft.com/office/drawing/2014/main" id="{837181C3-F695-40B0-A872-9892D4BDDA54}"/>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323" name="AutoShape 2" descr="Álcool Étilico Hidratado 70° 1L TUPI">
          <a:extLst>
            <a:ext uri="{FF2B5EF4-FFF2-40B4-BE49-F238E27FC236}">
              <a16:creationId xmlns:a16="http://schemas.microsoft.com/office/drawing/2014/main" id="{E895F4CF-55DF-4B3C-AFAD-47DF1C646FE5}"/>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324" name="AutoShape 3" descr="Álcool Étilico Hidratado 70° 1L TUPI">
          <a:extLst>
            <a:ext uri="{FF2B5EF4-FFF2-40B4-BE49-F238E27FC236}">
              <a16:creationId xmlns:a16="http://schemas.microsoft.com/office/drawing/2014/main" id="{CCB6034C-EF47-4AFD-9639-6BF40633DF0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325" name="AutoShape 4" descr="Álcool Étilico Hidratado 70° 1L TUPI">
          <a:extLst>
            <a:ext uri="{FF2B5EF4-FFF2-40B4-BE49-F238E27FC236}">
              <a16:creationId xmlns:a16="http://schemas.microsoft.com/office/drawing/2014/main" id="{F19A8769-B8CD-49AD-8C42-DB0FC09D09FF}"/>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326" name="AutoShape 5" descr="Álcool Étilico Hidratado 70° 1L TUPI">
          <a:extLst>
            <a:ext uri="{FF2B5EF4-FFF2-40B4-BE49-F238E27FC236}">
              <a16:creationId xmlns:a16="http://schemas.microsoft.com/office/drawing/2014/main" id="{333B4F8B-A681-4305-A140-7F0213AD5871}"/>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327" name="AutoShape 6" descr="Álcool Étilico Hidratado 70° 1L TUPI">
          <a:extLst>
            <a:ext uri="{FF2B5EF4-FFF2-40B4-BE49-F238E27FC236}">
              <a16:creationId xmlns:a16="http://schemas.microsoft.com/office/drawing/2014/main" id="{6231A274-4764-4342-9E0D-DEBE9BFA6108}"/>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328" name="AutoShape 2" descr="Álcool Étilico Hidratado 70° 1L TUPI">
          <a:extLst>
            <a:ext uri="{FF2B5EF4-FFF2-40B4-BE49-F238E27FC236}">
              <a16:creationId xmlns:a16="http://schemas.microsoft.com/office/drawing/2014/main" id="{1B5545C8-8A82-4790-9750-7780E8A83742}"/>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329" name="AutoShape 3" descr="Álcool Étilico Hidratado 70° 1L TUPI">
          <a:extLst>
            <a:ext uri="{FF2B5EF4-FFF2-40B4-BE49-F238E27FC236}">
              <a16:creationId xmlns:a16="http://schemas.microsoft.com/office/drawing/2014/main" id="{11A01F12-B370-4E32-BCBE-A9B9F9D996ED}"/>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817022"/>
    <xdr:sp macro="" textlink="">
      <xdr:nvSpPr>
        <xdr:cNvPr id="330" name="AutoShape 4" descr="Álcool Étilico Hidratado 70° 1L TUPI">
          <a:extLst>
            <a:ext uri="{FF2B5EF4-FFF2-40B4-BE49-F238E27FC236}">
              <a16:creationId xmlns:a16="http://schemas.microsoft.com/office/drawing/2014/main" id="{A5BF2359-E244-4FC4-862E-501D6B27B008}"/>
            </a:ext>
          </a:extLst>
        </xdr:cNvPr>
        <xdr:cNvSpPr>
          <a:spLocks noChangeAspect="1" noChangeArrowheads="1"/>
        </xdr:cNvSpPr>
      </xdr:nvSpPr>
      <xdr:spPr bwMode="auto">
        <a:xfrm>
          <a:off x="0" y="8612505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53</xdr:row>
      <xdr:rowOff>0</xdr:rowOff>
    </xdr:from>
    <xdr:ext cx="304800" cy="378648"/>
    <xdr:sp macro="" textlink="">
      <xdr:nvSpPr>
        <xdr:cNvPr id="331" name="AutoShape 5" descr="Álcool Étilico Hidratado 70° 1L TUPI">
          <a:extLst>
            <a:ext uri="{FF2B5EF4-FFF2-40B4-BE49-F238E27FC236}">
              <a16:creationId xmlns:a16="http://schemas.microsoft.com/office/drawing/2014/main" id="{9DB703CD-5FAC-4F67-8DA3-B27D739E55DC}"/>
            </a:ext>
          </a:extLst>
        </xdr:cNvPr>
        <xdr:cNvSpPr>
          <a:spLocks noChangeAspect="1" noChangeArrowheads="1"/>
        </xdr:cNvSpPr>
      </xdr:nvSpPr>
      <xdr:spPr bwMode="auto">
        <a:xfrm>
          <a:off x="0" y="86125050"/>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53</xdr:row>
      <xdr:rowOff>0</xdr:rowOff>
    </xdr:from>
    <xdr:ext cx="254934" cy="382458"/>
    <xdr:sp macro="" textlink="">
      <xdr:nvSpPr>
        <xdr:cNvPr id="332" name="AutoShape 6" descr="Álcool Étilico Hidratado 70° 1L TUPI">
          <a:extLst>
            <a:ext uri="{FF2B5EF4-FFF2-40B4-BE49-F238E27FC236}">
              <a16:creationId xmlns:a16="http://schemas.microsoft.com/office/drawing/2014/main" id="{74C8B9B7-3AC1-4138-BEAE-C6879482B59D}"/>
            </a:ext>
          </a:extLst>
        </xdr:cNvPr>
        <xdr:cNvSpPr>
          <a:spLocks noChangeAspect="1" noChangeArrowheads="1"/>
        </xdr:cNvSpPr>
      </xdr:nvSpPr>
      <xdr:spPr bwMode="auto">
        <a:xfrm>
          <a:off x="2266950" y="8612505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54</xdr:row>
      <xdr:rowOff>0</xdr:rowOff>
    </xdr:from>
    <xdr:ext cx="304800" cy="378648"/>
    <xdr:sp macro="" textlink="">
      <xdr:nvSpPr>
        <xdr:cNvPr id="333" name="AutoShape 2" descr="Álcool Étilico Hidratado 70° 1L TUPI">
          <a:extLst>
            <a:ext uri="{FF2B5EF4-FFF2-40B4-BE49-F238E27FC236}">
              <a16:creationId xmlns:a16="http://schemas.microsoft.com/office/drawing/2014/main" id="{4685D41D-9128-4E2C-9792-4399B0922262}"/>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54</xdr:row>
      <xdr:rowOff>0</xdr:rowOff>
    </xdr:from>
    <xdr:ext cx="304800" cy="817022"/>
    <xdr:sp macro="" textlink="">
      <xdr:nvSpPr>
        <xdr:cNvPr id="334" name="AutoShape 3" descr="Álcool Étilico Hidratado 70° 1L TUPI">
          <a:extLst>
            <a:ext uri="{FF2B5EF4-FFF2-40B4-BE49-F238E27FC236}">
              <a16:creationId xmlns:a16="http://schemas.microsoft.com/office/drawing/2014/main" id="{33EF7793-3A3F-49F3-B5A3-D2D3092F789D}"/>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54</xdr:row>
      <xdr:rowOff>0</xdr:rowOff>
    </xdr:from>
    <xdr:ext cx="304800" cy="817022"/>
    <xdr:sp macro="" textlink="">
      <xdr:nvSpPr>
        <xdr:cNvPr id="335" name="AutoShape 4" descr="Álcool Étilico Hidratado 70° 1L TUPI">
          <a:extLst>
            <a:ext uri="{FF2B5EF4-FFF2-40B4-BE49-F238E27FC236}">
              <a16:creationId xmlns:a16="http://schemas.microsoft.com/office/drawing/2014/main" id="{0F06C9F7-A587-43C4-AA7D-E917EA1AAA6A}"/>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54</xdr:row>
      <xdr:rowOff>0</xdr:rowOff>
    </xdr:from>
    <xdr:ext cx="304800" cy="378648"/>
    <xdr:sp macro="" textlink="">
      <xdr:nvSpPr>
        <xdr:cNvPr id="336" name="AutoShape 5" descr="Álcool Étilico Hidratado 70° 1L TUPI">
          <a:extLst>
            <a:ext uri="{FF2B5EF4-FFF2-40B4-BE49-F238E27FC236}">
              <a16:creationId xmlns:a16="http://schemas.microsoft.com/office/drawing/2014/main" id="{D6584C8D-D2FF-4880-BB73-4CF8BF829C0C}"/>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54</xdr:row>
      <xdr:rowOff>0</xdr:rowOff>
    </xdr:from>
    <xdr:ext cx="254934" cy="382458"/>
    <xdr:sp macro="" textlink="">
      <xdr:nvSpPr>
        <xdr:cNvPr id="337" name="AutoShape 6" descr="Álcool Étilico Hidratado 70° 1L TUPI">
          <a:extLst>
            <a:ext uri="{FF2B5EF4-FFF2-40B4-BE49-F238E27FC236}">
              <a16:creationId xmlns:a16="http://schemas.microsoft.com/office/drawing/2014/main" id="{39A5708D-12B2-45FA-9EB7-43113C907FB9}"/>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54</xdr:row>
      <xdr:rowOff>0</xdr:rowOff>
    </xdr:from>
    <xdr:ext cx="304800" cy="378648"/>
    <xdr:sp macro="" textlink="">
      <xdr:nvSpPr>
        <xdr:cNvPr id="338" name="AutoShape 2" descr="Álcool Étilico Hidratado 70° 1L TUPI">
          <a:extLst>
            <a:ext uri="{FF2B5EF4-FFF2-40B4-BE49-F238E27FC236}">
              <a16:creationId xmlns:a16="http://schemas.microsoft.com/office/drawing/2014/main" id="{F3B4C360-2A36-4676-9771-60153CFEC496}"/>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54</xdr:row>
      <xdr:rowOff>0</xdr:rowOff>
    </xdr:from>
    <xdr:ext cx="304800" cy="817022"/>
    <xdr:sp macro="" textlink="">
      <xdr:nvSpPr>
        <xdr:cNvPr id="339" name="AutoShape 3" descr="Álcool Étilico Hidratado 70° 1L TUPI">
          <a:extLst>
            <a:ext uri="{FF2B5EF4-FFF2-40B4-BE49-F238E27FC236}">
              <a16:creationId xmlns:a16="http://schemas.microsoft.com/office/drawing/2014/main" id="{F73DEEBC-E66A-4C22-80D1-F301CD2921E4}"/>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54</xdr:row>
      <xdr:rowOff>0</xdr:rowOff>
    </xdr:from>
    <xdr:ext cx="304800" cy="817022"/>
    <xdr:sp macro="" textlink="">
      <xdr:nvSpPr>
        <xdr:cNvPr id="340" name="AutoShape 4" descr="Álcool Étilico Hidratado 70° 1L TUPI">
          <a:extLst>
            <a:ext uri="{FF2B5EF4-FFF2-40B4-BE49-F238E27FC236}">
              <a16:creationId xmlns:a16="http://schemas.microsoft.com/office/drawing/2014/main" id="{1774D389-E6E0-45DD-9C7B-886AA77EE393}"/>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54</xdr:row>
      <xdr:rowOff>0</xdr:rowOff>
    </xdr:from>
    <xdr:ext cx="304800" cy="378648"/>
    <xdr:sp macro="" textlink="">
      <xdr:nvSpPr>
        <xdr:cNvPr id="341" name="AutoShape 5" descr="Álcool Étilico Hidratado 70° 1L TUPI">
          <a:extLst>
            <a:ext uri="{FF2B5EF4-FFF2-40B4-BE49-F238E27FC236}">
              <a16:creationId xmlns:a16="http://schemas.microsoft.com/office/drawing/2014/main" id="{CEA0C537-5DA6-480D-B06A-FC427B849651}"/>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54</xdr:row>
      <xdr:rowOff>0</xdr:rowOff>
    </xdr:from>
    <xdr:ext cx="254934" cy="382458"/>
    <xdr:sp macro="" textlink="">
      <xdr:nvSpPr>
        <xdr:cNvPr id="342" name="AutoShape 6" descr="Álcool Étilico Hidratado 70° 1L TUPI">
          <a:extLst>
            <a:ext uri="{FF2B5EF4-FFF2-40B4-BE49-F238E27FC236}">
              <a16:creationId xmlns:a16="http://schemas.microsoft.com/office/drawing/2014/main" id="{F8110BAC-E24E-4260-8664-DA5E6D3E4F7D}"/>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54</xdr:row>
      <xdr:rowOff>0</xdr:rowOff>
    </xdr:from>
    <xdr:ext cx="304800" cy="378648"/>
    <xdr:sp macro="" textlink="">
      <xdr:nvSpPr>
        <xdr:cNvPr id="343" name="AutoShape 2" descr="Álcool Étilico Hidratado 70° 1L TUPI">
          <a:extLst>
            <a:ext uri="{FF2B5EF4-FFF2-40B4-BE49-F238E27FC236}">
              <a16:creationId xmlns:a16="http://schemas.microsoft.com/office/drawing/2014/main" id="{48208AF8-24ED-4186-8F7D-00D3C82A9584}"/>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54</xdr:row>
      <xdr:rowOff>0</xdr:rowOff>
    </xdr:from>
    <xdr:ext cx="304800" cy="817022"/>
    <xdr:sp macro="" textlink="">
      <xdr:nvSpPr>
        <xdr:cNvPr id="344" name="AutoShape 3" descr="Álcool Étilico Hidratado 70° 1L TUPI">
          <a:extLst>
            <a:ext uri="{FF2B5EF4-FFF2-40B4-BE49-F238E27FC236}">
              <a16:creationId xmlns:a16="http://schemas.microsoft.com/office/drawing/2014/main" id="{A8B6D168-D7B7-4A32-A54D-6B6E7A1BD257}"/>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54</xdr:row>
      <xdr:rowOff>0</xdr:rowOff>
    </xdr:from>
    <xdr:ext cx="304800" cy="817022"/>
    <xdr:sp macro="" textlink="">
      <xdr:nvSpPr>
        <xdr:cNvPr id="345" name="AutoShape 4" descr="Álcool Étilico Hidratado 70° 1L TUPI">
          <a:extLst>
            <a:ext uri="{FF2B5EF4-FFF2-40B4-BE49-F238E27FC236}">
              <a16:creationId xmlns:a16="http://schemas.microsoft.com/office/drawing/2014/main" id="{CF62EC92-712F-4394-83EE-F687C58B1649}"/>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54</xdr:row>
      <xdr:rowOff>0</xdr:rowOff>
    </xdr:from>
    <xdr:ext cx="304800" cy="378648"/>
    <xdr:sp macro="" textlink="">
      <xdr:nvSpPr>
        <xdr:cNvPr id="346" name="AutoShape 5" descr="Álcool Étilico Hidratado 70° 1L TUPI">
          <a:extLst>
            <a:ext uri="{FF2B5EF4-FFF2-40B4-BE49-F238E27FC236}">
              <a16:creationId xmlns:a16="http://schemas.microsoft.com/office/drawing/2014/main" id="{3499C728-7CAD-4E5E-AB75-192637CA1765}"/>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54</xdr:row>
      <xdr:rowOff>0</xdr:rowOff>
    </xdr:from>
    <xdr:ext cx="254934" cy="382458"/>
    <xdr:sp macro="" textlink="">
      <xdr:nvSpPr>
        <xdr:cNvPr id="347" name="AutoShape 6" descr="Álcool Étilico Hidratado 70° 1L TUPI">
          <a:extLst>
            <a:ext uri="{FF2B5EF4-FFF2-40B4-BE49-F238E27FC236}">
              <a16:creationId xmlns:a16="http://schemas.microsoft.com/office/drawing/2014/main" id="{FE20EE88-B875-4A04-9F5F-BB5A6CF153B6}"/>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54</xdr:row>
      <xdr:rowOff>0</xdr:rowOff>
    </xdr:from>
    <xdr:ext cx="304800" cy="378648"/>
    <xdr:sp macro="" textlink="">
      <xdr:nvSpPr>
        <xdr:cNvPr id="348" name="AutoShape 2" descr="Álcool Étilico Hidratado 70° 1L TUPI">
          <a:extLst>
            <a:ext uri="{FF2B5EF4-FFF2-40B4-BE49-F238E27FC236}">
              <a16:creationId xmlns:a16="http://schemas.microsoft.com/office/drawing/2014/main" id="{15E795A4-1E0D-46C0-98C4-ED29A07E340C}"/>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54</xdr:row>
      <xdr:rowOff>0</xdr:rowOff>
    </xdr:from>
    <xdr:ext cx="304800" cy="817022"/>
    <xdr:sp macro="" textlink="">
      <xdr:nvSpPr>
        <xdr:cNvPr id="349" name="AutoShape 3" descr="Álcool Étilico Hidratado 70° 1L TUPI">
          <a:extLst>
            <a:ext uri="{FF2B5EF4-FFF2-40B4-BE49-F238E27FC236}">
              <a16:creationId xmlns:a16="http://schemas.microsoft.com/office/drawing/2014/main" id="{2E309ABF-E72B-488A-852F-55B3EB4C3BA3}"/>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54</xdr:row>
      <xdr:rowOff>0</xdr:rowOff>
    </xdr:from>
    <xdr:ext cx="304800" cy="817022"/>
    <xdr:sp macro="" textlink="">
      <xdr:nvSpPr>
        <xdr:cNvPr id="350" name="AutoShape 4" descr="Álcool Étilico Hidratado 70° 1L TUPI">
          <a:extLst>
            <a:ext uri="{FF2B5EF4-FFF2-40B4-BE49-F238E27FC236}">
              <a16:creationId xmlns:a16="http://schemas.microsoft.com/office/drawing/2014/main" id="{7AA11331-9DD8-498A-A7A9-045511630011}"/>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54</xdr:row>
      <xdr:rowOff>0</xdr:rowOff>
    </xdr:from>
    <xdr:ext cx="304800" cy="378648"/>
    <xdr:sp macro="" textlink="">
      <xdr:nvSpPr>
        <xdr:cNvPr id="351" name="AutoShape 5" descr="Álcool Étilico Hidratado 70° 1L TUPI">
          <a:extLst>
            <a:ext uri="{FF2B5EF4-FFF2-40B4-BE49-F238E27FC236}">
              <a16:creationId xmlns:a16="http://schemas.microsoft.com/office/drawing/2014/main" id="{9E0D351A-ADA7-4FCF-951E-FE9B4B7093AD}"/>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54</xdr:row>
      <xdr:rowOff>0</xdr:rowOff>
    </xdr:from>
    <xdr:ext cx="254934" cy="382458"/>
    <xdr:sp macro="" textlink="">
      <xdr:nvSpPr>
        <xdr:cNvPr id="352" name="AutoShape 6" descr="Álcool Étilico Hidratado 70° 1L TUPI">
          <a:extLst>
            <a:ext uri="{FF2B5EF4-FFF2-40B4-BE49-F238E27FC236}">
              <a16:creationId xmlns:a16="http://schemas.microsoft.com/office/drawing/2014/main" id="{3AEDDF1F-3531-47CF-8433-1B1C5954141C}"/>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54</xdr:row>
      <xdr:rowOff>0</xdr:rowOff>
    </xdr:from>
    <xdr:ext cx="304800" cy="378648"/>
    <xdr:sp macro="" textlink="">
      <xdr:nvSpPr>
        <xdr:cNvPr id="353" name="AutoShape 2" descr="Álcool Étilico Hidratado 70° 1L TUPI">
          <a:extLst>
            <a:ext uri="{FF2B5EF4-FFF2-40B4-BE49-F238E27FC236}">
              <a16:creationId xmlns:a16="http://schemas.microsoft.com/office/drawing/2014/main" id="{CC6AE6F8-8948-41ED-9A1C-BB349F9A3265}"/>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54</xdr:row>
      <xdr:rowOff>0</xdr:rowOff>
    </xdr:from>
    <xdr:ext cx="304800" cy="817022"/>
    <xdr:sp macro="" textlink="">
      <xdr:nvSpPr>
        <xdr:cNvPr id="354" name="AutoShape 3" descr="Álcool Étilico Hidratado 70° 1L TUPI">
          <a:extLst>
            <a:ext uri="{FF2B5EF4-FFF2-40B4-BE49-F238E27FC236}">
              <a16:creationId xmlns:a16="http://schemas.microsoft.com/office/drawing/2014/main" id="{67189A62-E508-4F76-B212-FEF4FFC1D1C9}"/>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54</xdr:row>
      <xdr:rowOff>0</xdr:rowOff>
    </xdr:from>
    <xdr:ext cx="304800" cy="817022"/>
    <xdr:sp macro="" textlink="">
      <xdr:nvSpPr>
        <xdr:cNvPr id="355" name="AutoShape 4" descr="Álcool Étilico Hidratado 70° 1L TUPI">
          <a:extLst>
            <a:ext uri="{FF2B5EF4-FFF2-40B4-BE49-F238E27FC236}">
              <a16:creationId xmlns:a16="http://schemas.microsoft.com/office/drawing/2014/main" id="{8015CEAC-E37E-463F-AD64-9E8FF3A4B1DE}"/>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54</xdr:row>
      <xdr:rowOff>0</xdr:rowOff>
    </xdr:from>
    <xdr:ext cx="304800" cy="378648"/>
    <xdr:sp macro="" textlink="">
      <xdr:nvSpPr>
        <xdr:cNvPr id="356" name="AutoShape 5" descr="Álcool Étilico Hidratado 70° 1L TUPI">
          <a:extLst>
            <a:ext uri="{FF2B5EF4-FFF2-40B4-BE49-F238E27FC236}">
              <a16:creationId xmlns:a16="http://schemas.microsoft.com/office/drawing/2014/main" id="{3B4B8B60-BD4A-4F0A-9175-CF31E1633A54}"/>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54</xdr:row>
      <xdr:rowOff>0</xdr:rowOff>
    </xdr:from>
    <xdr:ext cx="254934" cy="382458"/>
    <xdr:sp macro="" textlink="">
      <xdr:nvSpPr>
        <xdr:cNvPr id="357" name="AutoShape 6" descr="Álcool Étilico Hidratado 70° 1L TUPI">
          <a:extLst>
            <a:ext uri="{FF2B5EF4-FFF2-40B4-BE49-F238E27FC236}">
              <a16:creationId xmlns:a16="http://schemas.microsoft.com/office/drawing/2014/main" id="{87F781FE-F217-401E-BEC5-C04C2EF948BC}"/>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54</xdr:row>
      <xdr:rowOff>0</xdr:rowOff>
    </xdr:from>
    <xdr:ext cx="304800" cy="378648"/>
    <xdr:sp macro="" textlink="">
      <xdr:nvSpPr>
        <xdr:cNvPr id="358" name="AutoShape 2" descr="Álcool Étilico Hidratado 70° 1L TUPI">
          <a:extLst>
            <a:ext uri="{FF2B5EF4-FFF2-40B4-BE49-F238E27FC236}">
              <a16:creationId xmlns:a16="http://schemas.microsoft.com/office/drawing/2014/main" id="{76CE41B5-25D4-4156-AF1A-F9B2827A5CE7}"/>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54</xdr:row>
      <xdr:rowOff>0</xdr:rowOff>
    </xdr:from>
    <xdr:ext cx="304800" cy="817022"/>
    <xdr:sp macro="" textlink="">
      <xdr:nvSpPr>
        <xdr:cNvPr id="359" name="AutoShape 3" descr="Álcool Étilico Hidratado 70° 1L TUPI">
          <a:extLst>
            <a:ext uri="{FF2B5EF4-FFF2-40B4-BE49-F238E27FC236}">
              <a16:creationId xmlns:a16="http://schemas.microsoft.com/office/drawing/2014/main" id="{27430487-5497-4193-830D-BCB68A115BCC}"/>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54</xdr:row>
      <xdr:rowOff>0</xdr:rowOff>
    </xdr:from>
    <xdr:ext cx="304800" cy="817022"/>
    <xdr:sp macro="" textlink="">
      <xdr:nvSpPr>
        <xdr:cNvPr id="360" name="AutoShape 4" descr="Álcool Étilico Hidratado 70° 1L TUPI">
          <a:extLst>
            <a:ext uri="{FF2B5EF4-FFF2-40B4-BE49-F238E27FC236}">
              <a16:creationId xmlns:a16="http://schemas.microsoft.com/office/drawing/2014/main" id="{45834E8D-AB8D-4542-86C3-8ADFD15AF90C}"/>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54</xdr:row>
      <xdr:rowOff>0</xdr:rowOff>
    </xdr:from>
    <xdr:ext cx="304800" cy="378648"/>
    <xdr:sp macro="" textlink="">
      <xdr:nvSpPr>
        <xdr:cNvPr id="361" name="AutoShape 5" descr="Álcool Étilico Hidratado 70° 1L TUPI">
          <a:extLst>
            <a:ext uri="{FF2B5EF4-FFF2-40B4-BE49-F238E27FC236}">
              <a16:creationId xmlns:a16="http://schemas.microsoft.com/office/drawing/2014/main" id="{83CF23EE-BE61-4F27-8910-483D410EF0CF}"/>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54</xdr:row>
      <xdr:rowOff>0</xdr:rowOff>
    </xdr:from>
    <xdr:ext cx="254934" cy="382458"/>
    <xdr:sp macro="" textlink="">
      <xdr:nvSpPr>
        <xdr:cNvPr id="362" name="AutoShape 6" descr="Álcool Étilico Hidratado 70° 1L TUPI">
          <a:extLst>
            <a:ext uri="{FF2B5EF4-FFF2-40B4-BE49-F238E27FC236}">
              <a16:creationId xmlns:a16="http://schemas.microsoft.com/office/drawing/2014/main" id="{4932E829-F263-4309-A1DE-92EC4831CE65}"/>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54</xdr:row>
      <xdr:rowOff>0</xdr:rowOff>
    </xdr:from>
    <xdr:ext cx="304800" cy="378648"/>
    <xdr:sp macro="" textlink="">
      <xdr:nvSpPr>
        <xdr:cNvPr id="363" name="AutoShape 2" descr="Álcool Étilico Hidratado 70° 1L TUPI">
          <a:extLst>
            <a:ext uri="{FF2B5EF4-FFF2-40B4-BE49-F238E27FC236}">
              <a16:creationId xmlns:a16="http://schemas.microsoft.com/office/drawing/2014/main" id="{83F013F0-F896-440E-8F10-64FC49ACCA5C}"/>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54</xdr:row>
      <xdr:rowOff>0</xdr:rowOff>
    </xdr:from>
    <xdr:ext cx="304800" cy="817022"/>
    <xdr:sp macro="" textlink="">
      <xdr:nvSpPr>
        <xdr:cNvPr id="364" name="AutoShape 3" descr="Álcool Étilico Hidratado 70° 1L TUPI">
          <a:extLst>
            <a:ext uri="{FF2B5EF4-FFF2-40B4-BE49-F238E27FC236}">
              <a16:creationId xmlns:a16="http://schemas.microsoft.com/office/drawing/2014/main" id="{B34F0389-D66F-4C7C-9D87-DE4236DF46A5}"/>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54</xdr:row>
      <xdr:rowOff>0</xdr:rowOff>
    </xdr:from>
    <xdr:ext cx="304800" cy="817022"/>
    <xdr:sp macro="" textlink="">
      <xdr:nvSpPr>
        <xdr:cNvPr id="365" name="AutoShape 4" descr="Álcool Étilico Hidratado 70° 1L TUPI">
          <a:extLst>
            <a:ext uri="{FF2B5EF4-FFF2-40B4-BE49-F238E27FC236}">
              <a16:creationId xmlns:a16="http://schemas.microsoft.com/office/drawing/2014/main" id="{334C9606-EA83-4F53-9706-67D26731736A}"/>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54</xdr:row>
      <xdr:rowOff>0</xdr:rowOff>
    </xdr:from>
    <xdr:ext cx="304800" cy="378648"/>
    <xdr:sp macro="" textlink="">
      <xdr:nvSpPr>
        <xdr:cNvPr id="366" name="AutoShape 5" descr="Álcool Étilico Hidratado 70° 1L TUPI">
          <a:extLst>
            <a:ext uri="{FF2B5EF4-FFF2-40B4-BE49-F238E27FC236}">
              <a16:creationId xmlns:a16="http://schemas.microsoft.com/office/drawing/2014/main" id="{F493AC2D-AF64-46D2-BB97-1EC71143F6CD}"/>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54</xdr:row>
      <xdr:rowOff>0</xdr:rowOff>
    </xdr:from>
    <xdr:ext cx="254934" cy="382458"/>
    <xdr:sp macro="" textlink="">
      <xdr:nvSpPr>
        <xdr:cNvPr id="367" name="AutoShape 6" descr="Álcool Étilico Hidratado 70° 1L TUPI">
          <a:extLst>
            <a:ext uri="{FF2B5EF4-FFF2-40B4-BE49-F238E27FC236}">
              <a16:creationId xmlns:a16="http://schemas.microsoft.com/office/drawing/2014/main" id="{B39CF4FD-3EA1-4EA9-B576-3C9756513F9F}"/>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54</xdr:row>
      <xdr:rowOff>0</xdr:rowOff>
    </xdr:from>
    <xdr:ext cx="304800" cy="378648"/>
    <xdr:sp macro="" textlink="">
      <xdr:nvSpPr>
        <xdr:cNvPr id="368" name="AutoShape 2" descr="Álcool Étilico Hidratado 70° 1L TUPI">
          <a:extLst>
            <a:ext uri="{FF2B5EF4-FFF2-40B4-BE49-F238E27FC236}">
              <a16:creationId xmlns:a16="http://schemas.microsoft.com/office/drawing/2014/main" id="{392D967D-5F76-40AB-92BF-C1917EACE772}"/>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54</xdr:row>
      <xdr:rowOff>0</xdr:rowOff>
    </xdr:from>
    <xdr:ext cx="304800" cy="817022"/>
    <xdr:sp macro="" textlink="">
      <xdr:nvSpPr>
        <xdr:cNvPr id="369" name="AutoShape 3" descr="Álcool Étilico Hidratado 70° 1L TUPI">
          <a:extLst>
            <a:ext uri="{FF2B5EF4-FFF2-40B4-BE49-F238E27FC236}">
              <a16:creationId xmlns:a16="http://schemas.microsoft.com/office/drawing/2014/main" id="{3976773B-AE65-43DC-8E35-5A5CF7253435}"/>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54</xdr:row>
      <xdr:rowOff>0</xdr:rowOff>
    </xdr:from>
    <xdr:ext cx="304800" cy="817022"/>
    <xdr:sp macro="" textlink="">
      <xdr:nvSpPr>
        <xdr:cNvPr id="370" name="AutoShape 4" descr="Álcool Étilico Hidratado 70° 1L TUPI">
          <a:extLst>
            <a:ext uri="{FF2B5EF4-FFF2-40B4-BE49-F238E27FC236}">
              <a16:creationId xmlns:a16="http://schemas.microsoft.com/office/drawing/2014/main" id="{584741FD-4177-413B-8FBD-55CE0173F8AA}"/>
            </a:ext>
          </a:extLst>
        </xdr:cNvPr>
        <xdr:cNvSpPr>
          <a:spLocks noChangeAspect="1" noChangeArrowheads="1"/>
        </xdr:cNvSpPr>
      </xdr:nvSpPr>
      <xdr:spPr bwMode="auto">
        <a:xfrm>
          <a:off x="0" y="86401275"/>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54</xdr:row>
      <xdr:rowOff>0</xdr:rowOff>
    </xdr:from>
    <xdr:ext cx="304800" cy="378648"/>
    <xdr:sp macro="" textlink="">
      <xdr:nvSpPr>
        <xdr:cNvPr id="371" name="AutoShape 5" descr="Álcool Étilico Hidratado 70° 1L TUPI">
          <a:extLst>
            <a:ext uri="{FF2B5EF4-FFF2-40B4-BE49-F238E27FC236}">
              <a16:creationId xmlns:a16="http://schemas.microsoft.com/office/drawing/2014/main" id="{ECF77DF1-C285-4F76-BAF3-4692D61BC056}"/>
            </a:ext>
          </a:extLst>
        </xdr:cNvPr>
        <xdr:cNvSpPr>
          <a:spLocks noChangeAspect="1" noChangeArrowheads="1"/>
        </xdr:cNvSpPr>
      </xdr:nvSpPr>
      <xdr:spPr bwMode="auto">
        <a:xfrm>
          <a:off x="0" y="86401275"/>
          <a:ext cx="304800" cy="3786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54</xdr:row>
      <xdr:rowOff>0</xdr:rowOff>
    </xdr:from>
    <xdr:ext cx="254934" cy="382458"/>
    <xdr:sp macro="" textlink="">
      <xdr:nvSpPr>
        <xdr:cNvPr id="372" name="AutoShape 6" descr="Álcool Étilico Hidratado 70° 1L TUPI">
          <a:extLst>
            <a:ext uri="{FF2B5EF4-FFF2-40B4-BE49-F238E27FC236}">
              <a16:creationId xmlns:a16="http://schemas.microsoft.com/office/drawing/2014/main" id="{F2B28E5B-5394-4C53-9F7D-3D550E890FE8}"/>
            </a:ext>
          </a:extLst>
        </xdr:cNvPr>
        <xdr:cNvSpPr>
          <a:spLocks noChangeAspect="1" noChangeArrowheads="1"/>
        </xdr:cNvSpPr>
      </xdr:nvSpPr>
      <xdr:spPr bwMode="auto">
        <a:xfrm>
          <a:off x="2266950" y="86401275"/>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55</xdr:row>
      <xdr:rowOff>0</xdr:rowOff>
    </xdr:from>
    <xdr:ext cx="304800" cy="817022"/>
    <xdr:sp macro="" textlink="">
      <xdr:nvSpPr>
        <xdr:cNvPr id="374" name="AutoShape 3" descr="Álcool Étilico Hidratado 70° 1L TUPI">
          <a:extLst>
            <a:ext uri="{FF2B5EF4-FFF2-40B4-BE49-F238E27FC236}">
              <a16:creationId xmlns:a16="http://schemas.microsoft.com/office/drawing/2014/main" id="{B6F90827-E028-4902-9BC6-2B4C78AB4D3A}"/>
            </a:ext>
          </a:extLst>
        </xdr:cNvPr>
        <xdr:cNvSpPr>
          <a:spLocks noChangeAspect="1" noChangeArrowheads="1"/>
        </xdr:cNvSpPr>
      </xdr:nvSpPr>
      <xdr:spPr bwMode="auto">
        <a:xfrm>
          <a:off x="0" y="866775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55</xdr:row>
      <xdr:rowOff>0</xdr:rowOff>
    </xdr:from>
    <xdr:ext cx="304800" cy="817022"/>
    <xdr:sp macro="" textlink="">
      <xdr:nvSpPr>
        <xdr:cNvPr id="375" name="AutoShape 4" descr="Álcool Étilico Hidratado 70° 1L TUPI">
          <a:extLst>
            <a:ext uri="{FF2B5EF4-FFF2-40B4-BE49-F238E27FC236}">
              <a16:creationId xmlns:a16="http://schemas.microsoft.com/office/drawing/2014/main" id="{3B2BEF11-CC5A-4BB4-A873-5ABD25D7BFC2}"/>
            </a:ext>
          </a:extLst>
        </xdr:cNvPr>
        <xdr:cNvSpPr>
          <a:spLocks noChangeAspect="1" noChangeArrowheads="1"/>
        </xdr:cNvSpPr>
      </xdr:nvSpPr>
      <xdr:spPr bwMode="auto">
        <a:xfrm>
          <a:off x="0" y="86677500"/>
          <a:ext cx="304800" cy="8170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1524000</xdr:colOff>
      <xdr:row>55</xdr:row>
      <xdr:rowOff>0</xdr:rowOff>
    </xdr:from>
    <xdr:ext cx="254934" cy="382458"/>
    <xdr:sp macro="" textlink="">
      <xdr:nvSpPr>
        <xdr:cNvPr id="377" name="AutoShape 6" descr="Álcool Étilico Hidratado 70° 1L TUPI">
          <a:extLst>
            <a:ext uri="{FF2B5EF4-FFF2-40B4-BE49-F238E27FC236}">
              <a16:creationId xmlns:a16="http://schemas.microsoft.com/office/drawing/2014/main" id="{EE3B7BA3-B56C-4941-B0C1-84BB02B0BF61}"/>
            </a:ext>
          </a:extLst>
        </xdr:cNvPr>
        <xdr:cNvSpPr>
          <a:spLocks noChangeAspect="1" noChangeArrowheads="1"/>
        </xdr:cNvSpPr>
      </xdr:nvSpPr>
      <xdr:spPr bwMode="auto">
        <a:xfrm>
          <a:off x="2266950" y="86677500"/>
          <a:ext cx="254934" cy="3824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53</xdr:row>
      <xdr:rowOff>0</xdr:rowOff>
    </xdr:from>
    <xdr:ext cx="304800" cy="304800"/>
    <xdr:sp macro="" textlink="">
      <xdr:nvSpPr>
        <xdr:cNvPr id="378" name="AutoShape 5" descr="Álcool Étilico Hidratado 70° 1L TUPI">
          <a:extLst>
            <a:ext uri="{FF2B5EF4-FFF2-40B4-BE49-F238E27FC236}">
              <a16:creationId xmlns:a16="http://schemas.microsoft.com/office/drawing/2014/main" id="{96E2B6C2-E3D8-4B26-923D-131381E99119}"/>
            </a:ext>
          </a:extLst>
        </xdr:cNvPr>
        <xdr:cNvSpPr>
          <a:spLocks noChangeAspect="1" noChangeArrowheads="1"/>
        </xdr:cNvSpPr>
      </xdr:nvSpPr>
      <xdr:spPr bwMode="auto">
        <a:xfrm>
          <a:off x="7203017" y="37373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53</xdr:row>
      <xdr:rowOff>0</xdr:rowOff>
    </xdr:from>
    <xdr:ext cx="304800" cy="304800"/>
    <xdr:sp macro="" textlink="">
      <xdr:nvSpPr>
        <xdr:cNvPr id="379" name="AutoShape 5" descr="Álcool Étilico Hidratado 70° 1L TUPI">
          <a:extLst>
            <a:ext uri="{FF2B5EF4-FFF2-40B4-BE49-F238E27FC236}">
              <a16:creationId xmlns:a16="http://schemas.microsoft.com/office/drawing/2014/main" id="{ACCE4095-973D-4F70-8AFA-614AA52DD525}"/>
            </a:ext>
          </a:extLst>
        </xdr:cNvPr>
        <xdr:cNvSpPr>
          <a:spLocks noChangeAspect="1" noChangeArrowheads="1"/>
        </xdr:cNvSpPr>
      </xdr:nvSpPr>
      <xdr:spPr bwMode="auto">
        <a:xfrm>
          <a:off x="6896100" y="40833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53</xdr:row>
      <xdr:rowOff>0</xdr:rowOff>
    </xdr:from>
    <xdr:ext cx="304800" cy="304800"/>
    <xdr:sp macro="" textlink="">
      <xdr:nvSpPr>
        <xdr:cNvPr id="380" name="AutoShape 5" descr="Álcool Étilico Hidratado 70° 1L TUPI">
          <a:extLst>
            <a:ext uri="{FF2B5EF4-FFF2-40B4-BE49-F238E27FC236}">
              <a16:creationId xmlns:a16="http://schemas.microsoft.com/office/drawing/2014/main" id="{1BDB496A-E5BD-4F2B-8595-7359018058F4}"/>
            </a:ext>
          </a:extLst>
        </xdr:cNvPr>
        <xdr:cNvSpPr>
          <a:spLocks noChangeAspect="1" noChangeArrowheads="1"/>
        </xdr:cNvSpPr>
      </xdr:nvSpPr>
      <xdr:spPr bwMode="auto">
        <a:xfrm>
          <a:off x="7203017" y="4157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53</xdr:row>
      <xdr:rowOff>0</xdr:rowOff>
    </xdr:from>
    <xdr:ext cx="304800" cy="304800"/>
    <xdr:sp macro="" textlink="">
      <xdr:nvSpPr>
        <xdr:cNvPr id="381" name="AutoShape 5" descr="Álcool Étilico Hidratado 70° 1L TUPI">
          <a:extLst>
            <a:ext uri="{FF2B5EF4-FFF2-40B4-BE49-F238E27FC236}">
              <a16:creationId xmlns:a16="http://schemas.microsoft.com/office/drawing/2014/main" id="{1A4C3650-5BC5-4D21-904B-DA5F5DDD0D96}"/>
            </a:ext>
          </a:extLst>
        </xdr:cNvPr>
        <xdr:cNvSpPr>
          <a:spLocks noChangeAspect="1" noChangeArrowheads="1"/>
        </xdr:cNvSpPr>
      </xdr:nvSpPr>
      <xdr:spPr bwMode="auto">
        <a:xfrm>
          <a:off x="6896100" y="44215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53</xdr:row>
      <xdr:rowOff>0</xdr:rowOff>
    </xdr:from>
    <xdr:ext cx="304800" cy="304800"/>
    <xdr:sp macro="" textlink="">
      <xdr:nvSpPr>
        <xdr:cNvPr id="382" name="AutoShape 5" descr="Álcool Étilico Hidratado 70° 1L TUPI">
          <a:extLst>
            <a:ext uri="{FF2B5EF4-FFF2-40B4-BE49-F238E27FC236}">
              <a16:creationId xmlns:a16="http://schemas.microsoft.com/office/drawing/2014/main" id="{B00CF453-78D9-48D0-A5A3-E43823A58464}"/>
            </a:ext>
          </a:extLst>
        </xdr:cNvPr>
        <xdr:cNvSpPr>
          <a:spLocks noChangeAspect="1" noChangeArrowheads="1"/>
        </xdr:cNvSpPr>
      </xdr:nvSpPr>
      <xdr:spPr bwMode="auto">
        <a:xfrm>
          <a:off x="7830608" y="448225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53</xdr:row>
      <xdr:rowOff>0</xdr:rowOff>
    </xdr:from>
    <xdr:ext cx="304800" cy="304800"/>
    <xdr:sp macro="" textlink="">
      <xdr:nvSpPr>
        <xdr:cNvPr id="383" name="AutoShape 5" descr="Álcool Étilico Hidratado 70° 1L TUPI">
          <a:extLst>
            <a:ext uri="{FF2B5EF4-FFF2-40B4-BE49-F238E27FC236}">
              <a16:creationId xmlns:a16="http://schemas.microsoft.com/office/drawing/2014/main" id="{3454FE7F-993C-48AE-BD73-142EA04E19CB}"/>
            </a:ext>
          </a:extLst>
        </xdr:cNvPr>
        <xdr:cNvSpPr>
          <a:spLocks noChangeAspect="1" noChangeArrowheads="1"/>
        </xdr:cNvSpPr>
      </xdr:nvSpPr>
      <xdr:spPr bwMode="auto">
        <a:xfrm>
          <a:off x="6896100" y="46662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53</xdr:row>
      <xdr:rowOff>0</xdr:rowOff>
    </xdr:from>
    <xdr:ext cx="304800" cy="304800"/>
    <xdr:sp macro="" textlink="">
      <xdr:nvSpPr>
        <xdr:cNvPr id="384" name="AutoShape 5" descr="Álcool Étilico Hidratado 70° 1L TUPI">
          <a:extLst>
            <a:ext uri="{FF2B5EF4-FFF2-40B4-BE49-F238E27FC236}">
              <a16:creationId xmlns:a16="http://schemas.microsoft.com/office/drawing/2014/main" id="{EA23E5AE-A8DB-4B50-A478-7521F6F87D3C}"/>
            </a:ext>
          </a:extLst>
        </xdr:cNvPr>
        <xdr:cNvSpPr>
          <a:spLocks noChangeAspect="1" noChangeArrowheads="1"/>
        </xdr:cNvSpPr>
      </xdr:nvSpPr>
      <xdr:spPr bwMode="auto">
        <a:xfrm>
          <a:off x="7830608" y="47289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53</xdr:row>
      <xdr:rowOff>0</xdr:rowOff>
    </xdr:from>
    <xdr:ext cx="304800" cy="304800"/>
    <xdr:sp macro="" textlink="">
      <xdr:nvSpPr>
        <xdr:cNvPr id="385" name="AutoShape 5" descr="Álcool Étilico Hidratado 70° 1L TUPI">
          <a:extLst>
            <a:ext uri="{FF2B5EF4-FFF2-40B4-BE49-F238E27FC236}">
              <a16:creationId xmlns:a16="http://schemas.microsoft.com/office/drawing/2014/main" id="{70D3AB3A-87D4-45B7-A8D3-02C87AC9773B}"/>
            </a:ext>
          </a:extLst>
        </xdr:cNvPr>
        <xdr:cNvSpPr>
          <a:spLocks noChangeAspect="1" noChangeArrowheads="1"/>
        </xdr:cNvSpPr>
      </xdr:nvSpPr>
      <xdr:spPr bwMode="auto">
        <a:xfrm>
          <a:off x="6896100" y="51177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53</xdr:row>
      <xdr:rowOff>0</xdr:rowOff>
    </xdr:from>
    <xdr:ext cx="304800" cy="304800"/>
    <xdr:sp macro="" textlink="">
      <xdr:nvSpPr>
        <xdr:cNvPr id="386" name="AutoShape 5" descr="Álcool Étilico Hidratado 70° 1L TUPI">
          <a:extLst>
            <a:ext uri="{FF2B5EF4-FFF2-40B4-BE49-F238E27FC236}">
              <a16:creationId xmlns:a16="http://schemas.microsoft.com/office/drawing/2014/main" id="{83FAD142-233B-4B4B-97EE-4C13F62B242C}"/>
            </a:ext>
          </a:extLst>
        </xdr:cNvPr>
        <xdr:cNvSpPr>
          <a:spLocks noChangeAspect="1" noChangeArrowheads="1"/>
        </xdr:cNvSpPr>
      </xdr:nvSpPr>
      <xdr:spPr bwMode="auto">
        <a:xfrm>
          <a:off x="7830608" y="51804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53</xdr:row>
      <xdr:rowOff>0</xdr:rowOff>
    </xdr:from>
    <xdr:ext cx="304800" cy="304800"/>
    <xdr:sp macro="" textlink="">
      <xdr:nvSpPr>
        <xdr:cNvPr id="387" name="AutoShape 5" descr="Álcool Étilico Hidratado 70° 1L TUPI">
          <a:extLst>
            <a:ext uri="{FF2B5EF4-FFF2-40B4-BE49-F238E27FC236}">
              <a16:creationId xmlns:a16="http://schemas.microsoft.com/office/drawing/2014/main" id="{E69D99B0-32EC-419A-8021-4EC881CC3346}"/>
            </a:ext>
          </a:extLst>
        </xdr:cNvPr>
        <xdr:cNvSpPr>
          <a:spLocks noChangeAspect="1" noChangeArrowheads="1"/>
        </xdr:cNvSpPr>
      </xdr:nvSpPr>
      <xdr:spPr bwMode="auto">
        <a:xfrm>
          <a:off x="6896100" y="51730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53</xdr:row>
      <xdr:rowOff>0</xdr:rowOff>
    </xdr:from>
    <xdr:ext cx="304800" cy="304800"/>
    <xdr:sp macro="" textlink="">
      <xdr:nvSpPr>
        <xdr:cNvPr id="388" name="AutoShape 5" descr="Álcool Étilico Hidratado 70° 1L TUPI">
          <a:extLst>
            <a:ext uri="{FF2B5EF4-FFF2-40B4-BE49-F238E27FC236}">
              <a16:creationId xmlns:a16="http://schemas.microsoft.com/office/drawing/2014/main" id="{DE7FE4E1-94AF-41F1-94F6-FDFDCE80AC83}"/>
            </a:ext>
          </a:extLst>
        </xdr:cNvPr>
        <xdr:cNvSpPr>
          <a:spLocks noChangeAspect="1" noChangeArrowheads="1"/>
        </xdr:cNvSpPr>
      </xdr:nvSpPr>
      <xdr:spPr bwMode="auto">
        <a:xfrm>
          <a:off x="7203017" y="31668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53</xdr:row>
      <xdr:rowOff>0</xdr:rowOff>
    </xdr:from>
    <xdr:ext cx="304800" cy="304800"/>
    <xdr:sp macro="" textlink="">
      <xdr:nvSpPr>
        <xdr:cNvPr id="389" name="AutoShape 5" descr="Álcool Étilico Hidratado 70° 1L TUPI">
          <a:extLst>
            <a:ext uri="{FF2B5EF4-FFF2-40B4-BE49-F238E27FC236}">
              <a16:creationId xmlns:a16="http://schemas.microsoft.com/office/drawing/2014/main" id="{AC354DD4-D55A-4328-9EA7-6E3265368A73}"/>
            </a:ext>
          </a:extLst>
        </xdr:cNvPr>
        <xdr:cNvSpPr>
          <a:spLocks noChangeAspect="1" noChangeArrowheads="1"/>
        </xdr:cNvSpPr>
      </xdr:nvSpPr>
      <xdr:spPr bwMode="auto">
        <a:xfrm>
          <a:off x="6896100" y="3346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53</xdr:row>
      <xdr:rowOff>0</xdr:rowOff>
    </xdr:from>
    <xdr:ext cx="304800" cy="304800"/>
    <xdr:sp macro="" textlink="">
      <xdr:nvSpPr>
        <xdr:cNvPr id="390" name="AutoShape 5" descr="Álcool Étilico Hidratado 70° 1L TUPI">
          <a:extLst>
            <a:ext uri="{FF2B5EF4-FFF2-40B4-BE49-F238E27FC236}">
              <a16:creationId xmlns:a16="http://schemas.microsoft.com/office/drawing/2014/main" id="{6FB5F1F1-54B8-45B8-A785-EB815C95B1C5}"/>
            </a:ext>
          </a:extLst>
        </xdr:cNvPr>
        <xdr:cNvSpPr>
          <a:spLocks noChangeAspect="1" noChangeArrowheads="1"/>
        </xdr:cNvSpPr>
      </xdr:nvSpPr>
      <xdr:spPr bwMode="auto">
        <a:xfrm>
          <a:off x="7203017" y="368596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53</xdr:row>
      <xdr:rowOff>0</xdr:rowOff>
    </xdr:from>
    <xdr:ext cx="304800" cy="304800"/>
    <xdr:sp macro="" textlink="">
      <xdr:nvSpPr>
        <xdr:cNvPr id="391" name="AutoShape 5" descr="Álcool Étilico Hidratado 70° 1L TUPI">
          <a:extLst>
            <a:ext uri="{FF2B5EF4-FFF2-40B4-BE49-F238E27FC236}">
              <a16:creationId xmlns:a16="http://schemas.microsoft.com/office/drawing/2014/main" id="{F5099CE1-B5B6-411D-840C-523ADFC09F9D}"/>
            </a:ext>
          </a:extLst>
        </xdr:cNvPr>
        <xdr:cNvSpPr>
          <a:spLocks noChangeAspect="1" noChangeArrowheads="1"/>
        </xdr:cNvSpPr>
      </xdr:nvSpPr>
      <xdr:spPr bwMode="auto">
        <a:xfrm>
          <a:off x="6896100" y="3729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53</xdr:row>
      <xdr:rowOff>0</xdr:rowOff>
    </xdr:from>
    <xdr:ext cx="304800" cy="304800"/>
    <xdr:sp macro="" textlink="">
      <xdr:nvSpPr>
        <xdr:cNvPr id="392" name="AutoShape 5" descr="Álcool Étilico Hidratado 70° 1L TUPI">
          <a:extLst>
            <a:ext uri="{FF2B5EF4-FFF2-40B4-BE49-F238E27FC236}">
              <a16:creationId xmlns:a16="http://schemas.microsoft.com/office/drawing/2014/main" id="{B478792C-3438-4F5A-9A9A-5AA7E246FE72}"/>
            </a:ext>
          </a:extLst>
        </xdr:cNvPr>
        <xdr:cNvSpPr>
          <a:spLocks noChangeAspect="1" noChangeArrowheads="1"/>
        </xdr:cNvSpPr>
      </xdr:nvSpPr>
      <xdr:spPr bwMode="auto">
        <a:xfrm>
          <a:off x="6896100" y="38042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53</xdr:row>
      <xdr:rowOff>0</xdr:rowOff>
    </xdr:from>
    <xdr:ext cx="304800" cy="304800"/>
    <xdr:sp macro="" textlink="">
      <xdr:nvSpPr>
        <xdr:cNvPr id="393" name="AutoShape 5" descr="Álcool Étilico Hidratado 70° 1L TUPI">
          <a:extLst>
            <a:ext uri="{FF2B5EF4-FFF2-40B4-BE49-F238E27FC236}">
              <a16:creationId xmlns:a16="http://schemas.microsoft.com/office/drawing/2014/main" id="{C046BDDD-6094-48BF-A774-E091895081EC}"/>
            </a:ext>
          </a:extLst>
        </xdr:cNvPr>
        <xdr:cNvSpPr>
          <a:spLocks noChangeAspect="1" noChangeArrowheads="1"/>
        </xdr:cNvSpPr>
      </xdr:nvSpPr>
      <xdr:spPr bwMode="auto">
        <a:xfrm>
          <a:off x="6896100" y="40833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53</xdr:row>
      <xdr:rowOff>0</xdr:rowOff>
    </xdr:from>
    <xdr:ext cx="304800" cy="304800"/>
    <xdr:sp macro="" textlink="">
      <xdr:nvSpPr>
        <xdr:cNvPr id="394" name="AutoShape 5" descr="Álcool Étilico Hidratado 70° 1L TUPI">
          <a:extLst>
            <a:ext uri="{FF2B5EF4-FFF2-40B4-BE49-F238E27FC236}">
              <a16:creationId xmlns:a16="http://schemas.microsoft.com/office/drawing/2014/main" id="{36F12223-8DAA-4723-B396-AD6560031EAD}"/>
            </a:ext>
          </a:extLst>
        </xdr:cNvPr>
        <xdr:cNvSpPr>
          <a:spLocks noChangeAspect="1" noChangeArrowheads="1"/>
        </xdr:cNvSpPr>
      </xdr:nvSpPr>
      <xdr:spPr bwMode="auto">
        <a:xfrm>
          <a:off x="6896100" y="4368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53</xdr:row>
      <xdr:rowOff>0</xdr:rowOff>
    </xdr:from>
    <xdr:ext cx="304800" cy="304800"/>
    <xdr:sp macro="" textlink="">
      <xdr:nvSpPr>
        <xdr:cNvPr id="395" name="AutoShape 5" descr="Álcool Étilico Hidratado 70° 1L TUPI">
          <a:extLst>
            <a:ext uri="{FF2B5EF4-FFF2-40B4-BE49-F238E27FC236}">
              <a16:creationId xmlns:a16="http://schemas.microsoft.com/office/drawing/2014/main" id="{D0948622-6F9A-4BF8-B767-92AF764CA995}"/>
            </a:ext>
          </a:extLst>
        </xdr:cNvPr>
        <xdr:cNvSpPr>
          <a:spLocks noChangeAspect="1" noChangeArrowheads="1"/>
        </xdr:cNvSpPr>
      </xdr:nvSpPr>
      <xdr:spPr bwMode="auto">
        <a:xfrm>
          <a:off x="7830608" y="442891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53</xdr:row>
      <xdr:rowOff>0</xdr:rowOff>
    </xdr:from>
    <xdr:ext cx="304800" cy="304800"/>
    <xdr:sp macro="" textlink="">
      <xdr:nvSpPr>
        <xdr:cNvPr id="396" name="AutoShape 5" descr="Álcool Étilico Hidratado 70° 1L TUPI">
          <a:extLst>
            <a:ext uri="{FF2B5EF4-FFF2-40B4-BE49-F238E27FC236}">
              <a16:creationId xmlns:a16="http://schemas.microsoft.com/office/drawing/2014/main" id="{96488F17-00A9-4431-8DAF-1D9DBCB05918}"/>
            </a:ext>
          </a:extLst>
        </xdr:cNvPr>
        <xdr:cNvSpPr>
          <a:spLocks noChangeAspect="1" noChangeArrowheads="1"/>
        </xdr:cNvSpPr>
      </xdr:nvSpPr>
      <xdr:spPr bwMode="auto">
        <a:xfrm>
          <a:off x="6896100" y="46662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53</xdr:row>
      <xdr:rowOff>0</xdr:rowOff>
    </xdr:from>
    <xdr:ext cx="304800" cy="304800"/>
    <xdr:sp macro="" textlink="">
      <xdr:nvSpPr>
        <xdr:cNvPr id="397" name="AutoShape 5" descr="Álcool Étilico Hidratado 70° 1L TUPI">
          <a:extLst>
            <a:ext uri="{FF2B5EF4-FFF2-40B4-BE49-F238E27FC236}">
              <a16:creationId xmlns:a16="http://schemas.microsoft.com/office/drawing/2014/main" id="{635AB686-C612-4FB4-8A2A-57465456FA8C}"/>
            </a:ext>
          </a:extLst>
        </xdr:cNvPr>
        <xdr:cNvSpPr>
          <a:spLocks noChangeAspect="1" noChangeArrowheads="1"/>
        </xdr:cNvSpPr>
      </xdr:nvSpPr>
      <xdr:spPr bwMode="auto">
        <a:xfrm>
          <a:off x="7830608" y="48842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53</xdr:row>
      <xdr:rowOff>0</xdr:rowOff>
    </xdr:from>
    <xdr:ext cx="304800" cy="304800"/>
    <xdr:sp macro="" textlink="">
      <xdr:nvSpPr>
        <xdr:cNvPr id="398" name="AutoShape 5" descr="Álcool Étilico Hidratado 70° 1L TUPI">
          <a:extLst>
            <a:ext uri="{FF2B5EF4-FFF2-40B4-BE49-F238E27FC236}">
              <a16:creationId xmlns:a16="http://schemas.microsoft.com/office/drawing/2014/main" id="{5B2943B8-4B79-433A-9CC4-F94EDC772F41}"/>
            </a:ext>
          </a:extLst>
        </xdr:cNvPr>
        <xdr:cNvSpPr>
          <a:spLocks noChangeAspect="1" noChangeArrowheads="1"/>
        </xdr:cNvSpPr>
      </xdr:nvSpPr>
      <xdr:spPr bwMode="auto">
        <a:xfrm>
          <a:off x="6896100" y="49920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53</xdr:row>
      <xdr:rowOff>0</xdr:rowOff>
    </xdr:from>
    <xdr:ext cx="304800" cy="304800"/>
    <xdr:sp macro="" textlink="">
      <xdr:nvSpPr>
        <xdr:cNvPr id="399" name="AutoShape 5" descr="Álcool Étilico Hidratado 70° 1L TUPI">
          <a:extLst>
            <a:ext uri="{FF2B5EF4-FFF2-40B4-BE49-F238E27FC236}">
              <a16:creationId xmlns:a16="http://schemas.microsoft.com/office/drawing/2014/main" id="{6C85D4AA-286B-4995-BAE9-6B5370E50876}"/>
            </a:ext>
          </a:extLst>
        </xdr:cNvPr>
        <xdr:cNvSpPr>
          <a:spLocks noChangeAspect="1" noChangeArrowheads="1"/>
        </xdr:cNvSpPr>
      </xdr:nvSpPr>
      <xdr:spPr bwMode="auto">
        <a:xfrm>
          <a:off x="7830608" y="51804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53</xdr:row>
      <xdr:rowOff>0</xdr:rowOff>
    </xdr:from>
    <xdr:ext cx="304800" cy="304800"/>
    <xdr:sp macro="" textlink="">
      <xdr:nvSpPr>
        <xdr:cNvPr id="400" name="AutoShape 5" descr="Álcool Étilico Hidratado 70° 1L TUPI">
          <a:extLst>
            <a:ext uri="{FF2B5EF4-FFF2-40B4-BE49-F238E27FC236}">
              <a16:creationId xmlns:a16="http://schemas.microsoft.com/office/drawing/2014/main" id="{0658FABC-1E6C-4302-80EE-7B63EC875285}"/>
            </a:ext>
          </a:extLst>
        </xdr:cNvPr>
        <xdr:cNvSpPr>
          <a:spLocks noChangeAspect="1" noChangeArrowheads="1"/>
        </xdr:cNvSpPr>
      </xdr:nvSpPr>
      <xdr:spPr bwMode="auto">
        <a:xfrm>
          <a:off x="6896100" y="51730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43</xdr:row>
      <xdr:rowOff>464608</xdr:rowOff>
    </xdr:from>
    <xdr:ext cx="304800" cy="304800"/>
    <xdr:sp macro="" textlink="">
      <xdr:nvSpPr>
        <xdr:cNvPr id="401" name="AutoShape 5" descr="Álcool Étilico Hidratado 70° 1L TUPI">
          <a:extLst>
            <a:ext uri="{FF2B5EF4-FFF2-40B4-BE49-F238E27FC236}">
              <a16:creationId xmlns:a16="http://schemas.microsoft.com/office/drawing/2014/main" id="{9BA8F7B6-EF9D-4BDB-A39D-C34C87E8C3B0}"/>
            </a:ext>
          </a:extLst>
        </xdr:cNvPr>
        <xdr:cNvSpPr>
          <a:spLocks noChangeAspect="1" noChangeArrowheads="1"/>
        </xdr:cNvSpPr>
      </xdr:nvSpPr>
      <xdr:spPr bwMode="auto">
        <a:xfrm>
          <a:off x="7203017" y="24105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402" name="AutoShape 5" descr="Álcool Étilico Hidratado 70° 1L TUPI">
          <a:extLst>
            <a:ext uri="{FF2B5EF4-FFF2-40B4-BE49-F238E27FC236}">
              <a16:creationId xmlns:a16="http://schemas.microsoft.com/office/drawing/2014/main" id="{B6E6C784-74A6-464F-8E85-9FA0B0370D17}"/>
            </a:ext>
          </a:extLst>
        </xdr:cNvPr>
        <xdr:cNvSpPr>
          <a:spLocks noChangeAspect="1" noChangeArrowheads="1"/>
        </xdr:cNvSpPr>
      </xdr:nvSpPr>
      <xdr:spPr bwMode="auto">
        <a:xfrm>
          <a:off x="7203017" y="233436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03" name="AutoShape 5" descr="Álcool Étilico Hidratado 70° 1L TUPI">
          <a:extLst>
            <a:ext uri="{FF2B5EF4-FFF2-40B4-BE49-F238E27FC236}">
              <a16:creationId xmlns:a16="http://schemas.microsoft.com/office/drawing/2014/main" id="{86176B88-132F-4B97-9C40-46B9054B1E2E}"/>
            </a:ext>
          </a:extLst>
        </xdr:cNvPr>
        <xdr:cNvSpPr>
          <a:spLocks noChangeAspect="1" noChangeArrowheads="1"/>
        </xdr:cNvSpPr>
      </xdr:nvSpPr>
      <xdr:spPr bwMode="auto">
        <a:xfrm>
          <a:off x="3771900" y="2962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14</xdr:row>
      <xdr:rowOff>464608</xdr:rowOff>
    </xdr:from>
    <xdr:ext cx="304800" cy="304800"/>
    <xdr:sp macro="" textlink="">
      <xdr:nvSpPr>
        <xdr:cNvPr id="404" name="AutoShape 5" descr="Álcool Étilico Hidratado 70° 1L TUPI">
          <a:extLst>
            <a:ext uri="{FF2B5EF4-FFF2-40B4-BE49-F238E27FC236}">
              <a16:creationId xmlns:a16="http://schemas.microsoft.com/office/drawing/2014/main" id="{0114CF05-3405-4B25-AE20-C28E545B8C48}"/>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14</xdr:row>
      <xdr:rowOff>464608</xdr:rowOff>
    </xdr:from>
    <xdr:ext cx="304800" cy="304800"/>
    <xdr:sp macro="" textlink="">
      <xdr:nvSpPr>
        <xdr:cNvPr id="405" name="AutoShape 5" descr="Álcool Étilico Hidratado 70° 1L TUPI">
          <a:extLst>
            <a:ext uri="{FF2B5EF4-FFF2-40B4-BE49-F238E27FC236}">
              <a16:creationId xmlns:a16="http://schemas.microsoft.com/office/drawing/2014/main" id="{781F8B29-9F30-468A-ACB6-228F868CA4E6}"/>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14</xdr:row>
      <xdr:rowOff>464608</xdr:rowOff>
    </xdr:from>
    <xdr:ext cx="304800" cy="304800"/>
    <xdr:sp macro="" textlink="">
      <xdr:nvSpPr>
        <xdr:cNvPr id="406" name="AutoShape 5" descr="Álcool Étilico Hidratado 70° 1L TUPI">
          <a:extLst>
            <a:ext uri="{FF2B5EF4-FFF2-40B4-BE49-F238E27FC236}">
              <a16:creationId xmlns:a16="http://schemas.microsoft.com/office/drawing/2014/main" id="{F1CC8CFE-9527-464C-97EF-474E08FC9052}"/>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407" name="AutoShape 5" descr="Álcool Étilico Hidratado 70° 1L TUPI">
          <a:extLst>
            <a:ext uri="{FF2B5EF4-FFF2-40B4-BE49-F238E27FC236}">
              <a16:creationId xmlns:a16="http://schemas.microsoft.com/office/drawing/2014/main" id="{9CFE113B-F7A3-4BD3-870F-BD10C92CCE7E}"/>
            </a:ext>
          </a:extLst>
        </xdr:cNvPr>
        <xdr:cNvSpPr>
          <a:spLocks noChangeAspect="1" noChangeArrowheads="1"/>
        </xdr:cNvSpPr>
      </xdr:nvSpPr>
      <xdr:spPr bwMode="auto">
        <a:xfrm>
          <a:off x="4078817" y="3036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408" name="AutoShape 5" descr="Álcool Étilico Hidratado 70° 1L TUPI">
          <a:extLst>
            <a:ext uri="{FF2B5EF4-FFF2-40B4-BE49-F238E27FC236}">
              <a16:creationId xmlns:a16="http://schemas.microsoft.com/office/drawing/2014/main" id="{FBD256A0-0EC5-4D54-8D8B-9BB55A562683}"/>
            </a:ext>
          </a:extLst>
        </xdr:cNvPr>
        <xdr:cNvSpPr>
          <a:spLocks noChangeAspect="1" noChangeArrowheads="1"/>
        </xdr:cNvSpPr>
      </xdr:nvSpPr>
      <xdr:spPr bwMode="auto">
        <a:xfrm>
          <a:off x="4078817" y="3036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09" name="AutoShape 5" descr="Álcool Étilico Hidratado 70° 1L TUPI">
          <a:extLst>
            <a:ext uri="{FF2B5EF4-FFF2-40B4-BE49-F238E27FC236}">
              <a16:creationId xmlns:a16="http://schemas.microsoft.com/office/drawing/2014/main" id="{B0F6F23A-8C1C-4CD0-AF1D-98E46C724DE8}"/>
            </a:ext>
          </a:extLst>
        </xdr:cNvPr>
        <xdr:cNvSpPr>
          <a:spLocks noChangeAspect="1" noChangeArrowheads="1"/>
        </xdr:cNvSpPr>
      </xdr:nvSpPr>
      <xdr:spPr bwMode="auto">
        <a:xfrm>
          <a:off x="3771900" y="2962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14</xdr:row>
      <xdr:rowOff>464608</xdr:rowOff>
    </xdr:from>
    <xdr:ext cx="304800" cy="304800"/>
    <xdr:sp macro="" textlink="">
      <xdr:nvSpPr>
        <xdr:cNvPr id="410" name="AutoShape 5" descr="Álcool Étilico Hidratado 70° 1L TUPI">
          <a:extLst>
            <a:ext uri="{FF2B5EF4-FFF2-40B4-BE49-F238E27FC236}">
              <a16:creationId xmlns:a16="http://schemas.microsoft.com/office/drawing/2014/main" id="{77178D5E-D9BB-49CB-8437-854942BC3755}"/>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16</xdr:row>
      <xdr:rowOff>464608</xdr:rowOff>
    </xdr:from>
    <xdr:ext cx="304800" cy="304800"/>
    <xdr:sp macro="" textlink="">
      <xdr:nvSpPr>
        <xdr:cNvPr id="411" name="AutoShape 5" descr="Álcool Étilico Hidratado 70° 1L TUPI">
          <a:extLst>
            <a:ext uri="{FF2B5EF4-FFF2-40B4-BE49-F238E27FC236}">
              <a16:creationId xmlns:a16="http://schemas.microsoft.com/office/drawing/2014/main" id="{941DB76D-81B4-40B4-B8A2-49FCC1A610F6}"/>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16</xdr:row>
      <xdr:rowOff>464608</xdr:rowOff>
    </xdr:from>
    <xdr:ext cx="304800" cy="304800"/>
    <xdr:sp macro="" textlink="">
      <xdr:nvSpPr>
        <xdr:cNvPr id="412" name="AutoShape 5" descr="Álcool Étilico Hidratado 70° 1L TUPI">
          <a:extLst>
            <a:ext uri="{FF2B5EF4-FFF2-40B4-BE49-F238E27FC236}">
              <a16:creationId xmlns:a16="http://schemas.microsoft.com/office/drawing/2014/main" id="{B6446D8B-84CD-4F77-A367-8F897DF1A438}"/>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413" name="AutoShape 5" descr="Álcool Étilico Hidratado 70° 1L TUPI">
          <a:extLst>
            <a:ext uri="{FF2B5EF4-FFF2-40B4-BE49-F238E27FC236}">
              <a16:creationId xmlns:a16="http://schemas.microsoft.com/office/drawing/2014/main" id="{B31A5043-EDA7-416F-9436-D99871F69A4A}"/>
            </a:ext>
          </a:extLst>
        </xdr:cNvPr>
        <xdr:cNvSpPr>
          <a:spLocks noChangeAspect="1" noChangeArrowheads="1"/>
        </xdr:cNvSpPr>
      </xdr:nvSpPr>
      <xdr:spPr bwMode="auto">
        <a:xfrm>
          <a:off x="3771900" y="226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414" name="AutoShape 5" descr="Álcool Étilico Hidratado 70° 1L TUPI">
          <a:extLst>
            <a:ext uri="{FF2B5EF4-FFF2-40B4-BE49-F238E27FC236}">
              <a16:creationId xmlns:a16="http://schemas.microsoft.com/office/drawing/2014/main" id="{55ECA7AC-4974-40F0-9E7A-174F44E799BD}"/>
            </a:ext>
          </a:extLst>
        </xdr:cNvPr>
        <xdr:cNvSpPr>
          <a:spLocks noChangeAspect="1" noChangeArrowheads="1"/>
        </xdr:cNvSpPr>
      </xdr:nvSpPr>
      <xdr:spPr bwMode="auto">
        <a:xfrm>
          <a:off x="3771900" y="226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16</xdr:row>
      <xdr:rowOff>464608</xdr:rowOff>
    </xdr:from>
    <xdr:ext cx="304800" cy="304800"/>
    <xdr:sp macro="" textlink="">
      <xdr:nvSpPr>
        <xdr:cNvPr id="415" name="AutoShape 5" descr="Álcool Étilico Hidratado 70° 1L TUPI">
          <a:extLst>
            <a:ext uri="{FF2B5EF4-FFF2-40B4-BE49-F238E27FC236}">
              <a16:creationId xmlns:a16="http://schemas.microsoft.com/office/drawing/2014/main" id="{B7AEB007-E5A3-40D2-9D32-A3E50B851D01}"/>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16</xdr:row>
      <xdr:rowOff>464608</xdr:rowOff>
    </xdr:from>
    <xdr:ext cx="304800" cy="304800"/>
    <xdr:sp macro="" textlink="">
      <xdr:nvSpPr>
        <xdr:cNvPr id="416" name="AutoShape 5" descr="Álcool Étilico Hidratado 70° 1L TUPI">
          <a:extLst>
            <a:ext uri="{FF2B5EF4-FFF2-40B4-BE49-F238E27FC236}">
              <a16:creationId xmlns:a16="http://schemas.microsoft.com/office/drawing/2014/main" id="{7AE61255-1D33-45AB-95F7-E15BA6C7EEE9}"/>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417" name="AutoShape 5" descr="Álcool Étilico Hidratado 70° 1L TUPI">
          <a:extLst>
            <a:ext uri="{FF2B5EF4-FFF2-40B4-BE49-F238E27FC236}">
              <a16:creationId xmlns:a16="http://schemas.microsoft.com/office/drawing/2014/main" id="{BE8F5757-454A-4922-BB84-CCFE44F03CA5}"/>
            </a:ext>
          </a:extLst>
        </xdr:cNvPr>
        <xdr:cNvSpPr>
          <a:spLocks noChangeAspect="1" noChangeArrowheads="1"/>
        </xdr:cNvSpPr>
      </xdr:nvSpPr>
      <xdr:spPr bwMode="auto">
        <a:xfrm>
          <a:off x="3771900" y="2962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418" name="AutoShape 5" descr="Álcool Étilico Hidratado 70° 1L TUPI">
          <a:extLst>
            <a:ext uri="{FF2B5EF4-FFF2-40B4-BE49-F238E27FC236}">
              <a16:creationId xmlns:a16="http://schemas.microsoft.com/office/drawing/2014/main" id="{85131D89-33C0-490C-B9F9-C2015CEC043A}"/>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419" name="AutoShape 5" descr="Álcool Étilico Hidratado 70° 1L TUPI">
          <a:extLst>
            <a:ext uri="{FF2B5EF4-FFF2-40B4-BE49-F238E27FC236}">
              <a16:creationId xmlns:a16="http://schemas.microsoft.com/office/drawing/2014/main" id="{4C649E6A-B17D-4FB2-9F7F-E2873EB601A0}"/>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420" name="AutoShape 5" descr="Álcool Étilico Hidratado 70° 1L TUPI">
          <a:extLst>
            <a:ext uri="{FF2B5EF4-FFF2-40B4-BE49-F238E27FC236}">
              <a16:creationId xmlns:a16="http://schemas.microsoft.com/office/drawing/2014/main" id="{93A46FCE-4BD0-422C-9C32-E0E73CAE568D}"/>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28</xdr:row>
      <xdr:rowOff>464608</xdr:rowOff>
    </xdr:from>
    <xdr:ext cx="304800" cy="304800"/>
    <xdr:sp macro="" textlink="">
      <xdr:nvSpPr>
        <xdr:cNvPr id="421" name="AutoShape 5" descr="Álcool Étilico Hidratado 70° 1L TUPI">
          <a:extLst>
            <a:ext uri="{FF2B5EF4-FFF2-40B4-BE49-F238E27FC236}">
              <a16:creationId xmlns:a16="http://schemas.microsoft.com/office/drawing/2014/main" id="{7764465D-7772-47DC-B96F-96A3CC841937}"/>
            </a:ext>
          </a:extLst>
        </xdr:cNvPr>
        <xdr:cNvSpPr>
          <a:spLocks noChangeAspect="1" noChangeArrowheads="1"/>
        </xdr:cNvSpPr>
      </xdr:nvSpPr>
      <xdr:spPr bwMode="auto">
        <a:xfrm>
          <a:off x="4078817" y="3036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28</xdr:row>
      <xdr:rowOff>464608</xdr:rowOff>
    </xdr:from>
    <xdr:ext cx="304800" cy="304800"/>
    <xdr:sp macro="" textlink="">
      <xdr:nvSpPr>
        <xdr:cNvPr id="422" name="AutoShape 5" descr="Álcool Étilico Hidratado 70° 1L TUPI">
          <a:extLst>
            <a:ext uri="{FF2B5EF4-FFF2-40B4-BE49-F238E27FC236}">
              <a16:creationId xmlns:a16="http://schemas.microsoft.com/office/drawing/2014/main" id="{28F4347A-4482-494B-909B-23B61F616F02}"/>
            </a:ext>
          </a:extLst>
        </xdr:cNvPr>
        <xdr:cNvSpPr>
          <a:spLocks noChangeAspect="1" noChangeArrowheads="1"/>
        </xdr:cNvSpPr>
      </xdr:nvSpPr>
      <xdr:spPr bwMode="auto">
        <a:xfrm>
          <a:off x="4078817" y="3036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423" name="AutoShape 5" descr="Álcool Étilico Hidratado 70° 1L TUPI">
          <a:extLst>
            <a:ext uri="{FF2B5EF4-FFF2-40B4-BE49-F238E27FC236}">
              <a16:creationId xmlns:a16="http://schemas.microsoft.com/office/drawing/2014/main" id="{9162FD05-E117-47C7-9C16-3A0CB690621C}"/>
            </a:ext>
          </a:extLst>
        </xdr:cNvPr>
        <xdr:cNvSpPr>
          <a:spLocks noChangeAspect="1" noChangeArrowheads="1"/>
        </xdr:cNvSpPr>
      </xdr:nvSpPr>
      <xdr:spPr bwMode="auto">
        <a:xfrm>
          <a:off x="3771900" y="2962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424" name="AutoShape 5" descr="Álcool Étilico Hidratado 70° 1L TUPI">
          <a:extLst>
            <a:ext uri="{FF2B5EF4-FFF2-40B4-BE49-F238E27FC236}">
              <a16:creationId xmlns:a16="http://schemas.microsoft.com/office/drawing/2014/main" id="{0FB4E64F-B862-476E-A64E-1161247CE860}"/>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29</xdr:row>
      <xdr:rowOff>390525</xdr:rowOff>
    </xdr:from>
    <xdr:ext cx="304800" cy="304800"/>
    <xdr:sp macro="" textlink="">
      <xdr:nvSpPr>
        <xdr:cNvPr id="425" name="AutoShape 5" descr="Álcool Étilico Hidratado 70° 1L TUPI">
          <a:extLst>
            <a:ext uri="{FF2B5EF4-FFF2-40B4-BE49-F238E27FC236}">
              <a16:creationId xmlns:a16="http://schemas.microsoft.com/office/drawing/2014/main" id="{836A34CB-EBAA-4776-BE28-63B5C640A0BE}"/>
            </a:ext>
          </a:extLst>
        </xdr:cNvPr>
        <xdr:cNvSpPr>
          <a:spLocks noChangeAspect="1" noChangeArrowheads="1"/>
        </xdr:cNvSpPr>
      </xdr:nvSpPr>
      <xdr:spPr bwMode="auto">
        <a:xfrm>
          <a:off x="3771900" y="1390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29</xdr:row>
      <xdr:rowOff>390525</xdr:rowOff>
    </xdr:from>
    <xdr:ext cx="304800" cy="304800"/>
    <xdr:sp macro="" textlink="">
      <xdr:nvSpPr>
        <xdr:cNvPr id="426" name="AutoShape 5" descr="Álcool Étilico Hidratado 70° 1L TUPI">
          <a:extLst>
            <a:ext uri="{FF2B5EF4-FFF2-40B4-BE49-F238E27FC236}">
              <a16:creationId xmlns:a16="http://schemas.microsoft.com/office/drawing/2014/main" id="{EC948C6E-F73B-4F22-8AC3-D3E2D1A0F2D3}"/>
            </a:ext>
          </a:extLst>
        </xdr:cNvPr>
        <xdr:cNvSpPr>
          <a:spLocks noChangeAspect="1" noChangeArrowheads="1"/>
        </xdr:cNvSpPr>
      </xdr:nvSpPr>
      <xdr:spPr bwMode="auto">
        <a:xfrm>
          <a:off x="3771900" y="1390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28</xdr:row>
      <xdr:rowOff>464608</xdr:rowOff>
    </xdr:from>
    <xdr:ext cx="304800" cy="304800"/>
    <xdr:sp macro="" textlink="">
      <xdr:nvSpPr>
        <xdr:cNvPr id="427" name="AutoShape 5" descr="Álcool Étilico Hidratado 70° 1L TUPI">
          <a:extLst>
            <a:ext uri="{FF2B5EF4-FFF2-40B4-BE49-F238E27FC236}">
              <a16:creationId xmlns:a16="http://schemas.microsoft.com/office/drawing/2014/main" id="{824D4283-617E-4451-A8E3-24E4F69780C9}"/>
            </a:ext>
          </a:extLst>
        </xdr:cNvPr>
        <xdr:cNvSpPr>
          <a:spLocks noChangeAspect="1" noChangeArrowheads="1"/>
        </xdr:cNvSpPr>
      </xdr:nvSpPr>
      <xdr:spPr bwMode="auto">
        <a:xfrm>
          <a:off x="4392083" y="9980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29</xdr:row>
      <xdr:rowOff>464608</xdr:rowOff>
    </xdr:from>
    <xdr:ext cx="304800" cy="304800"/>
    <xdr:sp macro="" textlink="">
      <xdr:nvSpPr>
        <xdr:cNvPr id="428" name="AutoShape 5" descr="Álcool Étilico Hidratado 70° 1L TUPI">
          <a:extLst>
            <a:ext uri="{FF2B5EF4-FFF2-40B4-BE49-F238E27FC236}">
              <a16:creationId xmlns:a16="http://schemas.microsoft.com/office/drawing/2014/main" id="{45F9C3A9-68DB-4AD8-B2A1-2CDE9BA51D05}"/>
            </a:ext>
          </a:extLst>
        </xdr:cNvPr>
        <xdr:cNvSpPr>
          <a:spLocks noChangeAspect="1" noChangeArrowheads="1"/>
        </xdr:cNvSpPr>
      </xdr:nvSpPr>
      <xdr:spPr bwMode="auto">
        <a:xfrm>
          <a:off x="4392083" y="14647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429" name="AutoShape 5" descr="Álcool Étilico Hidratado 70° 1L TUPI">
          <a:extLst>
            <a:ext uri="{FF2B5EF4-FFF2-40B4-BE49-F238E27FC236}">
              <a16:creationId xmlns:a16="http://schemas.microsoft.com/office/drawing/2014/main" id="{4E64436D-5887-4E58-A179-BC6F993E679E}"/>
            </a:ext>
          </a:extLst>
        </xdr:cNvPr>
        <xdr:cNvSpPr>
          <a:spLocks noChangeAspect="1" noChangeArrowheads="1"/>
        </xdr:cNvSpPr>
      </xdr:nvSpPr>
      <xdr:spPr bwMode="auto">
        <a:xfrm>
          <a:off x="3771900" y="1000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28</xdr:row>
      <xdr:rowOff>390525</xdr:rowOff>
    </xdr:from>
    <xdr:ext cx="304800" cy="304800"/>
    <xdr:sp macro="" textlink="">
      <xdr:nvSpPr>
        <xdr:cNvPr id="430" name="AutoShape 5" descr="Álcool Étilico Hidratado 70° 1L TUPI">
          <a:extLst>
            <a:ext uri="{FF2B5EF4-FFF2-40B4-BE49-F238E27FC236}">
              <a16:creationId xmlns:a16="http://schemas.microsoft.com/office/drawing/2014/main" id="{5F79571D-DDE7-4D51-88EF-386B71634F0E}"/>
            </a:ext>
          </a:extLst>
        </xdr:cNvPr>
        <xdr:cNvSpPr>
          <a:spLocks noChangeAspect="1" noChangeArrowheads="1"/>
        </xdr:cNvSpPr>
      </xdr:nvSpPr>
      <xdr:spPr bwMode="auto">
        <a:xfrm>
          <a:off x="3771900" y="1000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29</xdr:row>
      <xdr:rowOff>464608</xdr:rowOff>
    </xdr:from>
    <xdr:ext cx="304800" cy="304800"/>
    <xdr:sp macro="" textlink="">
      <xdr:nvSpPr>
        <xdr:cNvPr id="431" name="AutoShape 5" descr="Álcool Étilico Hidratado 70° 1L TUPI">
          <a:extLst>
            <a:ext uri="{FF2B5EF4-FFF2-40B4-BE49-F238E27FC236}">
              <a16:creationId xmlns:a16="http://schemas.microsoft.com/office/drawing/2014/main" id="{1FA9DE4A-4809-40F8-8EE9-B5CCBA4F29D0}"/>
            </a:ext>
          </a:extLst>
        </xdr:cNvPr>
        <xdr:cNvSpPr>
          <a:spLocks noChangeAspect="1" noChangeArrowheads="1"/>
        </xdr:cNvSpPr>
      </xdr:nvSpPr>
      <xdr:spPr bwMode="auto">
        <a:xfrm>
          <a:off x="4392083" y="14647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29</xdr:row>
      <xdr:rowOff>464608</xdr:rowOff>
    </xdr:from>
    <xdr:ext cx="304800" cy="304800"/>
    <xdr:sp macro="" textlink="">
      <xdr:nvSpPr>
        <xdr:cNvPr id="432" name="AutoShape 5" descr="Álcool Étilico Hidratado 70° 1L TUPI">
          <a:extLst>
            <a:ext uri="{FF2B5EF4-FFF2-40B4-BE49-F238E27FC236}">
              <a16:creationId xmlns:a16="http://schemas.microsoft.com/office/drawing/2014/main" id="{351F3EAE-6880-49B7-8A0D-6AA0E64EE016}"/>
            </a:ext>
          </a:extLst>
        </xdr:cNvPr>
        <xdr:cNvSpPr>
          <a:spLocks noChangeAspect="1" noChangeArrowheads="1"/>
        </xdr:cNvSpPr>
      </xdr:nvSpPr>
      <xdr:spPr bwMode="auto">
        <a:xfrm>
          <a:off x="4078817" y="14647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29</xdr:row>
      <xdr:rowOff>390525</xdr:rowOff>
    </xdr:from>
    <xdr:ext cx="304800" cy="304800"/>
    <xdr:sp macro="" textlink="">
      <xdr:nvSpPr>
        <xdr:cNvPr id="433" name="AutoShape 5" descr="Álcool Étilico Hidratado 70° 1L TUPI">
          <a:extLst>
            <a:ext uri="{FF2B5EF4-FFF2-40B4-BE49-F238E27FC236}">
              <a16:creationId xmlns:a16="http://schemas.microsoft.com/office/drawing/2014/main" id="{7174AF06-BAB2-4078-9504-7CFF1A320004}"/>
            </a:ext>
          </a:extLst>
        </xdr:cNvPr>
        <xdr:cNvSpPr>
          <a:spLocks noChangeAspect="1" noChangeArrowheads="1"/>
        </xdr:cNvSpPr>
      </xdr:nvSpPr>
      <xdr:spPr bwMode="auto">
        <a:xfrm>
          <a:off x="3771900" y="1390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30</xdr:row>
      <xdr:rowOff>464608</xdr:rowOff>
    </xdr:from>
    <xdr:ext cx="304800" cy="304800"/>
    <xdr:sp macro="" textlink="">
      <xdr:nvSpPr>
        <xdr:cNvPr id="434" name="AutoShape 5" descr="Álcool Étilico Hidratado 70° 1L TUPI">
          <a:extLst>
            <a:ext uri="{FF2B5EF4-FFF2-40B4-BE49-F238E27FC236}">
              <a16:creationId xmlns:a16="http://schemas.microsoft.com/office/drawing/2014/main" id="{B865539A-4602-4D00-A0FE-C28E6BE4AF90}"/>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30</xdr:row>
      <xdr:rowOff>464608</xdr:rowOff>
    </xdr:from>
    <xdr:ext cx="304800" cy="304800"/>
    <xdr:sp macro="" textlink="">
      <xdr:nvSpPr>
        <xdr:cNvPr id="435" name="AutoShape 5" descr="Álcool Étilico Hidratado 70° 1L TUPI">
          <a:extLst>
            <a:ext uri="{FF2B5EF4-FFF2-40B4-BE49-F238E27FC236}">
              <a16:creationId xmlns:a16="http://schemas.microsoft.com/office/drawing/2014/main" id="{27D4592A-151D-428E-AC69-0D8EB3BAE927}"/>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30</xdr:row>
      <xdr:rowOff>390525</xdr:rowOff>
    </xdr:from>
    <xdr:ext cx="304800" cy="304800"/>
    <xdr:sp macro="" textlink="">
      <xdr:nvSpPr>
        <xdr:cNvPr id="436" name="AutoShape 5" descr="Álcool Étilico Hidratado 70° 1L TUPI">
          <a:extLst>
            <a:ext uri="{FF2B5EF4-FFF2-40B4-BE49-F238E27FC236}">
              <a16:creationId xmlns:a16="http://schemas.microsoft.com/office/drawing/2014/main" id="{11C76751-8671-46D1-A659-F1F629ED2D2E}"/>
            </a:ext>
          </a:extLst>
        </xdr:cNvPr>
        <xdr:cNvSpPr>
          <a:spLocks noChangeAspect="1" noChangeArrowheads="1"/>
        </xdr:cNvSpPr>
      </xdr:nvSpPr>
      <xdr:spPr bwMode="auto">
        <a:xfrm>
          <a:off x="3771900" y="226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30</xdr:row>
      <xdr:rowOff>390525</xdr:rowOff>
    </xdr:from>
    <xdr:ext cx="304800" cy="304800"/>
    <xdr:sp macro="" textlink="">
      <xdr:nvSpPr>
        <xdr:cNvPr id="437" name="AutoShape 5" descr="Álcool Étilico Hidratado 70° 1L TUPI">
          <a:extLst>
            <a:ext uri="{FF2B5EF4-FFF2-40B4-BE49-F238E27FC236}">
              <a16:creationId xmlns:a16="http://schemas.microsoft.com/office/drawing/2014/main" id="{F5B2984C-1C10-484F-A976-7DA3E2E96659}"/>
            </a:ext>
          </a:extLst>
        </xdr:cNvPr>
        <xdr:cNvSpPr>
          <a:spLocks noChangeAspect="1" noChangeArrowheads="1"/>
        </xdr:cNvSpPr>
      </xdr:nvSpPr>
      <xdr:spPr bwMode="auto">
        <a:xfrm>
          <a:off x="3771900" y="226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30</xdr:row>
      <xdr:rowOff>464608</xdr:rowOff>
    </xdr:from>
    <xdr:ext cx="304800" cy="304800"/>
    <xdr:sp macro="" textlink="">
      <xdr:nvSpPr>
        <xdr:cNvPr id="438" name="AutoShape 5" descr="Álcool Étilico Hidratado 70° 1L TUPI">
          <a:extLst>
            <a:ext uri="{FF2B5EF4-FFF2-40B4-BE49-F238E27FC236}">
              <a16:creationId xmlns:a16="http://schemas.microsoft.com/office/drawing/2014/main" id="{E7AF7024-25A4-4B61-97C0-0B41AE4389DD}"/>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30</xdr:row>
      <xdr:rowOff>464608</xdr:rowOff>
    </xdr:from>
    <xdr:ext cx="304800" cy="304800"/>
    <xdr:sp macro="" textlink="">
      <xdr:nvSpPr>
        <xdr:cNvPr id="439" name="AutoShape 5" descr="Álcool Étilico Hidratado 70° 1L TUPI">
          <a:extLst>
            <a:ext uri="{FF2B5EF4-FFF2-40B4-BE49-F238E27FC236}">
              <a16:creationId xmlns:a16="http://schemas.microsoft.com/office/drawing/2014/main" id="{1C01D1A3-1DAE-4AFA-8CB0-60CF107E18FC}"/>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31</xdr:row>
      <xdr:rowOff>464608</xdr:rowOff>
    </xdr:from>
    <xdr:ext cx="304800" cy="304800"/>
    <xdr:sp macro="" textlink="">
      <xdr:nvSpPr>
        <xdr:cNvPr id="440" name="AutoShape 5" descr="Álcool Étilico Hidratado 70° 1L TUPI">
          <a:extLst>
            <a:ext uri="{FF2B5EF4-FFF2-40B4-BE49-F238E27FC236}">
              <a16:creationId xmlns:a16="http://schemas.microsoft.com/office/drawing/2014/main" id="{4D91E0F9-D824-43B8-B4A3-C8C5170C85A8}"/>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31</xdr:row>
      <xdr:rowOff>464608</xdr:rowOff>
    </xdr:from>
    <xdr:ext cx="304800" cy="304800"/>
    <xdr:sp macro="" textlink="">
      <xdr:nvSpPr>
        <xdr:cNvPr id="441" name="AutoShape 5" descr="Álcool Étilico Hidratado 70° 1L TUPI">
          <a:extLst>
            <a:ext uri="{FF2B5EF4-FFF2-40B4-BE49-F238E27FC236}">
              <a16:creationId xmlns:a16="http://schemas.microsoft.com/office/drawing/2014/main" id="{F50A6A89-E195-4F1D-A0DB-04306F185A67}"/>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31</xdr:row>
      <xdr:rowOff>390525</xdr:rowOff>
    </xdr:from>
    <xdr:ext cx="304800" cy="304800"/>
    <xdr:sp macro="" textlink="">
      <xdr:nvSpPr>
        <xdr:cNvPr id="442" name="AutoShape 5" descr="Álcool Étilico Hidratado 70° 1L TUPI">
          <a:extLst>
            <a:ext uri="{FF2B5EF4-FFF2-40B4-BE49-F238E27FC236}">
              <a16:creationId xmlns:a16="http://schemas.microsoft.com/office/drawing/2014/main" id="{06550DD9-7F37-4D5E-8986-1C6B11296D28}"/>
            </a:ext>
          </a:extLst>
        </xdr:cNvPr>
        <xdr:cNvSpPr>
          <a:spLocks noChangeAspect="1" noChangeArrowheads="1"/>
        </xdr:cNvSpPr>
      </xdr:nvSpPr>
      <xdr:spPr bwMode="auto">
        <a:xfrm>
          <a:off x="3771900" y="226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31</xdr:row>
      <xdr:rowOff>390525</xdr:rowOff>
    </xdr:from>
    <xdr:ext cx="304800" cy="304800"/>
    <xdr:sp macro="" textlink="">
      <xdr:nvSpPr>
        <xdr:cNvPr id="443" name="AutoShape 5" descr="Álcool Étilico Hidratado 70° 1L TUPI">
          <a:extLst>
            <a:ext uri="{FF2B5EF4-FFF2-40B4-BE49-F238E27FC236}">
              <a16:creationId xmlns:a16="http://schemas.microsoft.com/office/drawing/2014/main" id="{18E8B2FA-9143-4C6C-BE2C-881FB24F1299}"/>
            </a:ext>
          </a:extLst>
        </xdr:cNvPr>
        <xdr:cNvSpPr>
          <a:spLocks noChangeAspect="1" noChangeArrowheads="1"/>
        </xdr:cNvSpPr>
      </xdr:nvSpPr>
      <xdr:spPr bwMode="auto">
        <a:xfrm>
          <a:off x="3771900" y="226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31</xdr:row>
      <xdr:rowOff>464608</xdr:rowOff>
    </xdr:from>
    <xdr:ext cx="304800" cy="304800"/>
    <xdr:sp macro="" textlink="">
      <xdr:nvSpPr>
        <xdr:cNvPr id="444" name="AutoShape 5" descr="Álcool Étilico Hidratado 70° 1L TUPI">
          <a:extLst>
            <a:ext uri="{FF2B5EF4-FFF2-40B4-BE49-F238E27FC236}">
              <a16:creationId xmlns:a16="http://schemas.microsoft.com/office/drawing/2014/main" id="{F8093070-64E4-4302-A28E-DA37D59470F6}"/>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31</xdr:row>
      <xdr:rowOff>464608</xdr:rowOff>
    </xdr:from>
    <xdr:ext cx="304800" cy="304800"/>
    <xdr:sp macro="" textlink="">
      <xdr:nvSpPr>
        <xdr:cNvPr id="445" name="AutoShape 5" descr="Álcool Étilico Hidratado 70° 1L TUPI">
          <a:extLst>
            <a:ext uri="{FF2B5EF4-FFF2-40B4-BE49-F238E27FC236}">
              <a16:creationId xmlns:a16="http://schemas.microsoft.com/office/drawing/2014/main" id="{632EDD1F-0694-4ED6-9861-E7CBFC1393F7}"/>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30</xdr:row>
      <xdr:rowOff>464608</xdr:rowOff>
    </xdr:from>
    <xdr:ext cx="304800" cy="304800"/>
    <xdr:sp macro="" textlink="">
      <xdr:nvSpPr>
        <xdr:cNvPr id="446" name="AutoShape 5" descr="Álcool Étilico Hidratado 70° 1L TUPI">
          <a:extLst>
            <a:ext uri="{FF2B5EF4-FFF2-40B4-BE49-F238E27FC236}">
              <a16:creationId xmlns:a16="http://schemas.microsoft.com/office/drawing/2014/main" id="{2D2FBA23-52F5-495E-9EBB-73BBA090DE4A}"/>
            </a:ext>
          </a:extLst>
        </xdr:cNvPr>
        <xdr:cNvSpPr>
          <a:spLocks noChangeAspect="1" noChangeArrowheads="1"/>
        </xdr:cNvSpPr>
      </xdr:nvSpPr>
      <xdr:spPr bwMode="auto">
        <a:xfrm>
          <a:off x="4078817" y="5131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30</xdr:row>
      <xdr:rowOff>390525</xdr:rowOff>
    </xdr:from>
    <xdr:ext cx="304800" cy="304800"/>
    <xdr:sp macro="" textlink="">
      <xdr:nvSpPr>
        <xdr:cNvPr id="447" name="AutoShape 5" descr="Álcool Étilico Hidratado 70° 1L TUPI">
          <a:extLst>
            <a:ext uri="{FF2B5EF4-FFF2-40B4-BE49-F238E27FC236}">
              <a16:creationId xmlns:a16="http://schemas.microsoft.com/office/drawing/2014/main" id="{9CF00F5B-8825-448F-97E7-9E7A2B1F367D}"/>
            </a:ext>
          </a:extLst>
        </xdr:cNvPr>
        <xdr:cNvSpPr>
          <a:spLocks noChangeAspect="1" noChangeArrowheads="1"/>
        </xdr:cNvSpPr>
      </xdr:nvSpPr>
      <xdr:spPr bwMode="auto">
        <a:xfrm>
          <a:off x="3771900" y="5057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30</xdr:row>
      <xdr:rowOff>464608</xdr:rowOff>
    </xdr:from>
    <xdr:ext cx="304800" cy="304800"/>
    <xdr:sp macro="" textlink="">
      <xdr:nvSpPr>
        <xdr:cNvPr id="448" name="AutoShape 5" descr="Álcool Étilico Hidratado 70° 1L TUPI">
          <a:extLst>
            <a:ext uri="{FF2B5EF4-FFF2-40B4-BE49-F238E27FC236}">
              <a16:creationId xmlns:a16="http://schemas.microsoft.com/office/drawing/2014/main" id="{E2258FFB-1917-42F2-A9D5-DB097D78422D}"/>
            </a:ext>
          </a:extLst>
        </xdr:cNvPr>
        <xdr:cNvSpPr>
          <a:spLocks noChangeAspect="1" noChangeArrowheads="1"/>
        </xdr:cNvSpPr>
      </xdr:nvSpPr>
      <xdr:spPr bwMode="auto">
        <a:xfrm>
          <a:off x="4078817" y="51318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32</xdr:row>
      <xdr:rowOff>464608</xdr:rowOff>
    </xdr:from>
    <xdr:ext cx="304800" cy="304800"/>
    <xdr:sp macro="" textlink="">
      <xdr:nvSpPr>
        <xdr:cNvPr id="449" name="AutoShape 5" descr="Álcool Étilico Hidratado 70° 1L TUPI">
          <a:extLst>
            <a:ext uri="{FF2B5EF4-FFF2-40B4-BE49-F238E27FC236}">
              <a16:creationId xmlns:a16="http://schemas.microsoft.com/office/drawing/2014/main" id="{BF90985E-519B-4474-A3B0-DADCCF7D1089}"/>
            </a:ext>
          </a:extLst>
        </xdr:cNvPr>
        <xdr:cNvSpPr>
          <a:spLocks noChangeAspect="1" noChangeArrowheads="1"/>
        </xdr:cNvSpPr>
      </xdr:nvSpPr>
      <xdr:spPr bwMode="auto">
        <a:xfrm>
          <a:off x="4392083" y="38364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32</xdr:row>
      <xdr:rowOff>464608</xdr:rowOff>
    </xdr:from>
    <xdr:ext cx="304800" cy="304800"/>
    <xdr:sp macro="" textlink="">
      <xdr:nvSpPr>
        <xdr:cNvPr id="450" name="AutoShape 5" descr="Álcool Étilico Hidratado 70° 1L TUPI">
          <a:extLst>
            <a:ext uri="{FF2B5EF4-FFF2-40B4-BE49-F238E27FC236}">
              <a16:creationId xmlns:a16="http://schemas.microsoft.com/office/drawing/2014/main" id="{BAB083AA-A203-4E12-8D0F-1D64C8D43B1D}"/>
            </a:ext>
          </a:extLst>
        </xdr:cNvPr>
        <xdr:cNvSpPr>
          <a:spLocks noChangeAspect="1" noChangeArrowheads="1"/>
        </xdr:cNvSpPr>
      </xdr:nvSpPr>
      <xdr:spPr bwMode="auto">
        <a:xfrm>
          <a:off x="4078817" y="38364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451" name="AutoShape 5" descr="Álcool Étilico Hidratado 70° 1L TUPI">
          <a:extLst>
            <a:ext uri="{FF2B5EF4-FFF2-40B4-BE49-F238E27FC236}">
              <a16:creationId xmlns:a16="http://schemas.microsoft.com/office/drawing/2014/main" id="{B133AC83-2B61-4F3E-A947-1F34EC34BF30}"/>
            </a:ext>
          </a:extLst>
        </xdr:cNvPr>
        <xdr:cNvSpPr>
          <a:spLocks noChangeAspect="1" noChangeArrowheads="1"/>
        </xdr:cNvSpPr>
      </xdr:nvSpPr>
      <xdr:spPr bwMode="auto">
        <a:xfrm>
          <a:off x="3771900" y="2962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452" name="AutoShape 5" descr="Álcool Étilico Hidratado 70° 1L TUPI">
          <a:extLst>
            <a:ext uri="{FF2B5EF4-FFF2-40B4-BE49-F238E27FC236}">
              <a16:creationId xmlns:a16="http://schemas.microsoft.com/office/drawing/2014/main" id="{4E4B353C-DB88-43AB-8BD0-64FFBE1282A4}"/>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453" name="AutoShape 5" descr="Álcool Étilico Hidratado 70° 1L TUPI">
          <a:extLst>
            <a:ext uri="{FF2B5EF4-FFF2-40B4-BE49-F238E27FC236}">
              <a16:creationId xmlns:a16="http://schemas.microsoft.com/office/drawing/2014/main" id="{B1405A4A-2DF7-4DEC-9F89-8A537078048F}"/>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454" name="AutoShape 5" descr="Álcool Étilico Hidratado 70° 1L TUPI">
          <a:extLst>
            <a:ext uri="{FF2B5EF4-FFF2-40B4-BE49-F238E27FC236}">
              <a16:creationId xmlns:a16="http://schemas.microsoft.com/office/drawing/2014/main" id="{C323C94D-CEE6-4F39-B5F4-AF1725CCD97C}"/>
            </a:ext>
          </a:extLst>
        </xdr:cNvPr>
        <xdr:cNvSpPr>
          <a:spLocks noChangeAspect="1" noChangeArrowheads="1"/>
        </xdr:cNvSpPr>
      </xdr:nvSpPr>
      <xdr:spPr bwMode="auto">
        <a:xfrm>
          <a:off x="3771900" y="226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455" name="AutoShape 5" descr="Álcool Étilico Hidratado 70° 1L TUPI">
          <a:extLst>
            <a:ext uri="{FF2B5EF4-FFF2-40B4-BE49-F238E27FC236}">
              <a16:creationId xmlns:a16="http://schemas.microsoft.com/office/drawing/2014/main" id="{C6FFBCFC-0689-431E-BC42-57B6765B3A73}"/>
            </a:ext>
          </a:extLst>
        </xdr:cNvPr>
        <xdr:cNvSpPr>
          <a:spLocks noChangeAspect="1" noChangeArrowheads="1"/>
        </xdr:cNvSpPr>
      </xdr:nvSpPr>
      <xdr:spPr bwMode="auto">
        <a:xfrm>
          <a:off x="3771900" y="226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456" name="AutoShape 5" descr="Álcool Étilico Hidratado 70° 1L TUPI">
          <a:extLst>
            <a:ext uri="{FF2B5EF4-FFF2-40B4-BE49-F238E27FC236}">
              <a16:creationId xmlns:a16="http://schemas.microsoft.com/office/drawing/2014/main" id="{E305943B-25E6-4645-B501-39EEAA20F59C}"/>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457" name="AutoShape 5" descr="Álcool Étilico Hidratado 70° 1L TUPI">
          <a:extLst>
            <a:ext uri="{FF2B5EF4-FFF2-40B4-BE49-F238E27FC236}">
              <a16:creationId xmlns:a16="http://schemas.microsoft.com/office/drawing/2014/main" id="{3D67C3C4-E39F-4838-88F4-BBE28498FE30}"/>
            </a:ext>
          </a:extLst>
        </xdr:cNvPr>
        <xdr:cNvSpPr>
          <a:spLocks noChangeAspect="1" noChangeArrowheads="1"/>
        </xdr:cNvSpPr>
      </xdr:nvSpPr>
      <xdr:spPr bwMode="auto">
        <a:xfrm>
          <a:off x="4078817" y="3036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458" name="AutoShape 5" descr="Álcool Étilico Hidratado 70° 1L TUPI">
          <a:extLst>
            <a:ext uri="{FF2B5EF4-FFF2-40B4-BE49-F238E27FC236}">
              <a16:creationId xmlns:a16="http://schemas.microsoft.com/office/drawing/2014/main" id="{5E52C805-F73F-441B-BE3B-8C686D2B0BBC}"/>
            </a:ext>
          </a:extLst>
        </xdr:cNvPr>
        <xdr:cNvSpPr>
          <a:spLocks noChangeAspect="1" noChangeArrowheads="1"/>
        </xdr:cNvSpPr>
      </xdr:nvSpPr>
      <xdr:spPr bwMode="auto">
        <a:xfrm>
          <a:off x="4078817" y="3036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459" name="AutoShape 5" descr="Álcool Étilico Hidratado 70° 1L TUPI">
          <a:extLst>
            <a:ext uri="{FF2B5EF4-FFF2-40B4-BE49-F238E27FC236}">
              <a16:creationId xmlns:a16="http://schemas.microsoft.com/office/drawing/2014/main" id="{3CE6DF9E-5A8A-467E-BB13-9154AED4F8BF}"/>
            </a:ext>
          </a:extLst>
        </xdr:cNvPr>
        <xdr:cNvSpPr>
          <a:spLocks noChangeAspect="1" noChangeArrowheads="1"/>
        </xdr:cNvSpPr>
      </xdr:nvSpPr>
      <xdr:spPr bwMode="auto">
        <a:xfrm>
          <a:off x="3771900" y="2962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460" name="AutoShape 5" descr="Álcool Étilico Hidratado 70° 1L TUPI">
          <a:extLst>
            <a:ext uri="{FF2B5EF4-FFF2-40B4-BE49-F238E27FC236}">
              <a16:creationId xmlns:a16="http://schemas.microsoft.com/office/drawing/2014/main" id="{3087392E-82D8-416D-A7C3-3B238EDDDB58}"/>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36</xdr:row>
      <xdr:rowOff>390525</xdr:rowOff>
    </xdr:from>
    <xdr:ext cx="304800" cy="304800"/>
    <xdr:sp macro="" textlink="">
      <xdr:nvSpPr>
        <xdr:cNvPr id="461" name="AutoShape 5" descr="Álcool Étilico Hidratado 70° 1L TUPI">
          <a:extLst>
            <a:ext uri="{FF2B5EF4-FFF2-40B4-BE49-F238E27FC236}">
              <a16:creationId xmlns:a16="http://schemas.microsoft.com/office/drawing/2014/main" id="{D6A40B82-F707-4465-862B-98A4B9866AF7}"/>
            </a:ext>
          </a:extLst>
        </xdr:cNvPr>
        <xdr:cNvSpPr>
          <a:spLocks noChangeAspect="1" noChangeArrowheads="1"/>
        </xdr:cNvSpPr>
      </xdr:nvSpPr>
      <xdr:spPr bwMode="auto">
        <a:xfrm>
          <a:off x="3771900" y="1390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36</xdr:row>
      <xdr:rowOff>390525</xdr:rowOff>
    </xdr:from>
    <xdr:ext cx="304800" cy="304800"/>
    <xdr:sp macro="" textlink="">
      <xdr:nvSpPr>
        <xdr:cNvPr id="462" name="AutoShape 5" descr="Álcool Étilico Hidratado 70° 1L TUPI">
          <a:extLst>
            <a:ext uri="{FF2B5EF4-FFF2-40B4-BE49-F238E27FC236}">
              <a16:creationId xmlns:a16="http://schemas.microsoft.com/office/drawing/2014/main" id="{1A83D5F1-6793-4727-A2BA-A10E65B50BD5}"/>
            </a:ext>
          </a:extLst>
        </xdr:cNvPr>
        <xdr:cNvSpPr>
          <a:spLocks noChangeAspect="1" noChangeArrowheads="1"/>
        </xdr:cNvSpPr>
      </xdr:nvSpPr>
      <xdr:spPr bwMode="auto">
        <a:xfrm>
          <a:off x="3771900" y="1390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463" name="AutoShape 5" descr="Álcool Étilico Hidratado 70° 1L TUPI">
          <a:extLst>
            <a:ext uri="{FF2B5EF4-FFF2-40B4-BE49-F238E27FC236}">
              <a16:creationId xmlns:a16="http://schemas.microsoft.com/office/drawing/2014/main" id="{F68B05DB-A7EA-4B1D-9D0F-CBE639244536}"/>
            </a:ext>
          </a:extLst>
        </xdr:cNvPr>
        <xdr:cNvSpPr>
          <a:spLocks noChangeAspect="1" noChangeArrowheads="1"/>
        </xdr:cNvSpPr>
      </xdr:nvSpPr>
      <xdr:spPr bwMode="auto">
        <a:xfrm>
          <a:off x="4392083" y="9980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36</xdr:row>
      <xdr:rowOff>464608</xdr:rowOff>
    </xdr:from>
    <xdr:ext cx="304800" cy="304800"/>
    <xdr:sp macro="" textlink="">
      <xdr:nvSpPr>
        <xdr:cNvPr id="464" name="AutoShape 5" descr="Álcool Étilico Hidratado 70° 1L TUPI">
          <a:extLst>
            <a:ext uri="{FF2B5EF4-FFF2-40B4-BE49-F238E27FC236}">
              <a16:creationId xmlns:a16="http://schemas.microsoft.com/office/drawing/2014/main" id="{0A9B8C23-F8CE-40C3-B2B3-3921CFDFF429}"/>
            </a:ext>
          </a:extLst>
        </xdr:cNvPr>
        <xdr:cNvSpPr>
          <a:spLocks noChangeAspect="1" noChangeArrowheads="1"/>
        </xdr:cNvSpPr>
      </xdr:nvSpPr>
      <xdr:spPr bwMode="auto">
        <a:xfrm>
          <a:off x="4392083" y="14647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465" name="AutoShape 5" descr="Álcool Étilico Hidratado 70° 1L TUPI">
          <a:extLst>
            <a:ext uri="{FF2B5EF4-FFF2-40B4-BE49-F238E27FC236}">
              <a16:creationId xmlns:a16="http://schemas.microsoft.com/office/drawing/2014/main" id="{C08291A0-D284-46BC-AAFE-D3C54A6D8302}"/>
            </a:ext>
          </a:extLst>
        </xdr:cNvPr>
        <xdr:cNvSpPr>
          <a:spLocks noChangeAspect="1" noChangeArrowheads="1"/>
        </xdr:cNvSpPr>
      </xdr:nvSpPr>
      <xdr:spPr bwMode="auto">
        <a:xfrm>
          <a:off x="3771900" y="1000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466" name="AutoShape 5" descr="Álcool Étilico Hidratado 70° 1L TUPI">
          <a:extLst>
            <a:ext uri="{FF2B5EF4-FFF2-40B4-BE49-F238E27FC236}">
              <a16:creationId xmlns:a16="http://schemas.microsoft.com/office/drawing/2014/main" id="{EE2BBCF0-3486-4FD6-B6A7-261FDDCC7074}"/>
            </a:ext>
          </a:extLst>
        </xdr:cNvPr>
        <xdr:cNvSpPr>
          <a:spLocks noChangeAspect="1" noChangeArrowheads="1"/>
        </xdr:cNvSpPr>
      </xdr:nvSpPr>
      <xdr:spPr bwMode="auto">
        <a:xfrm>
          <a:off x="3771900" y="1000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36</xdr:row>
      <xdr:rowOff>464608</xdr:rowOff>
    </xdr:from>
    <xdr:ext cx="304800" cy="304800"/>
    <xdr:sp macro="" textlink="">
      <xdr:nvSpPr>
        <xdr:cNvPr id="467" name="AutoShape 5" descr="Álcool Étilico Hidratado 70° 1L TUPI">
          <a:extLst>
            <a:ext uri="{FF2B5EF4-FFF2-40B4-BE49-F238E27FC236}">
              <a16:creationId xmlns:a16="http://schemas.microsoft.com/office/drawing/2014/main" id="{F172410B-F8BC-4072-8647-B51B18862947}"/>
            </a:ext>
          </a:extLst>
        </xdr:cNvPr>
        <xdr:cNvSpPr>
          <a:spLocks noChangeAspect="1" noChangeArrowheads="1"/>
        </xdr:cNvSpPr>
      </xdr:nvSpPr>
      <xdr:spPr bwMode="auto">
        <a:xfrm>
          <a:off x="4392083" y="14647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468" name="AutoShape 5" descr="Álcool Étilico Hidratado 70° 1L TUPI">
          <a:extLst>
            <a:ext uri="{FF2B5EF4-FFF2-40B4-BE49-F238E27FC236}">
              <a16:creationId xmlns:a16="http://schemas.microsoft.com/office/drawing/2014/main" id="{E6F18B56-19B0-4929-8B05-A706683B1DC0}"/>
            </a:ext>
          </a:extLst>
        </xdr:cNvPr>
        <xdr:cNvSpPr>
          <a:spLocks noChangeAspect="1" noChangeArrowheads="1"/>
        </xdr:cNvSpPr>
      </xdr:nvSpPr>
      <xdr:spPr bwMode="auto">
        <a:xfrm>
          <a:off x="4078817" y="14647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36</xdr:row>
      <xdr:rowOff>390525</xdr:rowOff>
    </xdr:from>
    <xdr:ext cx="304800" cy="304800"/>
    <xdr:sp macro="" textlink="">
      <xdr:nvSpPr>
        <xdr:cNvPr id="469" name="AutoShape 5" descr="Álcool Étilico Hidratado 70° 1L TUPI">
          <a:extLst>
            <a:ext uri="{FF2B5EF4-FFF2-40B4-BE49-F238E27FC236}">
              <a16:creationId xmlns:a16="http://schemas.microsoft.com/office/drawing/2014/main" id="{9842655B-8CA7-4D61-83CE-B02B0E03DBE8}"/>
            </a:ext>
          </a:extLst>
        </xdr:cNvPr>
        <xdr:cNvSpPr>
          <a:spLocks noChangeAspect="1" noChangeArrowheads="1"/>
        </xdr:cNvSpPr>
      </xdr:nvSpPr>
      <xdr:spPr bwMode="auto">
        <a:xfrm>
          <a:off x="3771900" y="1390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47</xdr:row>
      <xdr:rowOff>390525</xdr:rowOff>
    </xdr:from>
    <xdr:ext cx="304800" cy="304800"/>
    <xdr:sp macro="" textlink="">
      <xdr:nvSpPr>
        <xdr:cNvPr id="470" name="AutoShape 5" descr="Álcool Étilico Hidratado 70° 1L TUPI">
          <a:extLst>
            <a:ext uri="{FF2B5EF4-FFF2-40B4-BE49-F238E27FC236}">
              <a16:creationId xmlns:a16="http://schemas.microsoft.com/office/drawing/2014/main" id="{D09868C4-6B91-4050-BE3E-4A8DADA3B1BE}"/>
            </a:ext>
          </a:extLst>
        </xdr:cNvPr>
        <xdr:cNvSpPr>
          <a:spLocks noChangeAspect="1" noChangeArrowheads="1"/>
        </xdr:cNvSpPr>
      </xdr:nvSpPr>
      <xdr:spPr bwMode="auto">
        <a:xfrm>
          <a:off x="3771900" y="2962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471" name="AutoShape 5" descr="Álcool Étilico Hidratado 70° 1L TUPI">
          <a:extLst>
            <a:ext uri="{FF2B5EF4-FFF2-40B4-BE49-F238E27FC236}">
              <a16:creationId xmlns:a16="http://schemas.microsoft.com/office/drawing/2014/main" id="{251944B5-9DCC-4464-9FB1-10F116EEA71C}"/>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46</xdr:row>
      <xdr:rowOff>464608</xdr:rowOff>
    </xdr:from>
    <xdr:ext cx="304800" cy="304800"/>
    <xdr:sp macro="" textlink="">
      <xdr:nvSpPr>
        <xdr:cNvPr id="472" name="AutoShape 5" descr="Álcool Étilico Hidratado 70° 1L TUPI">
          <a:extLst>
            <a:ext uri="{FF2B5EF4-FFF2-40B4-BE49-F238E27FC236}">
              <a16:creationId xmlns:a16="http://schemas.microsoft.com/office/drawing/2014/main" id="{59034E68-4CF6-4FA1-94EC-BFEF42CEDDAE}"/>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46</xdr:row>
      <xdr:rowOff>464608</xdr:rowOff>
    </xdr:from>
    <xdr:ext cx="304800" cy="304800"/>
    <xdr:sp macro="" textlink="">
      <xdr:nvSpPr>
        <xdr:cNvPr id="473" name="AutoShape 5" descr="Álcool Étilico Hidratado 70° 1L TUPI">
          <a:extLst>
            <a:ext uri="{FF2B5EF4-FFF2-40B4-BE49-F238E27FC236}">
              <a16:creationId xmlns:a16="http://schemas.microsoft.com/office/drawing/2014/main" id="{28F6F15B-AF22-4B9B-B096-0BAAE26B8BCE}"/>
            </a:ext>
          </a:extLst>
        </xdr:cNvPr>
        <xdr:cNvSpPr>
          <a:spLocks noChangeAspect="1" noChangeArrowheads="1"/>
        </xdr:cNvSpPr>
      </xdr:nvSpPr>
      <xdr:spPr bwMode="auto">
        <a:xfrm>
          <a:off x="4392083"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47</xdr:row>
      <xdr:rowOff>464608</xdr:rowOff>
    </xdr:from>
    <xdr:ext cx="304800" cy="304800"/>
    <xdr:sp macro="" textlink="">
      <xdr:nvSpPr>
        <xdr:cNvPr id="474" name="AutoShape 5" descr="Álcool Étilico Hidratado 70° 1L TUPI">
          <a:extLst>
            <a:ext uri="{FF2B5EF4-FFF2-40B4-BE49-F238E27FC236}">
              <a16:creationId xmlns:a16="http://schemas.microsoft.com/office/drawing/2014/main" id="{B4E6B8B6-7439-4C86-8E9F-B9D428259F0E}"/>
            </a:ext>
          </a:extLst>
        </xdr:cNvPr>
        <xdr:cNvSpPr>
          <a:spLocks noChangeAspect="1" noChangeArrowheads="1"/>
        </xdr:cNvSpPr>
      </xdr:nvSpPr>
      <xdr:spPr bwMode="auto">
        <a:xfrm>
          <a:off x="4078817" y="3036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47</xdr:row>
      <xdr:rowOff>464608</xdr:rowOff>
    </xdr:from>
    <xdr:ext cx="304800" cy="304800"/>
    <xdr:sp macro="" textlink="">
      <xdr:nvSpPr>
        <xdr:cNvPr id="475" name="AutoShape 5" descr="Álcool Étilico Hidratado 70° 1L TUPI">
          <a:extLst>
            <a:ext uri="{FF2B5EF4-FFF2-40B4-BE49-F238E27FC236}">
              <a16:creationId xmlns:a16="http://schemas.microsoft.com/office/drawing/2014/main" id="{2860E992-92B5-4BDA-BF8F-08AAAD22D9E3}"/>
            </a:ext>
          </a:extLst>
        </xdr:cNvPr>
        <xdr:cNvSpPr>
          <a:spLocks noChangeAspect="1" noChangeArrowheads="1"/>
        </xdr:cNvSpPr>
      </xdr:nvSpPr>
      <xdr:spPr bwMode="auto">
        <a:xfrm>
          <a:off x="4078817" y="30363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47</xdr:row>
      <xdr:rowOff>390525</xdr:rowOff>
    </xdr:from>
    <xdr:ext cx="304800" cy="304800"/>
    <xdr:sp macro="" textlink="">
      <xdr:nvSpPr>
        <xdr:cNvPr id="476" name="AutoShape 5" descr="Álcool Étilico Hidratado 70° 1L TUPI">
          <a:extLst>
            <a:ext uri="{FF2B5EF4-FFF2-40B4-BE49-F238E27FC236}">
              <a16:creationId xmlns:a16="http://schemas.microsoft.com/office/drawing/2014/main" id="{A8C0A953-2352-4593-9954-0DCFDDE01732}"/>
            </a:ext>
          </a:extLst>
        </xdr:cNvPr>
        <xdr:cNvSpPr>
          <a:spLocks noChangeAspect="1" noChangeArrowheads="1"/>
        </xdr:cNvSpPr>
      </xdr:nvSpPr>
      <xdr:spPr bwMode="auto">
        <a:xfrm>
          <a:off x="3771900" y="2962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477" name="AutoShape 5" descr="Álcool Étilico Hidratado 70° 1L TUPI">
          <a:extLst>
            <a:ext uri="{FF2B5EF4-FFF2-40B4-BE49-F238E27FC236}">
              <a16:creationId xmlns:a16="http://schemas.microsoft.com/office/drawing/2014/main" id="{34843280-D3AB-4539-8FF1-2C34723EA6AC}"/>
            </a:ext>
          </a:extLst>
        </xdr:cNvPr>
        <xdr:cNvSpPr>
          <a:spLocks noChangeAspect="1" noChangeArrowheads="1"/>
        </xdr:cNvSpPr>
      </xdr:nvSpPr>
      <xdr:spPr bwMode="auto">
        <a:xfrm>
          <a:off x="4078817" y="2341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17</xdr:row>
      <xdr:rowOff>464608</xdr:rowOff>
    </xdr:from>
    <xdr:ext cx="304800" cy="304800"/>
    <xdr:sp macro="" textlink="">
      <xdr:nvSpPr>
        <xdr:cNvPr id="478" name="AutoShape 5" descr="Álcool Étilico Hidratado 70° 1L TUPI">
          <a:extLst>
            <a:ext uri="{FF2B5EF4-FFF2-40B4-BE49-F238E27FC236}">
              <a16:creationId xmlns:a16="http://schemas.microsoft.com/office/drawing/2014/main" id="{5C5A84A1-B5D7-459B-893E-CAD9FBAC7775}"/>
            </a:ext>
          </a:extLst>
        </xdr:cNvPr>
        <xdr:cNvSpPr>
          <a:spLocks noChangeAspect="1" noChangeArrowheads="1"/>
        </xdr:cNvSpPr>
      </xdr:nvSpPr>
      <xdr:spPr bwMode="auto">
        <a:xfrm>
          <a:off x="7460192"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17</xdr:row>
      <xdr:rowOff>464608</xdr:rowOff>
    </xdr:from>
    <xdr:ext cx="304800" cy="304800"/>
    <xdr:sp macro="" textlink="">
      <xdr:nvSpPr>
        <xdr:cNvPr id="479" name="AutoShape 5" descr="Álcool Étilico Hidratado 70° 1L TUPI">
          <a:extLst>
            <a:ext uri="{FF2B5EF4-FFF2-40B4-BE49-F238E27FC236}">
              <a16:creationId xmlns:a16="http://schemas.microsoft.com/office/drawing/2014/main" id="{CECEEEB1-C17B-4D09-B7A9-98183C79A9E2}"/>
            </a:ext>
          </a:extLst>
        </xdr:cNvPr>
        <xdr:cNvSpPr>
          <a:spLocks noChangeAspect="1" noChangeArrowheads="1"/>
        </xdr:cNvSpPr>
      </xdr:nvSpPr>
      <xdr:spPr bwMode="auto">
        <a:xfrm>
          <a:off x="8087783"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17</xdr:row>
      <xdr:rowOff>390525</xdr:rowOff>
    </xdr:from>
    <xdr:ext cx="304800" cy="304800"/>
    <xdr:sp macro="" textlink="">
      <xdr:nvSpPr>
        <xdr:cNvPr id="480" name="AutoShape 5" descr="Álcool Étilico Hidratado 70° 1L TUPI">
          <a:extLst>
            <a:ext uri="{FF2B5EF4-FFF2-40B4-BE49-F238E27FC236}">
              <a16:creationId xmlns:a16="http://schemas.microsoft.com/office/drawing/2014/main" id="{85FBCB7D-E075-46BA-B537-90871E600CA9}"/>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17</xdr:row>
      <xdr:rowOff>390525</xdr:rowOff>
    </xdr:from>
    <xdr:ext cx="304800" cy="304800"/>
    <xdr:sp macro="" textlink="">
      <xdr:nvSpPr>
        <xdr:cNvPr id="481" name="AutoShape 5" descr="Álcool Étilico Hidratado 70° 1L TUPI">
          <a:extLst>
            <a:ext uri="{FF2B5EF4-FFF2-40B4-BE49-F238E27FC236}">
              <a16:creationId xmlns:a16="http://schemas.microsoft.com/office/drawing/2014/main" id="{90B46340-24AE-4AB0-8E19-D4FD3795EE54}"/>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17</xdr:row>
      <xdr:rowOff>464608</xdr:rowOff>
    </xdr:from>
    <xdr:ext cx="304800" cy="304800"/>
    <xdr:sp macro="" textlink="">
      <xdr:nvSpPr>
        <xdr:cNvPr id="482" name="AutoShape 5" descr="Álcool Étilico Hidratado 70° 1L TUPI">
          <a:extLst>
            <a:ext uri="{FF2B5EF4-FFF2-40B4-BE49-F238E27FC236}">
              <a16:creationId xmlns:a16="http://schemas.microsoft.com/office/drawing/2014/main" id="{482430D2-75C8-4A27-A7CB-21D070C1B08D}"/>
            </a:ext>
          </a:extLst>
        </xdr:cNvPr>
        <xdr:cNvSpPr>
          <a:spLocks noChangeAspect="1" noChangeArrowheads="1"/>
        </xdr:cNvSpPr>
      </xdr:nvSpPr>
      <xdr:spPr bwMode="auto">
        <a:xfrm>
          <a:off x="8087783"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17</xdr:row>
      <xdr:rowOff>464608</xdr:rowOff>
    </xdr:from>
    <xdr:ext cx="304800" cy="304800"/>
    <xdr:sp macro="" textlink="">
      <xdr:nvSpPr>
        <xdr:cNvPr id="483" name="AutoShape 5" descr="Álcool Étilico Hidratado 70° 1L TUPI">
          <a:extLst>
            <a:ext uri="{FF2B5EF4-FFF2-40B4-BE49-F238E27FC236}">
              <a16:creationId xmlns:a16="http://schemas.microsoft.com/office/drawing/2014/main" id="{38B23DEB-23E5-4233-994D-5C3332C2F8E2}"/>
            </a:ext>
          </a:extLst>
        </xdr:cNvPr>
        <xdr:cNvSpPr>
          <a:spLocks noChangeAspect="1" noChangeArrowheads="1"/>
        </xdr:cNvSpPr>
      </xdr:nvSpPr>
      <xdr:spPr bwMode="auto">
        <a:xfrm>
          <a:off x="7460192"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16</xdr:row>
      <xdr:rowOff>464608</xdr:rowOff>
    </xdr:from>
    <xdr:ext cx="304800" cy="304800"/>
    <xdr:sp macro="" textlink="">
      <xdr:nvSpPr>
        <xdr:cNvPr id="484" name="AutoShape 5" descr="Álcool Étilico Hidratado 70° 1L TUPI">
          <a:extLst>
            <a:ext uri="{FF2B5EF4-FFF2-40B4-BE49-F238E27FC236}">
              <a16:creationId xmlns:a16="http://schemas.microsoft.com/office/drawing/2014/main" id="{4283649F-316D-4484-9351-A6F668306607}"/>
            </a:ext>
          </a:extLst>
        </xdr:cNvPr>
        <xdr:cNvSpPr>
          <a:spLocks noChangeAspect="1" noChangeArrowheads="1"/>
        </xdr:cNvSpPr>
      </xdr:nvSpPr>
      <xdr:spPr bwMode="auto">
        <a:xfrm>
          <a:off x="7203017"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485" name="AutoShape 5" descr="Álcool Étilico Hidratado 70° 1L TUPI">
          <a:extLst>
            <a:ext uri="{FF2B5EF4-FFF2-40B4-BE49-F238E27FC236}">
              <a16:creationId xmlns:a16="http://schemas.microsoft.com/office/drawing/2014/main" id="{E479EAB6-D9F7-4004-B7D2-509D2DCAA3B4}"/>
            </a:ext>
          </a:extLst>
        </xdr:cNvPr>
        <xdr:cNvSpPr>
          <a:spLocks noChangeAspect="1" noChangeArrowheads="1"/>
        </xdr:cNvSpPr>
      </xdr:nvSpPr>
      <xdr:spPr bwMode="auto">
        <a:xfrm>
          <a:off x="6896100" y="3007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486" name="AutoShape 5" descr="Álcool Étilico Hidratado 70° 1L TUPI">
          <a:extLst>
            <a:ext uri="{FF2B5EF4-FFF2-40B4-BE49-F238E27FC236}">
              <a16:creationId xmlns:a16="http://schemas.microsoft.com/office/drawing/2014/main" id="{54DC2729-1983-487C-B55C-236BDDF90BD7}"/>
            </a:ext>
          </a:extLst>
        </xdr:cNvPr>
        <xdr:cNvSpPr>
          <a:spLocks noChangeAspect="1" noChangeArrowheads="1"/>
        </xdr:cNvSpPr>
      </xdr:nvSpPr>
      <xdr:spPr bwMode="auto">
        <a:xfrm>
          <a:off x="6896100" y="3007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16</xdr:row>
      <xdr:rowOff>464608</xdr:rowOff>
    </xdr:from>
    <xdr:ext cx="304800" cy="304800"/>
    <xdr:sp macro="" textlink="">
      <xdr:nvSpPr>
        <xdr:cNvPr id="487" name="AutoShape 5" descr="Álcool Étilico Hidratado 70° 1L TUPI">
          <a:extLst>
            <a:ext uri="{FF2B5EF4-FFF2-40B4-BE49-F238E27FC236}">
              <a16:creationId xmlns:a16="http://schemas.microsoft.com/office/drawing/2014/main" id="{DCD15944-4CF8-4106-80C2-D14BB4EE4788}"/>
            </a:ext>
          </a:extLst>
        </xdr:cNvPr>
        <xdr:cNvSpPr>
          <a:spLocks noChangeAspect="1" noChangeArrowheads="1"/>
        </xdr:cNvSpPr>
      </xdr:nvSpPr>
      <xdr:spPr bwMode="auto">
        <a:xfrm>
          <a:off x="7203017"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16</xdr:row>
      <xdr:rowOff>464608</xdr:rowOff>
    </xdr:from>
    <xdr:ext cx="304800" cy="304800"/>
    <xdr:sp macro="" textlink="">
      <xdr:nvSpPr>
        <xdr:cNvPr id="488" name="AutoShape 5" descr="Álcool Étilico Hidratado 70° 1L TUPI">
          <a:extLst>
            <a:ext uri="{FF2B5EF4-FFF2-40B4-BE49-F238E27FC236}">
              <a16:creationId xmlns:a16="http://schemas.microsoft.com/office/drawing/2014/main" id="{2E39CD30-7312-43F2-A82F-25FD136DDCD3}"/>
            </a:ext>
          </a:extLst>
        </xdr:cNvPr>
        <xdr:cNvSpPr>
          <a:spLocks noChangeAspect="1" noChangeArrowheads="1"/>
        </xdr:cNvSpPr>
      </xdr:nvSpPr>
      <xdr:spPr bwMode="auto">
        <a:xfrm>
          <a:off x="7203017"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489" name="AutoShape 5" descr="Álcool Étilico Hidratado 70° 1L TUPI">
          <a:extLst>
            <a:ext uri="{FF2B5EF4-FFF2-40B4-BE49-F238E27FC236}">
              <a16:creationId xmlns:a16="http://schemas.microsoft.com/office/drawing/2014/main" id="{07619961-C12F-4E06-830F-A79A5ED29AC2}"/>
            </a:ext>
          </a:extLst>
        </xdr:cNvPr>
        <xdr:cNvSpPr>
          <a:spLocks noChangeAspect="1" noChangeArrowheads="1"/>
        </xdr:cNvSpPr>
      </xdr:nvSpPr>
      <xdr:spPr bwMode="auto">
        <a:xfrm>
          <a:off x="6896100" y="3007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490" name="AutoShape 5" descr="Álcool Étilico Hidratado 70° 1L TUPI">
          <a:extLst>
            <a:ext uri="{FF2B5EF4-FFF2-40B4-BE49-F238E27FC236}">
              <a16:creationId xmlns:a16="http://schemas.microsoft.com/office/drawing/2014/main" id="{F8171D58-E6B4-4B8A-9C6D-6C8073DCE4C6}"/>
            </a:ext>
          </a:extLst>
        </xdr:cNvPr>
        <xdr:cNvSpPr>
          <a:spLocks noChangeAspect="1" noChangeArrowheads="1"/>
        </xdr:cNvSpPr>
      </xdr:nvSpPr>
      <xdr:spPr bwMode="auto">
        <a:xfrm>
          <a:off x="7203017" y="296777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91" name="AutoShape 5" descr="Álcool Étilico Hidratado 70° 1L TUPI">
          <a:extLst>
            <a:ext uri="{FF2B5EF4-FFF2-40B4-BE49-F238E27FC236}">
              <a16:creationId xmlns:a16="http://schemas.microsoft.com/office/drawing/2014/main" id="{4181FC10-9A30-4597-BEF5-FF8B718D3FED}"/>
            </a:ext>
          </a:extLst>
        </xdr:cNvPr>
        <xdr:cNvSpPr>
          <a:spLocks noChangeAspect="1" noChangeArrowheads="1"/>
        </xdr:cNvSpPr>
      </xdr:nvSpPr>
      <xdr:spPr bwMode="auto">
        <a:xfrm>
          <a:off x="6896100" y="2967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92" name="AutoShape 5" descr="Álcool Étilico Hidratado 70° 1L TUPI">
          <a:extLst>
            <a:ext uri="{FF2B5EF4-FFF2-40B4-BE49-F238E27FC236}">
              <a16:creationId xmlns:a16="http://schemas.microsoft.com/office/drawing/2014/main" id="{786D5421-8780-4EA6-87FC-5EC85E65EC60}"/>
            </a:ext>
          </a:extLst>
        </xdr:cNvPr>
        <xdr:cNvSpPr>
          <a:spLocks noChangeAspect="1" noChangeArrowheads="1"/>
        </xdr:cNvSpPr>
      </xdr:nvSpPr>
      <xdr:spPr bwMode="auto">
        <a:xfrm>
          <a:off x="6896100" y="2967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493" name="AutoShape 5" descr="Álcool Étilico Hidratado 70° 1L TUPI">
          <a:extLst>
            <a:ext uri="{FF2B5EF4-FFF2-40B4-BE49-F238E27FC236}">
              <a16:creationId xmlns:a16="http://schemas.microsoft.com/office/drawing/2014/main" id="{9FEB3140-52D1-45CB-BCB5-33FA15229A26}"/>
            </a:ext>
          </a:extLst>
        </xdr:cNvPr>
        <xdr:cNvSpPr>
          <a:spLocks noChangeAspect="1" noChangeArrowheads="1"/>
        </xdr:cNvSpPr>
      </xdr:nvSpPr>
      <xdr:spPr bwMode="auto">
        <a:xfrm>
          <a:off x="7203017" y="296777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494" name="AutoShape 5" descr="Álcool Étilico Hidratado 70° 1L TUPI">
          <a:extLst>
            <a:ext uri="{FF2B5EF4-FFF2-40B4-BE49-F238E27FC236}">
              <a16:creationId xmlns:a16="http://schemas.microsoft.com/office/drawing/2014/main" id="{63C1FC4B-4634-4A2C-9683-57BCCBAD0310}"/>
            </a:ext>
          </a:extLst>
        </xdr:cNvPr>
        <xdr:cNvSpPr>
          <a:spLocks noChangeAspect="1" noChangeArrowheads="1"/>
        </xdr:cNvSpPr>
      </xdr:nvSpPr>
      <xdr:spPr bwMode="auto">
        <a:xfrm>
          <a:off x="7203017" y="296777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495" name="AutoShape 5" descr="Álcool Étilico Hidratado 70° 1L TUPI">
          <a:extLst>
            <a:ext uri="{FF2B5EF4-FFF2-40B4-BE49-F238E27FC236}">
              <a16:creationId xmlns:a16="http://schemas.microsoft.com/office/drawing/2014/main" id="{43609FC3-255C-492D-A95C-A6145E4CE6C2}"/>
            </a:ext>
          </a:extLst>
        </xdr:cNvPr>
        <xdr:cNvSpPr>
          <a:spLocks noChangeAspect="1" noChangeArrowheads="1"/>
        </xdr:cNvSpPr>
      </xdr:nvSpPr>
      <xdr:spPr bwMode="auto">
        <a:xfrm>
          <a:off x="6896100" y="2967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496" name="AutoShape 5" descr="Álcool Étilico Hidratado 70° 1L TUPI">
          <a:extLst>
            <a:ext uri="{FF2B5EF4-FFF2-40B4-BE49-F238E27FC236}">
              <a16:creationId xmlns:a16="http://schemas.microsoft.com/office/drawing/2014/main" id="{920808B6-B6A3-4404-AF70-3926CA118BFD}"/>
            </a:ext>
          </a:extLst>
        </xdr:cNvPr>
        <xdr:cNvSpPr>
          <a:spLocks noChangeAspect="1" noChangeArrowheads="1"/>
        </xdr:cNvSpPr>
      </xdr:nvSpPr>
      <xdr:spPr bwMode="auto">
        <a:xfrm>
          <a:off x="6896100" y="3007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497" name="AutoShape 5" descr="Álcool Étilico Hidratado 70° 1L TUPI">
          <a:extLst>
            <a:ext uri="{FF2B5EF4-FFF2-40B4-BE49-F238E27FC236}">
              <a16:creationId xmlns:a16="http://schemas.microsoft.com/office/drawing/2014/main" id="{FCD32216-D38A-479D-B830-446FD4DE279D}"/>
            </a:ext>
          </a:extLst>
        </xdr:cNvPr>
        <xdr:cNvSpPr>
          <a:spLocks noChangeAspect="1" noChangeArrowheads="1"/>
        </xdr:cNvSpPr>
      </xdr:nvSpPr>
      <xdr:spPr bwMode="auto">
        <a:xfrm>
          <a:off x="7203017" y="296777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498" name="AutoShape 5" descr="Álcool Étilico Hidratado 70° 1L TUPI">
          <a:extLst>
            <a:ext uri="{FF2B5EF4-FFF2-40B4-BE49-F238E27FC236}">
              <a16:creationId xmlns:a16="http://schemas.microsoft.com/office/drawing/2014/main" id="{94C52CCB-9E3C-4A5B-AB37-557741B69E07}"/>
            </a:ext>
          </a:extLst>
        </xdr:cNvPr>
        <xdr:cNvSpPr>
          <a:spLocks noChangeAspect="1" noChangeArrowheads="1"/>
        </xdr:cNvSpPr>
      </xdr:nvSpPr>
      <xdr:spPr bwMode="auto">
        <a:xfrm>
          <a:off x="7830608" y="296777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499" name="AutoShape 5" descr="Álcool Étilico Hidratado 70° 1L TUPI">
          <a:extLst>
            <a:ext uri="{FF2B5EF4-FFF2-40B4-BE49-F238E27FC236}">
              <a16:creationId xmlns:a16="http://schemas.microsoft.com/office/drawing/2014/main" id="{647809D5-DFE5-42A6-B96F-3E75CD8A4E77}"/>
            </a:ext>
          </a:extLst>
        </xdr:cNvPr>
        <xdr:cNvSpPr>
          <a:spLocks noChangeAspect="1" noChangeArrowheads="1"/>
        </xdr:cNvSpPr>
      </xdr:nvSpPr>
      <xdr:spPr bwMode="auto">
        <a:xfrm>
          <a:off x="7830608" y="296777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16</xdr:row>
      <xdr:rowOff>464608</xdr:rowOff>
    </xdr:from>
    <xdr:ext cx="304800" cy="304800"/>
    <xdr:sp macro="" textlink="">
      <xdr:nvSpPr>
        <xdr:cNvPr id="500" name="AutoShape 5" descr="Álcool Étilico Hidratado 70° 1L TUPI">
          <a:extLst>
            <a:ext uri="{FF2B5EF4-FFF2-40B4-BE49-F238E27FC236}">
              <a16:creationId xmlns:a16="http://schemas.microsoft.com/office/drawing/2014/main" id="{C4EC9C50-0760-4A27-BF7C-27E539139502}"/>
            </a:ext>
          </a:extLst>
        </xdr:cNvPr>
        <xdr:cNvSpPr>
          <a:spLocks noChangeAspect="1" noChangeArrowheads="1"/>
        </xdr:cNvSpPr>
      </xdr:nvSpPr>
      <xdr:spPr bwMode="auto">
        <a:xfrm>
          <a:off x="7203017"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16</xdr:row>
      <xdr:rowOff>464608</xdr:rowOff>
    </xdr:from>
    <xdr:ext cx="304800" cy="304800"/>
    <xdr:sp macro="" textlink="">
      <xdr:nvSpPr>
        <xdr:cNvPr id="501" name="AutoShape 5" descr="Álcool Étilico Hidratado 70° 1L TUPI">
          <a:extLst>
            <a:ext uri="{FF2B5EF4-FFF2-40B4-BE49-F238E27FC236}">
              <a16:creationId xmlns:a16="http://schemas.microsoft.com/office/drawing/2014/main" id="{C0AA6862-5023-4C2A-8058-65C240849C39}"/>
            </a:ext>
          </a:extLst>
        </xdr:cNvPr>
        <xdr:cNvSpPr>
          <a:spLocks noChangeAspect="1" noChangeArrowheads="1"/>
        </xdr:cNvSpPr>
      </xdr:nvSpPr>
      <xdr:spPr bwMode="auto">
        <a:xfrm>
          <a:off x="7203017"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502" name="AutoShape 5" descr="Álcool Étilico Hidratado 70° 1L TUPI">
          <a:extLst>
            <a:ext uri="{FF2B5EF4-FFF2-40B4-BE49-F238E27FC236}">
              <a16:creationId xmlns:a16="http://schemas.microsoft.com/office/drawing/2014/main" id="{20EF4ECE-A032-4F56-BAD3-0BA6E0BB06E5}"/>
            </a:ext>
          </a:extLst>
        </xdr:cNvPr>
        <xdr:cNvSpPr>
          <a:spLocks noChangeAspect="1" noChangeArrowheads="1"/>
        </xdr:cNvSpPr>
      </xdr:nvSpPr>
      <xdr:spPr bwMode="auto">
        <a:xfrm>
          <a:off x="7203017" y="296777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503" name="AutoShape 5" descr="Álcool Étilico Hidratado 70° 1L TUPI">
          <a:extLst>
            <a:ext uri="{FF2B5EF4-FFF2-40B4-BE49-F238E27FC236}">
              <a16:creationId xmlns:a16="http://schemas.microsoft.com/office/drawing/2014/main" id="{32221299-B6D0-4961-8455-E11215BFFE93}"/>
            </a:ext>
          </a:extLst>
        </xdr:cNvPr>
        <xdr:cNvSpPr>
          <a:spLocks noChangeAspect="1" noChangeArrowheads="1"/>
        </xdr:cNvSpPr>
      </xdr:nvSpPr>
      <xdr:spPr bwMode="auto">
        <a:xfrm>
          <a:off x="7830608" y="296777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504" name="AutoShape 5" descr="Álcool Étilico Hidratado 70° 1L TUPI">
          <a:extLst>
            <a:ext uri="{FF2B5EF4-FFF2-40B4-BE49-F238E27FC236}">
              <a16:creationId xmlns:a16="http://schemas.microsoft.com/office/drawing/2014/main" id="{27E31D6D-71FC-4516-A675-D74970632FFB}"/>
            </a:ext>
          </a:extLst>
        </xdr:cNvPr>
        <xdr:cNvSpPr>
          <a:spLocks noChangeAspect="1" noChangeArrowheads="1"/>
        </xdr:cNvSpPr>
      </xdr:nvSpPr>
      <xdr:spPr bwMode="auto">
        <a:xfrm>
          <a:off x="6896100" y="2967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15</xdr:row>
      <xdr:rowOff>390525</xdr:rowOff>
    </xdr:from>
    <xdr:ext cx="304800" cy="304800"/>
    <xdr:sp macro="" textlink="">
      <xdr:nvSpPr>
        <xdr:cNvPr id="505" name="AutoShape 5" descr="Álcool Étilico Hidratado 70° 1L TUPI">
          <a:extLst>
            <a:ext uri="{FF2B5EF4-FFF2-40B4-BE49-F238E27FC236}">
              <a16:creationId xmlns:a16="http://schemas.microsoft.com/office/drawing/2014/main" id="{0BAAF2E3-CD03-4BB3-9D7D-A2F44923FCC8}"/>
            </a:ext>
          </a:extLst>
        </xdr:cNvPr>
        <xdr:cNvSpPr>
          <a:spLocks noChangeAspect="1" noChangeArrowheads="1"/>
        </xdr:cNvSpPr>
      </xdr:nvSpPr>
      <xdr:spPr bwMode="auto">
        <a:xfrm>
          <a:off x="6896100" y="2967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506" name="AutoShape 5" descr="Álcool Étilico Hidratado 70° 1L TUPI">
          <a:extLst>
            <a:ext uri="{FF2B5EF4-FFF2-40B4-BE49-F238E27FC236}">
              <a16:creationId xmlns:a16="http://schemas.microsoft.com/office/drawing/2014/main" id="{72823013-896C-4F36-A920-2FB2DB94BECE}"/>
            </a:ext>
          </a:extLst>
        </xdr:cNvPr>
        <xdr:cNvSpPr>
          <a:spLocks noChangeAspect="1" noChangeArrowheads="1"/>
        </xdr:cNvSpPr>
      </xdr:nvSpPr>
      <xdr:spPr bwMode="auto">
        <a:xfrm>
          <a:off x="7830608" y="296777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07" name="AutoShape 5" descr="Álcool Étilico Hidratado 70° 1L TUPI">
          <a:extLst>
            <a:ext uri="{FF2B5EF4-FFF2-40B4-BE49-F238E27FC236}">
              <a16:creationId xmlns:a16="http://schemas.microsoft.com/office/drawing/2014/main" id="{6745BC2E-406A-4264-B2A8-C894B77FA2DB}"/>
            </a:ext>
          </a:extLst>
        </xdr:cNvPr>
        <xdr:cNvSpPr>
          <a:spLocks noChangeAspect="1" noChangeArrowheads="1"/>
        </xdr:cNvSpPr>
      </xdr:nvSpPr>
      <xdr:spPr bwMode="auto">
        <a:xfrm>
          <a:off x="6896100" y="3007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508" name="AutoShape 5" descr="Álcool Étilico Hidratado 70° 1L TUPI">
          <a:extLst>
            <a:ext uri="{FF2B5EF4-FFF2-40B4-BE49-F238E27FC236}">
              <a16:creationId xmlns:a16="http://schemas.microsoft.com/office/drawing/2014/main" id="{7FB3DD1F-A71E-4779-B8D6-573CBB411FEB}"/>
            </a:ext>
          </a:extLst>
        </xdr:cNvPr>
        <xdr:cNvSpPr>
          <a:spLocks noChangeAspect="1" noChangeArrowheads="1"/>
        </xdr:cNvSpPr>
      </xdr:nvSpPr>
      <xdr:spPr bwMode="auto">
        <a:xfrm>
          <a:off x="7203017" y="296777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509" name="AutoShape 5" descr="Álcool Étilico Hidratado 70° 1L TUPI">
          <a:extLst>
            <a:ext uri="{FF2B5EF4-FFF2-40B4-BE49-F238E27FC236}">
              <a16:creationId xmlns:a16="http://schemas.microsoft.com/office/drawing/2014/main" id="{13BB9242-1890-421D-9381-5436BED993D9}"/>
            </a:ext>
          </a:extLst>
        </xdr:cNvPr>
        <xdr:cNvSpPr>
          <a:spLocks noChangeAspect="1" noChangeArrowheads="1"/>
        </xdr:cNvSpPr>
      </xdr:nvSpPr>
      <xdr:spPr bwMode="auto">
        <a:xfrm>
          <a:off x="7830608" y="296777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510" name="AutoShape 5" descr="Álcool Étilico Hidratado 70° 1L TUPI">
          <a:extLst>
            <a:ext uri="{FF2B5EF4-FFF2-40B4-BE49-F238E27FC236}">
              <a16:creationId xmlns:a16="http://schemas.microsoft.com/office/drawing/2014/main" id="{A1F82CF7-3958-43D4-B055-C281F8D5A4E7}"/>
            </a:ext>
          </a:extLst>
        </xdr:cNvPr>
        <xdr:cNvSpPr>
          <a:spLocks noChangeAspect="1" noChangeArrowheads="1"/>
        </xdr:cNvSpPr>
      </xdr:nvSpPr>
      <xdr:spPr bwMode="auto">
        <a:xfrm>
          <a:off x="7830608" y="296777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16</xdr:row>
      <xdr:rowOff>464608</xdr:rowOff>
    </xdr:from>
    <xdr:ext cx="304800" cy="304800"/>
    <xdr:sp macro="" textlink="">
      <xdr:nvSpPr>
        <xdr:cNvPr id="511" name="AutoShape 5" descr="Álcool Étilico Hidratado 70° 1L TUPI">
          <a:extLst>
            <a:ext uri="{FF2B5EF4-FFF2-40B4-BE49-F238E27FC236}">
              <a16:creationId xmlns:a16="http://schemas.microsoft.com/office/drawing/2014/main" id="{2BB157B9-E705-499A-A532-FE82F7F35030}"/>
            </a:ext>
          </a:extLst>
        </xdr:cNvPr>
        <xdr:cNvSpPr>
          <a:spLocks noChangeAspect="1" noChangeArrowheads="1"/>
        </xdr:cNvSpPr>
      </xdr:nvSpPr>
      <xdr:spPr bwMode="auto">
        <a:xfrm>
          <a:off x="7203017"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16</xdr:row>
      <xdr:rowOff>464608</xdr:rowOff>
    </xdr:from>
    <xdr:ext cx="304800" cy="304800"/>
    <xdr:sp macro="" textlink="">
      <xdr:nvSpPr>
        <xdr:cNvPr id="512" name="AutoShape 5" descr="Álcool Étilico Hidratado 70° 1L TUPI">
          <a:extLst>
            <a:ext uri="{FF2B5EF4-FFF2-40B4-BE49-F238E27FC236}">
              <a16:creationId xmlns:a16="http://schemas.microsoft.com/office/drawing/2014/main" id="{E59DC160-8B61-4A3A-8DA2-2CCE5894BAAA}"/>
            </a:ext>
          </a:extLst>
        </xdr:cNvPr>
        <xdr:cNvSpPr>
          <a:spLocks noChangeAspect="1" noChangeArrowheads="1"/>
        </xdr:cNvSpPr>
      </xdr:nvSpPr>
      <xdr:spPr bwMode="auto">
        <a:xfrm>
          <a:off x="7830608"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13" name="AutoShape 5" descr="Álcool Étilico Hidratado 70° 1L TUPI">
          <a:extLst>
            <a:ext uri="{FF2B5EF4-FFF2-40B4-BE49-F238E27FC236}">
              <a16:creationId xmlns:a16="http://schemas.microsoft.com/office/drawing/2014/main" id="{A5395491-9589-4EC4-8632-2EE152B65E06}"/>
            </a:ext>
          </a:extLst>
        </xdr:cNvPr>
        <xdr:cNvSpPr>
          <a:spLocks noChangeAspect="1" noChangeArrowheads="1"/>
        </xdr:cNvSpPr>
      </xdr:nvSpPr>
      <xdr:spPr bwMode="auto">
        <a:xfrm>
          <a:off x="6896100" y="3007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14" name="AutoShape 5" descr="Álcool Étilico Hidratado 70° 1L TUPI">
          <a:extLst>
            <a:ext uri="{FF2B5EF4-FFF2-40B4-BE49-F238E27FC236}">
              <a16:creationId xmlns:a16="http://schemas.microsoft.com/office/drawing/2014/main" id="{CD535EED-920F-46C3-8B7C-203600F510CA}"/>
            </a:ext>
          </a:extLst>
        </xdr:cNvPr>
        <xdr:cNvSpPr>
          <a:spLocks noChangeAspect="1" noChangeArrowheads="1"/>
        </xdr:cNvSpPr>
      </xdr:nvSpPr>
      <xdr:spPr bwMode="auto">
        <a:xfrm>
          <a:off x="6896100" y="3007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16</xdr:row>
      <xdr:rowOff>464608</xdr:rowOff>
    </xdr:from>
    <xdr:ext cx="304800" cy="304800"/>
    <xdr:sp macro="" textlink="">
      <xdr:nvSpPr>
        <xdr:cNvPr id="515" name="AutoShape 5" descr="Álcool Étilico Hidratado 70° 1L TUPI">
          <a:extLst>
            <a:ext uri="{FF2B5EF4-FFF2-40B4-BE49-F238E27FC236}">
              <a16:creationId xmlns:a16="http://schemas.microsoft.com/office/drawing/2014/main" id="{5A619B0F-09BE-48E0-8828-B584311DC5F7}"/>
            </a:ext>
          </a:extLst>
        </xdr:cNvPr>
        <xdr:cNvSpPr>
          <a:spLocks noChangeAspect="1" noChangeArrowheads="1"/>
        </xdr:cNvSpPr>
      </xdr:nvSpPr>
      <xdr:spPr bwMode="auto">
        <a:xfrm>
          <a:off x="7203017"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16</xdr:row>
      <xdr:rowOff>464608</xdr:rowOff>
    </xdr:from>
    <xdr:ext cx="304800" cy="304800"/>
    <xdr:sp macro="" textlink="">
      <xdr:nvSpPr>
        <xdr:cNvPr id="516" name="AutoShape 5" descr="Álcool Étilico Hidratado 70° 1L TUPI">
          <a:extLst>
            <a:ext uri="{FF2B5EF4-FFF2-40B4-BE49-F238E27FC236}">
              <a16:creationId xmlns:a16="http://schemas.microsoft.com/office/drawing/2014/main" id="{A7C794B1-D2B9-45CD-BC63-1B42B01C3B3B}"/>
            </a:ext>
          </a:extLst>
        </xdr:cNvPr>
        <xdr:cNvSpPr>
          <a:spLocks noChangeAspect="1" noChangeArrowheads="1"/>
        </xdr:cNvSpPr>
      </xdr:nvSpPr>
      <xdr:spPr bwMode="auto">
        <a:xfrm>
          <a:off x="7830608"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17" name="AutoShape 5" descr="Álcool Étilico Hidratado 70° 1L TUPI">
          <a:extLst>
            <a:ext uri="{FF2B5EF4-FFF2-40B4-BE49-F238E27FC236}">
              <a16:creationId xmlns:a16="http://schemas.microsoft.com/office/drawing/2014/main" id="{A6CE8605-7045-4D0F-840A-2F6BAAEF1536}"/>
            </a:ext>
          </a:extLst>
        </xdr:cNvPr>
        <xdr:cNvSpPr>
          <a:spLocks noChangeAspect="1" noChangeArrowheads="1"/>
        </xdr:cNvSpPr>
      </xdr:nvSpPr>
      <xdr:spPr bwMode="auto">
        <a:xfrm>
          <a:off x="6896100" y="3007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18" name="AutoShape 5" descr="Álcool Étilico Hidratado 70° 1L TUPI">
          <a:extLst>
            <a:ext uri="{FF2B5EF4-FFF2-40B4-BE49-F238E27FC236}">
              <a16:creationId xmlns:a16="http://schemas.microsoft.com/office/drawing/2014/main" id="{3DE9F818-04E1-47DB-AE79-428797AD4F80}"/>
            </a:ext>
          </a:extLst>
        </xdr:cNvPr>
        <xdr:cNvSpPr>
          <a:spLocks noChangeAspect="1" noChangeArrowheads="1"/>
        </xdr:cNvSpPr>
      </xdr:nvSpPr>
      <xdr:spPr bwMode="auto">
        <a:xfrm>
          <a:off x="6896100" y="3007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16</xdr:row>
      <xdr:rowOff>464608</xdr:rowOff>
    </xdr:from>
    <xdr:ext cx="304800" cy="304800"/>
    <xdr:sp macro="" textlink="">
      <xdr:nvSpPr>
        <xdr:cNvPr id="519" name="AutoShape 5" descr="Álcool Étilico Hidratado 70° 1L TUPI">
          <a:extLst>
            <a:ext uri="{FF2B5EF4-FFF2-40B4-BE49-F238E27FC236}">
              <a16:creationId xmlns:a16="http://schemas.microsoft.com/office/drawing/2014/main" id="{B2B4E0B4-7842-43B2-A0E9-77275A5553CC}"/>
            </a:ext>
          </a:extLst>
        </xdr:cNvPr>
        <xdr:cNvSpPr>
          <a:spLocks noChangeAspect="1" noChangeArrowheads="1"/>
        </xdr:cNvSpPr>
      </xdr:nvSpPr>
      <xdr:spPr bwMode="auto">
        <a:xfrm>
          <a:off x="7830608"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16</xdr:row>
      <xdr:rowOff>464608</xdr:rowOff>
    </xdr:from>
    <xdr:ext cx="304800" cy="304800"/>
    <xdr:sp macro="" textlink="">
      <xdr:nvSpPr>
        <xdr:cNvPr id="520" name="AutoShape 5" descr="Álcool Étilico Hidratado 70° 1L TUPI">
          <a:extLst>
            <a:ext uri="{FF2B5EF4-FFF2-40B4-BE49-F238E27FC236}">
              <a16:creationId xmlns:a16="http://schemas.microsoft.com/office/drawing/2014/main" id="{ACEB27D7-29C2-4B19-94E5-05164E0ADA71}"/>
            </a:ext>
          </a:extLst>
        </xdr:cNvPr>
        <xdr:cNvSpPr>
          <a:spLocks noChangeAspect="1" noChangeArrowheads="1"/>
        </xdr:cNvSpPr>
      </xdr:nvSpPr>
      <xdr:spPr bwMode="auto">
        <a:xfrm>
          <a:off x="7203017"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16</xdr:row>
      <xdr:rowOff>464608</xdr:rowOff>
    </xdr:from>
    <xdr:ext cx="304800" cy="304800"/>
    <xdr:sp macro="" textlink="">
      <xdr:nvSpPr>
        <xdr:cNvPr id="521" name="AutoShape 5" descr="Álcool Étilico Hidratado 70° 1L TUPI">
          <a:extLst>
            <a:ext uri="{FF2B5EF4-FFF2-40B4-BE49-F238E27FC236}">
              <a16:creationId xmlns:a16="http://schemas.microsoft.com/office/drawing/2014/main" id="{017EF5BA-226F-4E79-A1ED-07234C37DE3A}"/>
            </a:ext>
          </a:extLst>
        </xdr:cNvPr>
        <xdr:cNvSpPr>
          <a:spLocks noChangeAspect="1" noChangeArrowheads="1"/>
        </xdr:cNvSpPr>
      </xdr:nvSpPr>
      <xdr:spPr bwMode="auto">
        <a:xfrm>
          <a:off x="7830608"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16</xdr:row>
      <xdr:rowOff>464608</xdr:rowOff>
    </xdr:from>
    <xdr:ext cx="304800" cy="304800"/>
    <xdr:sp macro="" textlink="">
      <xdr:nvSpPr>
        <xdr:cNvPr id="522" name="AutoShape 5" descr="Álcool Étilico Hidratado 70° 1L TUPI">
          <a:extLst>
            <a:ext uri="{FF2B5EF4-FFF2-40B4-BE49-F238E27FC236}">
              <a16:creationId xmlns:a16="http://schemas.microsoft.com/office/drawing/2014/main" id="{65F43EB2-0124-4FF4-8193-CFC24631CC74}"/>
            </a:ext>
          </a:extLst>
        </xdr:cNvPr>
        <xdr:cNvSpPr>
          <a:spLocks noChangeAspect="1" noChangeArrowheads="1"/>
        </xdr:cNvSpPr>
      </xdr:nvSpPr>
      <xdr:spPr bwMode="auto">
        <a:xfrm>
          <a:off x="7830608"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16</xdr:row>
      <xdr:rowOff>464608</xdr:rowOff>
    </xdr:from>
    <xdr:ext cx="304800" cy="304800"/>
    <xdr:sp macro="" textlink="">
      <xdr:nvSpPr>
        <xdr:cNvPr id="523" name="AutoShape 5" descr="Álcool Étilico Hidratado 70° 1L TUPI">
          <a:extLst>
            <a:ext uri="{FF2B5EF4-FFF2-40B4-BE49-F238E27FC236}">
              <a16:creationId xmlns:a16="http://schemas.microsoft.com/office/drawing/2014/main" id="{9C698E83-7D10-41DE-A0F0-B4C0DDBE1A22}"/>
            </a:ext>
          </a:extLst>
        </xdr:cNvPr>
        <xdr:cNvSpPr>
          <a:spLocks noChangeAspect="1" noChangeArrowheads="1"/>
        </xdr:cNvSpPr>
      </xdr:nvSpPr>
      <xdr:spPr bwMode="auto">
        <a:xfrm>
          <a:off x="7203017"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16</xdr:row>
      <xdr:rowOff>464608</xdr:rowOff>
    </xdr:from>
    <xdr:ext cx="304800" cy="304800"/>
    <xdr:sp macro="" textlink="">
      <xdr:nvSpPr>
        <xdr:cNvPr id="524" name="AutoShape 5" descr="Álcool Étilico Hidratado 70° 1L TUPI">
          <a:extLst>
            <a:ext uri="{FF2B5EF4-FFF2-40B4-BE49-F238E27FC236}">
              <a16:creationId xmlns:a16="http://schemas.microsoft.com/office/drawing/2014/main" id="{7C29908C-2957-48D3-85F9-A582969FB75A}"/>
            </a:ext>
          </a:extLst>
        </xdr:cNvPr>
        <xdr:cNvSpPr>
          <a:spLocks noChangeAspect="1" noChangeArrowheads="1"/>
        </xdr:cNvSpPr>
      </xdr:nvSpPr>
      <xdr:spPr bwMode="auto">
        <a:xfrm>
          <a:off x="7830608"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25" name="AutoShape 5" descr="Álcool Étilico Hidratado 70° 1L TUPI">
          <a:extLst>
            <a:ext uri="{FF2B5EF4-FFF2-40B4-BE49-F238E27FC236}">
              <a16:creationId xmlns:a16="http://schemas.microsoft.com/office/drawing/2014/main" id="{200CB478-6A82-4A79-B57D-ADA4623A349F}"/>
            </a:ext>
          </a:extLst>
        </xdr:cNvPr>
        <xdr:cNvSpPr>
          <a:spLocks noChangeAspect="1" noChangeArrowheads="1"/>
        </xdr:cNvSpPr>
      </xdr:nvSpPr>
      <xdr:spPr bwMode="auto">
        <a:xfrm>
          <a:off x="6896100" y="3007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26" name="AutoShape 5" descr="Álcool Étilico Hidratado 70° 1L TUPI">
          <a:extLst>
            <a:ext uri="{FF2B5EF4-FFF2-40B4-BE49-F238E27FC236}">
              <a16:creationId xmlns:a16="http://schemas.microsoft.com/office/drawing/2014/main" id="{34610C5E-5B3C-4628-A4D1-A0A9D853610A}"/>
            </a:ext>
          </a:extLst>
        </xdr:cNvPr>
        <xdr:cNvSpPr>
          <a:spLocks noChangeAspect="1" noChangeArrowheads="1"/>
        </xdr:cNvSpPr>
      </xdr:nvSpPr>
      <xdr:spPr bwMode="auto">
        <a:xfrm>
          <a:off x="6896100" y="3007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16</xdr:row>
      <xdr:rowOff>464608</xdr:rowOff>
    </xdr:from>
    <xdr:ext cx="304800" cy="304800"/>
    <xdr:sp macro="" textlink="">
      <xdr:nvSpPr>
        <xdr:cNvPr id="527" name="AutoShape 5" descr="Álcool Étilico Hidratado 70° 1L TUPI">
          <a:extLst>
            <a:ext uri="{FF2B5EF4-FFF2-40B4-BE49-F238E27FC236}">
              <a16:creationId xmlns:a16="http://schemas.microsoft.com/office/drawing/2014/main" id="{EEC75506-A20F-4565-9465-23C963801EBE}"/>
            </a:ext>
          </a:extLst>
        </xdr:cNvPr>
        <xdr:cNvSpPr>
          <a:spLocks noChangeAspect="1" noChangeArrowheads="1"/>
        </xdr:cNvSpPr>
      </xdr:nvSpPr>
      <xdr:spPr bwMode="auto">
        <a:xfrm>
          <a:off x="7830608"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16</xdr:row>
      <xdr:rowOff>464608</xdr:rowOff>
    </xdr:from>
    <xdr:ext cx="304800" cy="304800"/>
    <xdr:sp macro="" textlink="">
      <xdr:nvSpPr>
        <xdr:cNvPr id="528" name="AutoShape 5" descr="Álcool Étilico Hidratado 70° 1L TUPI">
          <a:extLst>
            <a:ext uri="{FF2B5EF4-FFF2-40B4-BE49-F238E27FC236}">
              <a16:creationId xmlns:a16="http://schemas.microsoft.com/office/drawing/2014/main" id="{E6238147-B987-4A60-AF35-5C64C0322649}"/>
            </a:ext>
          </a:extLst>
        </xdr:cNvPr>
        <xdr:cNvSpPr>
          <a:spLocks noChangeAspect="1" noChangeArrowheads="1"/>
        </xdr:cNvSpPr>
      </xdr:nvSpPr>
      <xdr:spPr bwMode="auto">
        <a:xfrm>
          <a:off x="7203017"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529" name="AutoShape 5" descr="Álcool Étilico Hidratado 70° 1L TUPI">
          <a:extLst>
            <a:ext uri="{FF2B5EF4-FFF2-40B4-BE49-F238E27FC236}">
              <a16:creationId xmlns:a16="http://schemas.microsoft.com/office/drawing/2014/main" id="{A9CA49BA-C032-49BC-99BB-0EFD1104158B}"/>
            </a:ext>
          </a:extLst>
        </xdr:cNvPr>
        <xdr:cNvSpPr>
          <a:spLocks noChangeAspect="1" noChangeArrowheads="1"/>
        </xdr:cNvSpPr>
      </xdr:nvSpPr>
      <xdr:spPr bwMode="auto">
        <a:xfrm>
          <a:off x="7203017" y="296777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30" name="AutoShape 5" descr="Álcool Étilico Hidratado 70° 1L TUPI">
          <a:extLst>
            <a:ext uri="{FF2B5EF4-FFF2-40B4-BE49-F238E27FC236}">
              <a16:creationId xmlns:a16="http://schemas.microsoft.com/office/drawing/2014/main" id="{560B1037-78C3-489F-8271-F3B7340BD43C}"/>
            </a:ext>
          </a:extLst>
        </xdr:cNvPr>
        <xdr:cNvSpPr>
          <a:spLocks noChangeAspect="1" noChangeArrowheads="1"/>
        </xdr:cNvSpPr>
      </xdr:nvSpPr>
      <xdr:spPr bwMode="auto">
        <a:xfrm>
          <a:off x="6896100" y="3007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31" name="AutoShape 5" descr="Álcool Étilico Hidratado 70° 1L TUPI">
          <a:extLst>
            <a:ext uri="{FF2B5EF4-FFF2-40B4-BE49-F238E27FC236}">
              <a16:creationId xmlns:a16="http://schemas.microsoft.com/office/drawing/2014/main" id="{F650871B-9139-4A2D-9B42-9C1C3C649E48}"/>
            </a:ext>
          </a:extLst>
        </xdr:cNvPr>
        <xdr:cNvSpPr>
          <a:spLocks noChangeAspect="1" noChangeArrowheads="1"/>
        </xdr:cNvSpPr>
      </xdr:nvSpPr>
      <xdr:spPr bwMode="auto">
        <a:xfrm>
          <a:off x="6896100" y="3007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16</xdr:row>
      <xdr:rowOff>464608</xdr:rowOff>
    </xdr:from>
    <xdr:ext cx="304800" cy="304800"/>
    <xdr:sp macro="" textlink="">
      <xdr:nvSpPr>
        <xdr:cNvPr id="532" name="AutoShape 5" descr="Álcool Étilico Hidratado 70° 1L TUPI">
          <a:extLst>
            <a:ext uri="{FF2B5EF4-FFF2-40B4-BE49-F238E27FC236}">
              <a16:creationId xmlns:a16="http://schemas.microsoft.com/office/drawing/2014/main" id="{64D8B363-6132-48C6-B9DA-7E963983319C}"/>
            </a:ext>
          </a:extLst>
        </xdr:cNvPr>
        <xdr:cNvSpPr>
          <a:spLocks noChangeAspect="1" noChangeArrowheads="1"/>
        </xdr:cNvSpPr>
      </xdr:nvSpPr>
      <xdr:spPr bwMode="auto">
        <a:xfrm>
          <a:off x="7830608"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16</xdr:row>
      <xdr:rowOff>464608</xdr:rowOff>
    </xdr:from>
    <xdr:ext cx="304800" cy="304800"/>
    <xdr:sp macro="" textlink="">
      <xdr:nvSpPr>
        <xdr:cNvPr id="533" name="AutoShape 5" descr="Álcool Étilico Hidratado 70° 1L TUPI">
          <a:extLst>
            <a:ext uri="{FF2B5EF4-FFF2-40B4-BE49-F238E27FC236}">
              <a16:creationId xmlns:a16="http://schemas.microsoft.com/office/drawing/2014/main" id="{19951097-A306-4CEB-A4AF-A094D9B762D2}"/>
            </a:ext>
          </a:extLst>
        </xdr:cNvPr>
        <xdr:cNvSpPr>
          <a:spLocks noChangeAspect="1" noChangeArrowheads="1"/>
        </xdr:cNvSpPr>
      </xdr:nvSpPr>
      <xdr:spPr bwMode="auto">
        <a:xfrm>
          <a:off x="7830608"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34" name="AutoShape 5" descr="Álcool Étilico Hidratado 70° 1L TUPI">
          <a:extLst>
            <a:ext uri="{FF2B5EF4-FFF2-40B4-BE49-F238E27FC236}">
              <a16:creationId xmlns:a16="http://schemas.microsoft.com/office/drawing/2014/main" id="{9C68E4DE-CDF8-43B3-83CB-E2E5C408E71D}"/>
            </a:ext>
          </a:extLst>
        </xdr:cNvPr>
        <xdr:cNvSpPr>
          <a:spLocks noChangeAspect="1" noChangeArrowheads="1"/>
        </xdr:cNvSpPr>
      </xdr:nvSpPr>
      <xdr:spPr bwMode="auto">
        <a:xfrm>
          <a:off x="6896100" y="3007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535" name="AutoShape 5" descr="Álcool Étilico Hidratado 70° 1L TUPI">
          <a:extLst>
            <a:ext uri="{FF2B5EF4-FFF2-40B4-BE49-F238E27FC236}">
              <a16:creationId xmlns:a16="http://schemas.microsoft.com/office/drawing/2014/main" id="{981CEEDC-03B7-427A-8959-9619E139A5D4}"/>
            </a:ext>
          </a:extLst>
        </xdr:cNvPr>
        <xdr:cNvSpPr>
          <a:spLocks noChangeAspect="1" noChangeArrowheads="1"/>
        </xdr:cNvSpPr>
      </xdr:nvSpPr>
      <xdr:spPr bwMode="auto">
        <a:xfrm>
          <a:off x="7203017" y="296777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536" name="AutoShape 5" descr="Álcool Étilico Hidratado 70° 1L TUPI">
          <a:extLst>
            <a:ext uri="{FF2B5EF4-FFF2-40B4-BE49-F238E27FC236}">
              <a16:creationId xmlns:a16="http://schemas.microsoft.com/office/drawing/2014/main" id="{056B13BD-F739-40FF-875A-6C8AA9372E90}"/>
            </a:ext>
          </a:extLst>
        </xdr:cNvPr>
        <xdr:cNvSpPr>
          <a:spLocks noChangeAspect="1" noChangeArrowheads="1"/>
        </xdr:cNvSpPr>
      </xdr:nvSpPr>
      <xdr:spPr bwMode="auto">
        <a:xfrm>
          <a:off x="7830608" y="296777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537" name="AutoShape 5" descr="Álcool Étilico Hidratado 70° 1L TUPI">
          <a:extLst>
            <a:ext uri="{FF2B5EF4-FFF2-40B4-BE49-F238E27FC236}">
              <a16:creationId xmlns:a16="http://schemas.microsoft.com/office/drawing/2014/main" id="{E3E45E6B-349E-4E1B-AF46-B93D8ECC5196}"/>
            </a:ext>
          </a:extLst>
        </xdr:cNvPr>
        <xdr:cNvSpPr>
          <a:spLocks noChangeAspect="1" noChangeArrowheads="1"/>
        </xdr:cNvSpPr>
      </xdr:nvSpPr>
      <xdr:spPr bwMode="auto">
        <a:xfrm>
          <a:off x="7830608" y="296777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16</xdr:row>
      <xdr:rowOff>464608</xdr:rowOff>
    </xdr:from>
    <xdr:ext cx="304800" cy="304800"/>
    <xdr:sp macro="" textlink="">
      <xdr:nvSpPr>
        <xdr:cNvPr id="538" name="AutoShape 5" descr="Álcool Étilico Hidratado 70° 1L TUPI">
          <a:extLst>
            <a:ext uri="{FF2B5EF4-FFF2-40B4-BE49-F238E27FC236}">
              <a16:creationId xmlns:a16="http://schemas.microsoft.com/office/drawing/2014/main" id="{AA1A2449-0926-4A90-B02F-DBC1E98FD112}"/>
            </a:ext>
          </a:extLst>
        </xdr:cNvPr>
        <xdr:cNvSpPr>
          <a:spLocks noChangeAspect="1" noChangeArrowheads="1"/>
        </xdr:cNvSpPr>
      </xdr:nvSpPr>
      <xdr:spPr bwMode="auto">
        <a:xfrm>
          <a:off x="7203017"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16</xdr:row>
      <xdr:rowOff>464608</xdr:rowOff>
    </xdr:from>
    <xdr:ext cx="304800" cy="304800"/>
    <xdr:sp macro="" textlink="">
      <xdr:nvSpPr>
        <xdr:cNvPr id="539" name="AutoShape 5" descr="Álcool Étilico Hidratado 70° 1L TUPI">
          <a:extLst>
            <a:ext uri="{FF2B5EF4-FFF2-40B4-BE49-F238E27FC236}">
              <a16:creationId xmlns:a16="http://schemas.microsoft.com/office/drawing/2014/main" id="{00913248-007A-4B7B-9B10-5F092C95E6CF}"/>
            </a:ext>
          </a:extLst>
        </xdr:cNvPr>
        <xdr:cNvSpPr>
          <a:spLocks noChangeAspect="1" noChangeArrowheads="1"/>
        </xdr:cNvSpPr>
      </xdr:nvSpPr>
      <xdr:spPr bwMode="auto">
        <a:xfrm>
          <a:off x="7830608"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16</xdr:row>
      <xdr:rowOff>464608</xdr:rowOff>
    </xdr:from>
    <xdr:ext cx="304800" cy="304800"/>
    <xdr:sp macro="" textlink="">
      <xdr:nvSpPr>
        <xdr:cNvPr id="540" name="AutoShape 5" descr="Álcool Étilico Hidratado 70° 1L TUPI">
          <a:extLst>
            <a:ext uri="{FF2B5EF4-FFF2-40B4-BE49-F238E27FC236}">
              <a16:creationId xmlns:a16="http://schemas.microsoft.com/office/drawing/2014/main" id="{F38DB1BB-334A-4593-BB30-8A9D6787C765}"/>
            </a:ext>
          </a:extLst>
        </xdr:cNvPr>
        <xdr:cNvSpPr>
          <a:spLocks noChangeAspect="1" noChangeArrowheads="1"/>
        </xdr:cNvSpPr>
      </xdr:nvSpPr>
      <xdr:spPr bwMode="auto">
        <a:xfrm>
          <a:off x="7830608"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16</xdr:row>
      <xdr:rowOff>464608</xdr:rowOff>
    </xdr:from>
    <xdr:ext cx="304800" cy="304800"/>
    <xdr:sp macro="" textlink="">
      <xdr:nvSpPr>
        <xdr:cNvPr id="541" name="AutoShape 5" descr="Álcool Étilico Hidratado 70° 1L TUPI">
          <a:extLst>
            <a:ext uri="{FF2B5EF4-FFF2-40B4-BE49-F238E27FC236}">
              <a16:creationId xmlns:a16="http://schemas.microsoft.com/office/drawing/2014/main" id="{92E5F62D-4B20-40DD-B79E-E66FEC04E895}"/>
            </a:ext>
          </a:extLst>
        </xdr:cNvPr>
        <xdr:cNvSpPr>
          <a:spLocks noChangeAspect="1" noChangeArrowheads="1"/>
        </xdr:cNvSpPr>
      </xdr:nvSpPr>
      <xdr:spPr bwMode="auto">
        <a:xfrm>
          <a:off x="7830608"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16</xdr:row>
      <xdr:rowOff>464608</xdr:rowOff>
    </xdr:from>
    <xdr:ext cx="304800" cy="304800"/>
    <xdr:sp macro="" textlink="">
      <xdr:nvSpPr>
        <xdr:cNvPr id="542" name="AutoShape 5" descr="Álcool Étilico Hidratado 70° 1L TUPI">
          <a:extLst>
            <a:ext uri="{FF2B5EF4-FFF2-40B4-BE49-F238E27FC236}">
              <a16:creationId xmlns:a16="http://schemas.microsoft.com/office/drawing/2014/main" id="{44DF1BD6-FED6-41DD-9D29-99D7DBEE26CE}"/>
            </a:ext>
          </a:extLst>
        </xdr:cNvPr>
        <xdr:cNvSpPr>
          <a:spLocks noChangeAspect="1" noChangeArrowheads="1"/>
        </xdr:cNvSpPr>
      </xdr:nvSpPr>
      <xdr:spPr bwMode="auto">
        <a:xfrm>
          <a:off x="7830608"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43" name="AutoShape 5" descr="Álcool Étilico Hidratado 70° 1L TUPI">
          <a:extLst>
            <a:ext uri="{FF2B5EF4-FFF2-40B4-BE49-F238E27FC236}">
              <a16:creationId xmlns:a16="http://schemas.microsoft.com/office/drawing/2014/main" id="{FF6756D3-EBE0-47D5-BAEA-C26E4E5F82C6}"/>
            </a:ext>
          </a:extLst>
        </xdr:cNvPr>
        <xdr:cNvSpPr>
          <a:spLocks noChangeAspect="1" noChangeArrowheads="1"/>
        </xdr:cNvSpPr>
      </xdr:nvSpPr>
      <xdr:spPr bwMode="auto">
        <a:xfrm>
          <a:off x="6896100" y="3007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0</xdr:rowOff>
    </xdr:from>
    <xdr:ext cx="304800" cy="304800"/>
    <xdr:sp macro="" textlink="">
      <xdr:nvSpPr>
        <xdr:cNvPr id="544" name="AutoShape 5" descr="Álcool Étilico Hidratado 70° 1L TUPI">
          <a:extLst>
            <a:ext uri="{FF2B5EF4-FFF2-40B4-BE49-F238E27FC236}">
              <a16:creationId xmlns:a16="http://schemas.microsoft.com/office/drawing/2014/main" id="{33903183-38C1-4B48-80B4-D75C390D96B3}"/>
            </a:ext>
          </a:extLst>
        </xdr:cNvPr>
        <xdr:cNvSpPr>
          <a:spLocks noChangeAspect="1" noChangeArrowheads="1"/>
        </xdr:cNvSpPr>
      </xdr:nvSpPr>
      <xdr:spPr bwMode="auto">
        <a:xfrm>
          <a:off x="6896100" y="2967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45" name="AutoShape 5" descr="Álcool Étilico Hidratado 70° 1L TUPI">
          <a:extLst>
            <a:ext uri="{FF2B5EF4-FFF2-40B4-BE49-F238E27FC236}">
              <a16:creationId xmlns:a16="http://schemas.microsoft.com/office/drawing/2014/main" id="{B8780627-BC70-4D9E-B97A-20C1D4A5270B}"/>
            </a:ext>
          </a:extLst>
        </xdr:cNvPr>
        <xdr:cNvSpPr>
          <a:spLocks noChangeAspect="1" noChangeArrowheads="1"/>
        </xdr:cNvSpPr>
      </xdr:nvSpPr>
      <xdr:spPr bwMode="auto">
        <a:xfrm>
          <a:off x="6896100" y="3007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46" name="AutoShape 5" descr="Álcool Étilico Hidratado 70° 1L TUPI">
          <a:extLst>
            <a:ext uri="{FF2B5EF4-FFF2-40B4-BE49-F238E27FC236}">
              <a16:creationId xmlns:a16="http://schemas.microsoft.com/office/drawing/2014/main" id="{C066D3C8-166C-4B89-BF5D-5EEF013F6059}"/>
            </a:ext>
          </a:extLst>
        </xdr:cNvPr>
        <xdr:cNvSpPr>
          <a:spLocks noChangeAspect="1" noChangeArrowheads="1"/>
        </xdr:cNvSpPr>
      </xdr:nvSpPr>
      <xdr:spPr bwMode="auto">
        <a:xfrm>
          <a:off x="6896100" y="3007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0</xdr:rowOff>
    </xdr:from>
    <xdr:ext cx="304800" cy="304800"/>
    <xdr:sp macro="" textlink="">
      <xdr:nvSpPr>
        <xdr:cNvPr id="547" name="AutoShape 5" descr="Álcool Étilico Hidratado 70° 1L TUPI">
          <a:extLst>
            <a:ext uri="{FF2B5EF4-FFF2-40B4-BE49-F238E27FC236}">
              <a16:creationId xmlns:a16="http://schemas.microsoft.com/office/drawing/2014/main" id="{4CE34D05-3240-4164-A375-C6B83CAECB42}"/>
            </a:ext>
          </a:extLst>
        </xdr:cNvPr>
        <xdr:cNvSpPr>
          <a:spLocks noChangeAspect="1" noChangeArrowheads="1"/>
        </xdr:cNvSpPr>
      </xdr:nvSpPr>
      <xdr:spPr bwMode="auto">
        <a:xfrm>
          <a:off x="6896100" y="2967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48" name="AutoShape 5" descr="Álcool Étilico Hidratado 70° 1L TUPI">
          <a:extLst>
            <a:ext uri="{FF2B5EF4-FFF2-40B4-BE49-F238E27FC236}">
              <a16:creationId xmlns:a16="http://schemas.microsoft.com/office/drawing/2014/main" id="{825F9A64-5152-4C89-BF9C-45F6073A0D9A}"/>
            </a:ext>
          </a:extLst>
        </xdr:cNvPr>
        <xdr:cNvSpPr>
          <a:spLocks noChangeAspect="1" noChangeArrowheads="1"/>
        </xdr:cNvSpPr>
      </xdr:nvSpPr>
      <xdr:spPr bwMode="auto">
        <a:xfrm>
          <a:off x="6896100" y="3007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49" name="AutoShape 5" descr="Álcool Étilico Hidratado 70° 1L TUPI">
          <a:extLst>
            <a:ext uri="{FF2B5EF4-FFF2-40B4-BE49-F238E27FC236}">
              <a16:creationId xmlns:a16="http://schemas.microsoft.com/office/drawing/2014/main" id="{144C0F3A-A208-48A7-8614-10580C92F13E}"/>
            </a:ext>
          </a:extLst>
        </xdr:cNvPr>
        <xdr:cNvSpPr>
          <a:spLocks noChangeAspect="1" noChangeArrowheads="1"/>
        </xdr:cNvSpPr>
      </xdr:nvSpPr>
      <xdr:spPr bwMode="auto">
        <a:xfrm>
          <a:off x="6896100" y="3007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0</xdr:rowOff>
    </xdr:from>
    <xdr:ext cx="304800" cy="304800"/>
    <xdr:sp macro="" textlink="">
      <xdr:nvSpPr>
        <xdr:cNvPr id="550" name="AutoShape 5" descr="Álcool Étilico Hidratado 70° 1L TUPI">
          <a:extLst>
            <a:ext uri="{FF2B5EF4-FFF2-40B4-BE49-F238E27FC236}">
              <a16:creationId xmlns:a16="http://schemas.microsoft.com/office/drawing/2014/main" id="{A57D71F3-7E10-4963-A384-617B22E4358C}"/>
            </a:ext>
          </a:extLst>
        </xdr:cNvPr>
        <xdr:cNvSpPr>
          <a:spLocks noChangeAspect="1" noChangeArrowheads="1"/>
        </xdr:cNvSpPr>
      </xdr:nvSpPr>
      <xdr:spPr bwMode="auto">
        <a:xfrm>
          <a:off x="6896100" y="2967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51" name="AutoShape 5" descr="Álcool Étilico Hidratado 70° 1L TUPI">
          <a:extLst>
            <a:ext uri="{FF2B5EF4-FFF2-40B4-BE49-F238E27FC236}">
              <a16:creationId xmlns:a16="http://schemas.microsoft.com/office/drawing/2014/main" id="{C4B9CAA5-0F0A-46A2-87EB-316A134288F9}"/>
            </a:ext>
          </a:extLst>
        </xdr:cNvPr>
        <xdr:cNvSpPr>
          <a:spLocks noChangeAspect="1" noChangeArrowheads="1"/>
        </xdr:cNvSpPr>
      </xdr:nvSpPr>
      <xdr:spPr bwMode="auto">
        <a:xfrm>
          <a:off x="6896100" y="3007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52" name="AutoShape 5" descr="Álcool Étilico Hidratado 70° 1L TUPI">
          <a:extLst>
            <a:ext uri="{FF2B5EF4-FFF2-40B4-BE49-F238E27FC236}">
              <a16:creationId xmlns:a16="http://schemas.microsoft.com/office/drawing/2014/main" id="{342A49E1-6724-4DAC-B680-2B032C6F1F98}"/>
            </a:ext>
          </a:extLst>
        </xdr:cNvPr>
        <xdr:cNvSpPr>
          <a:spLocks noChangeAspect="1" noChangeArrowheads="1"/>
        </xdr:cNvSpPr>
      </xdr:nvSpPr>
      <xdr:spPr bwMode="auto">
        <a:xfrm>
          <a:off x="6896100" y="3007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53" name="AutoShape 5" descr="Álcool Étilico Hidratado 70° 1L TUPI">
          <a:extLst>
            <a:ext uri="{FF2B5EF4-FFF2-40B4-BE49-F238E27FC236}">
              <a16:creationId xmlns:a16="http://schemas.microsoft.com/office/drawing/2014/main" id="{FDB11F77-66E3-423D-AB55-819175E7CDDC}"/>
            </a:ext>
          </a:extLst>
        </xdr:cNvPr>
        <xdr:cNvSpPr>
          <a:spLocks noChangeAspect="1" noChangeArrowheads="1"/>
        </xdr:cNvSpPr>
      </xdr:nvSpPr>
      <xdr:spPr bwMode="auto">
        <a:xfrm>
          <a:off x="6896100" y="3007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16</xdr:row>
      <xdr:rowOff>464608</xdr:rowOff>
    </xdr:from>
    <xdr:ext cx="304800" cy="304800"/>
    <xdr:sp macro="" textlink="">
      <xdr:nvSpPr>
        <xdr:cNvPr id="554" name="AutoShape 5" descr="Álcool Étilico Hidratado 70° 1L TUPI">
          <a:extLst>
            <a:ext uri="{FF2B5EF4-FFF2-40B4-BE49-F238E27FC236}">
              <a16:creationId xmlns:a16="http://schemas.microsoft.com/office/drawing/2014/main" id="{96FC26D7-1449-4998-B7FB-2280ADB2EE0F}"/>
            </a:ext>
          </a:extLst>
        </xdr:cNvPr>
        <xdr:cNvSpPr>
          <a:spLocks noChangeAspect="1" noChangeArrowheads="1"/>
        </xdr:cNvSpPr>
      </xdr:nvSpPr>
      <xdr:spPr bwMode="auto">
        <a:xfrm>
          <a:off x="7203017"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16</xdr:row>
      <xdr:rowOff>464608</xdr:rowOff>
    </xdr:from>
    <xdr:ext cx="304800" cy="304800"/>
    <xdr:sp macro="" textlink="">
      <xdr:nvSpPr>
        <xdr:cNvPr id="555" name="AutoShape 5" descr="Álcool Étilico Hidratado 70° 1L TUPI">
          <a:extLst>
            <a:ext uri="{FF2B5EF4-FFF2-40B4-BE49-F238E27FC236}">
              <a16:creationId xmlns:a16="http://schemas.microsoft.com/office/drawing/2014/main" id="{1D6B8796-F861-424D-9A9A-A4718F832183}"/>
            </a:ext>
          </a:extLst>
        </xdr:cNvPr>
        <xdr:cNvSpPr>
          <a:spLocks noChangeAspect="1" noChangeArrowheads="1"/>
        </xdr:cNvSpPr>
      </xdr:nvSpPr>
      <xdr:spPr bwMode="auto">
        <a:xfrm>
          <a:off x="7203017"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16</xdr:row>
      <xdr:rowOff>464608</xdr:rowOff>
    </xdr:from>
    <xdr:ext cx="304800" cy="304800"/>
    <xdr:sp macro="" textlink="">
      <xdr:nvSpPr>
        <xdr:cNvPr id="556" name="AutoShape 5" descr="Álcool Étilico Hidratado 70° 1L TUPI">
          <a:extLst>
            <a:ext uri="{FF2B5EF4-FFF2-40B4-BE49-F238E27FC236}">
              <a16:creationId xmlns:a16="http://schemas.microsoft.com/office/drawing/2014/main" id="{B5199DFF-6C4A-4965-B9F2-86618160CD4E}"/>
            </a:ext>
          </a:extLst>
        </xdr:cNvPr>
        <xdr:cNvSpPr>
          <a:spLocks noChangeAspect="1" noChangeArrowheads="1"/>
        </xdr:cNvSpPr>
      </xdr:nvSpPr>
      <xdr:spPr bwMode="auto">
        <a:xfrm>
          <a:off x="7203017"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16</xdr:row>
      <xdr:rowOff>464608</xdr:rowOff>
    </xdr:from>
    <xdr:ext cx="304800" cy="304800"/>
    <xdr:sp macro="" textlink="">
      <xdr:nvSpPr>
        <xdr:cNvPr id="557" name="AutoShape 5" descr="Álcool Étilico Hidratado 70° 1L TUPI">
          <a:extLst>
            <a:ext uri="{FF2B5EF4-FFF2-40B4-BE49-F238E27FC236}">
              <a16:creationId xmlns:a16="http://schemas.microsoft.com/office/drawing/2014/main" id="{7C562C7F-F314-45CA-92E5-0864EE5EA9F8}"/>
            </a:ext>
          </a:extLst>
        </xdr:cNvPr>
        <xdr:cNvSpPr>
          <a:spLocks noChangeAspect="1" noChangeArrowheads="1"/>
        </xdr:cNvSpPr>
      </xdr:nvSpPr>
      <xdr:spPr bwMode="auto">
        <a:xfrm>
          <a:off x="7203017"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16</xdr:row>
      <xdr:rowOff>464608</xdr:rowOff>
    </xdr:from>
    <xdr:ext cx="304800" cy="304800"/>
    <xdr:sp macro="" textlink="">
      <xdr:nvSpPr>
        <xdr:cNvPr id="558" name="AutoShape 5" descr="Álcool Étilico Hidratado 70° 1L TUPI">
          <a:extLst>
            <a:ext uri="{FF2B5EF4-FFF2-40B4-BE49-F238E27FC236}">
              <a16:creationId xmlns:a16="http://schemas.microsoft.com/office/drawing/2014/main" id="{E6669EB9-35DD-4383-B765-7C4642A0556E}"/>
            </a:ext>
          </a:extLst>
        </xdr:cNvPr>
        <xdr:cNvSpPr>
          <a:spLocks noChangeAspect="1" noChangeArrowheads="1"/>
        </xdr:cNvSpPr>
      </xdr:nvSpPr>
      <xdr:spPr bwMode="auto">
        <a:xfrm>
          <a:off x="7830608"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59" name="AutoShape 5" descr="Álcool Étilico Hidratado 70° 1L TUPI">
          <a:extLst>
            <a:ext uri="{FF2B5EF4-FFF2-40B4-BE49-F238E27FC236}">
              <a16:creationId xmlns:a16="http://schemas.microsoft.com/office/drawing/2014/main" id="{3444C563-2242-4BE4-9635-B0D0F867836C}"/>
            </a:ext>
          </a:extLst>
        </xdr:cNvPr>
        <xdr:cNvSpPr>
          <a:spLocks noChangeAspect="1" noChangeArrowheads="1"/>
        </xdr:cNvSpPr>
      </xdr:nvSpPr>
      <xdr:spPr bwMode="auto">
        <a:xfrm>
          <a:off x="6896100" y="3007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60" name="AutoShape 5" descr="Álcool Étilico Hidratado 70° 1L TUPI">
          <a:extLst>
            <a:ext uri="{FF2B5EF4-FFF2-40B4-BE49-F238E27FC236}">
              <a16:creationId xmlns:a16="http://schemas.microsoft.com/office/drawing/2014/main" id="{D24D0F2C-1F67-4504-85DD-48980031EE0F}"/>
            </a:ext>
          </a:extLst>
        </xdr:cNvPr>
        <xdr:cNvSpPr>
          <a:spLocks noChangeAspect="1" noChangeArrowheads="1"/>
        </xdr:cNvSpPr>
      </xdr:nvSpPr>
      <xdr:spPr bwMode="auto">
        <a:xfrm>
          <a:off x="6896100" y="3007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16</xdr:row>
      <xdr:rowOff>464608</xdr:rowOff>
    </xdr:from>
    <xdr:ext cx="304800" cy="304800"/>
    <xdr:sp macro="" textlink="">
      <xdr:nvSpPr>
        <xdr:cNvPr id="561" name="AutoShape 5" descr="Álcool Étilico Hidratado 70° 1L TUPI">
          <a:extLst>
            <a:ext uri="{FF2B5EF4-FFF2-40B4-BE49-F238E27FC236}">
              <a16:creationId xmlns:a16="http://schemas.microsoft.com/office/drawing/2014/main" id="{054B8314-385A-416C-989F-290ADB80E8AC}"/>
            </a:ext>
          </a:extLst>
        </xdr:cNvPr>
        <xdr:cNvSpPr>
          <a:spLocks noChangeAspect="1" noChangeArrowheads="1"/>
        </xdr:cNvSpPr>
      </xdr:nvSpPr>
      <xdr:spPr bwMode="auto">
        <a:xfrm>
          <a:off x="7830608"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16</xdr:row>
      <xdr:rowOff>464608</xdr:rowOff>
    </xdr:from>
    <xdr:ext cx="304800" cy="304800"/>
    <xdr:sp macro="" textlink="">
      <xdr:nvSpPr>
        <xdr:cNvPr id="562" name="AutoShape 5" descr="Álcool Étilico Hidratado 70° 1L TUPI">
          <a:extLst>
            <a:ext uri="{FF2B5EF4-FFF2-40B4-BE49-F238E27FC236}">
              <a16:creationId xmlns:a16="http://schemas.microsoft.com/office/drawing/2014/main" id="{DC74ABF2-6FEF-46A6-B829-44CE9FD990F4}"/>
            </a:ext>
          </a:extLst>
        </xdr:cNvPr>
        <xdr:cNvSpPr>
          <a:spLocks noChangeAspect="1" noChangeArrowheads="1"/>
        </xdr:cNvSpPr>
      </xdr:nvSpPr>
      <xdr:spPr bwMode="auto">
        <a:xfrm>
          <a:off x="7203017"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563" name="AutoShape 5" descr="Álcool Étilico Hidratado 70° 1L TUPI">
          <a:extLst>
            <a:ext uri="{FF2B5EF4-FFF2-40B4-BE49-F238E27FC236}">
              <a16:creationId xmlns:a16="http://schemas.microsoft.com/office/drawing/2014/main" id="{14974D59-5E0C-41AE-83E3-1D1803F3D9E7}"/>
            </a:ext>
          </a:extLst>
        </xdr:cNvPr>
        <xdr:cNvSpPr>
          <a:spLocks noChangeAspect="1" noChangeArrowheads="1"/>
        </xdr:cNvSpPr>
      </xdr:nvSpPr>
      <xdr:spPr bwMode="auto">
        <a:xfrm>
          <a:off x="7203017" y="296777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64" name="AutoShape 5" descr="Álcool Étilico Hidratado 70° 1L TUPI">
          <a:extLst>
            <a:ext uri="{FF2B5EF4-FFF2-40B4-BE49-F238E27FC236}">
              <a16:creationId xmlns:a16="http://schemas.microsoft.com/office/drawing/2014/main" id="{D67D0470-6CDB-454F-BC9A-703971B8B0C0}"/>
            </a:ext>
          </a:extLst>
        </xdr:cNvPr>
        <xdr:cNvSpPr>
          <a:spLocks noChangeAspect="1" noChangeArrowheads="1"/>
        </xdr:cNvSpPr>
      </xdr:nvSpPr>
      <xdr:spPr bwMode="auto">
        <a:xfrm>
          <a:off x="6896100" y="3007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65" name="AutoShape 5" descr="Álcool Étilico Hidratado 70° 1L TUPI">
          <a:extLst>
            <a:ext uri="{FF2B5EF4-FFF2-40B4-BE49-F238E27FC236}">
              <a16:creationId xmlns:a16="http://schemas.microsoft.com/office/drawing/2014/main" id="{1D42F980-536B-4BF8-83AC-FD0FD842AD19}"/>
            </a:ext>
          </a:extLst>
        </xdr:cNvPr>
        <xdr:cNvSpPr>
          <a:spLocks noChangeAspect="1" noChangeArrowheads="1"/>
        </xdr:cNvSpPr>
      </xdr:nvSpPr>
      <xdr:spPr bwMode="auto">
        <a:xfrm>
          <a:off x="6896100" y="3007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16</xdr:row>
      <xdr:rowOff>464608</xdr:rowOff>
    </xdr:from>
    <xdr:ext cx="304800" cy="304800"/>
    <xdr:sp macro="" textlink="">
      <xdr:nvSpPr>
        <xdr:cNvPr id="566" name="AutoShape 5" descr="Álcool Étilico Hidratado 70° 1L TUPI">
          <a:extLst>
            <a:ext uri="{FF2B5EF4-FFF2-40B4-BE49-F238E27FC236}">
              <a16:creationId xmlns:a16="http://schemas.microsoft.com/office/drawing/2014/main" id="{1E0DF0DC-94F8-4B54-9833-BA925083C48D}"/>
            </a:ext>
          </a:extLst>
        </xdr:cNvPr>
        <xdr:cNvSpPr>
          <a:spLocks noChangeAspect="1" noChangeArrowheads="1"/>
        </xdr:cNvSpPr>
      </xdr:nvSpPr>
      <xdr:spPr bwMode="auto">
        <a:xfrm>
          <a:off x="7830608"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16</xdr:row>
      <xdr:rowOff>464608</xdr:rowOff>
    </xdr:from>
    <xdr:ext cx="304800" cy="304800"/>
    <xdr:sp macro="" textlink="">
      <xdr:nvSpPr>
        <xdr:cNvPr id="567" name="AutoShape 5" descr="Álcool Étilico Hidratado 70° 1L TUPI">
          <a:extLst>
            <a:ext uri="{FF2B5EF4-FFF2-40B4-BE49-F238E27FC236}">
              <a16:creationId xmlns:a16="http://schemas.microsoft.com/office/drawing/2014/main" id="{E9D67724-A5E7-4C1E-AE9E-1A36BA233FE0}"/>
            </a:ext>
          </a:extLst>
        </xdr:cNvPr>
        <xdr:cNvSpPr>
          <a:spLocks noChangeAspect="1" noChangeArrowheads="1"/>
        </xdr:cNvSpPr>
      </xdr:nvSpPr>
      <xdr:spPr bwMode="auto">
        <a:xfrm>
          <a:off x="7830608"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68" name="AutoShape 5" descr="Álcool Étilico Hidratado 70° 1L TUPI">
          <a:extLst>
            <a:ext uri="{FF2B5EF4-FFF2-40B4-BE49-F238E27FC236}">
              <a16:creationId xmlns:a16="http://schemas.microsoft.com/office/drawing/2014/main" id="{6022D03E-DA71-44A8-96C3-871D0522BC95}"/>
            </a:ext>
          </a:extLst>
        </xdr:cNvPr>
        <xdr:cNvSpPr>
          <a:spLocks noChangeAspect="1" noChangeArrowheads="1"/>
        </xdr:cNvSpPr>
      </xdr:nvSpPr>
      <xdr:spPr bwMode="auto">
        <a:xfrm>
          <a:off x="6896100" y="3007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15</xdr:row>
      <xdr:rowOff>464608</xdr:rowOff>
    </xdr:from>
    <xdr:ext cx="304800" cy="304800"/>
    <xdr:sp macro="" textlink="">
      <xdr:nvSpPr>
        <xdr:cNvPr id="569" name="AutoShape 5" descr="Álcool Étilico Hidratado 70° 1L TUPI">
          <a:extLst>
            <a:ext uri="{FF2B5EF4-FFF2-40B4-BE49-F238E27FC236}">
              <a16:creationId xmlns:a16="http://schemas.microsoft.com/office/drawing/2014/main" id="{F9546837-1E47-452B-9F66-BA51DEB8471D}"/>
            </a:ext>
          </a:extLst>
        </xdr:cNvPr>
        <xdr:cNvSpPr>
          <a:spLocks noChangeAspect="1" noChangeArrowheads="1"/>
        </xdr:cNvSpPr>
      </xdr:nvSpPr>
      <xdr:spPr bwMode="auto">
        <a:xfrm>
          <a:off x="7203017" y="296777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570" name="AutoShape 5" descr="Álcool Étilico Hidratado 70° 1L TUPI">
          <a:extLst>
            <a:ext uri="{FF2B5EF4-FFF2-40B4-BE49-F238E27FC236}">
              <a16:creationId xmlns:a16="http://schemas.microsoft.com/office/drawing/2014/main" id="{52983A26-54E3-4A5D-A139-26ABCF96A269}"/>
            </a:ext>
          </a:extLst>
        </xdr:cNvPr>
        <xdr:cNvSpPr>
          <a:spLocks noChangeAspect="1" noChangeArrowheads="1"/>
        </xdr:cNvSpPr>
      </xdr:nvSpPr>
      <xdr:spPr bwMode="auto">
        <a:xfrm>
          <a:off x="7830608" y="296777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15</xdr:row>
      <xdr:rowOff>464608</xdr:rowOff>
    </xdr:from>
    <xdr:ext cx="304800" cy="304800"/>
    <xdr:sp macro="" textlink="">
      <xdr:nvSpPr>
        <xdr:cNvPr id="571" name="AutoShape 5" descr="Álcool Étilico Hidratado 70° 1L TUPI">
          <a:extLst>
            <a:ext uri="{FF2B5EF4-FFF2-40B4-BE49-F238E27FC236}">
              <a16:creationId xmlns:a16="http://schemas.microsoft.com/office/drawing/2014/main" id="{DF890C23-64EC-410B-9C52-4337760F673A}"/>
            </a:ext>
          </a:extLst>
        </xdr:cNvPr>
        <xdr:cNvSpPr>
          <a:spLocks noChangeAspect="1" noChangeArrowheads="1"/>
        </xdr:cNvSpPr>
      </xdr:nvSpPr>
      <xdr:spPr bwMode="auto">
        <a:xfrm>
          <a:off x="7830608" y="296777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16</xdr:row>
      <xdr:rowOff>464608</xdr:rowOff>
    </xdr:from>
    <xdr:ext cx="304800" cy="304800"/>
    <xdr:sp macro="" textlink="">
      <xdr:nvSpPr>
        <xdr:cNvPr id="572" name="AutoShape 5" descr="Álcool Étilico Hidratado 70° 1L TUPI">
          <a:extLst>
            <a:ext uri="{FF2B5EF4-FFF2-40B4-BE49-F238E27FC236}">
              <a16:creationId xmlns:a16="http://schemas.microsoft.com/office/drawing/2014/main" id="{816D42DB-8529-4267-97D9-1E02C340CE47}"/>
            </a:ext>
          </a:extLst>
        </xdr:cNvPr>
        <xdr:cNvSpPr>
          <a:spLocks noChangeAspect="1" noChangeArrowheads="1"/>
        </xdr:cNvSpPr>
      </xdr:nvSpPr>
      <xdr:spPr bwMode="auto">
        <a:xfrm>
          <a:off x="7203017"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16</xdr:row>
      <xdr:rowOff>464608</xdr:rowOff>
    </xdr:from>
    <xdr:ext cx="304800" cy="304800"/>
    <xdr:sp macro="" textlink="">
      <xdr:nvSpPr>
        <xdr:cNvPr id="573" name="AutoShape 5" descr="Álcool Étilico Hidratado 70° 1L TUPI">
          <a:extLst>
            <a:ext uri="{FF2B5EF4-FFF2-40B4-BE49-F238E27FC236}">
              <a16:creationId xmlns:a16="http://schemas.microsoft.com/office/drawing/2014/main" id="{D3076F57-C073-4D2E-A6AD-5550BFFC5FB6}"/>
            </a:ext>
          </a:extLst>
        </xdr:cNvPr>
        <xdr:cNvSpPr>
          <a:spLocks noChangeAspect="1" noChangeArrowheads="1"/>
        </xdr:cNvSpPr>
      </xdr:nvSpPr>
      <xdr:spPr bwMode="auto">
        <a:xfrm>
          <a:off x="7830608"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16</xdr:row>
      <xdr:rowOff>464608</xdr:rowOff>
    </xdr:from>
    <xdr:ext cx="304800" cy="304800"/>
    <xdr:sp macro="" textlink="">
      <xdr:nvSpPr>
        <xdr:cNvPr id="574" name="AutoShape 5" descr="Álcool Étilico Hidratado 70° 1L TUPI">
          <a:extLst>
            <a:ext uri="{FF2B5EF4-FFF2-40B4-BE49-F238E27FC236}">
              <a16:creationId xmlns:a16="http://schemas.microsoft.com/office/drawing/2014/main" id="{5EE047EE-F6DF-4301-A007-C72166A9C7D4}"/>
            </a:ext>
          </a:extLst>
        </xdr:cNvPr>
        <xdr:cNvSpPr>
          <a:spLocks noChangeAspect="1" noChangeArrowheads="1"/>
        </xdr:cNvSpPr>
      </xdr:nvSpPr>
      <xdr:spPr bwMode="auto">
        <a:xfrm>
          <a:off x="7830608"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16</xdr:row>
      <xdr:rowOff>464608</xdr:rowOff>
    </xdr:from>
    <xdr:ext cx="304800" cy="304800"/>
    <xdr:sp macro="" textlink="">
      <xdr:nvSpPr>
        <xdr:cNvPr id="575" name="AutoShape 5" descr="Álcool Étilico Hidratado 70° 1L TUPI">
          <a:extLst>
            <a:ext uri="{FF2B5EF4-FFF2-40B4-BE49-F238E27FC236}">
              <a16:creationId xmlns:a16="http://schemas.microsoft.com/office/drawing/2014/main" id="{71B4BBA4-553F-4544-8BCE-B828E6379026}"/>
            </a:ext>
          </a:extLst>
        </xdr:cNvPr>
        <xdr:cNvSpPr>
          <a:spLocks noChangeAspect="1" noChangeArrowheads="1"/>
        </xdr:cNvSpPr>
      </xdr:nvSpPr>
      <xdr:spPr bwMode="auto">
        <a:xfrm>
          <a:off x="7830608"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16</xdr:row>
      <xdr:rowOff>464608</xdr:rowOff>
    </xdr:from>
    <xdr:ext cx="304800" cy="304800"/>
    <xdr:sp macro="" textlink="">
      <xdr:nvSpPr>
        <xdr:cNvPr id="576" name="AutoShape 5" descr="Álcool Étilico Hidratado 70° 1L TUPI">
          <a:extLst>
            <a:ext uri="{FF2B5EF4-FFF2-40B4-BE49-F238E27FC236}">
              <a16:creationId xmlns:a16="http://schemas.microsoft.com/office/drawing/2014/main" id="{005073FD-A1CE-4060-8D7F-0F6F48BEADC8}"/>
            </a:ext>
          </a:extLst>
        </xdr:cNvPr>
        <xdr:cNvSpPr>
          <a:spLocks noChangeAspect="1" noChangeArrowheads="1"/>
        </xdr:cNvSpPr>
      </xdr:nvSpPr>
      <xdr:spPr bwMode="auto">
        <a:xfrm>
          <a:off x="7830608"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77" name="AutoShape 5" descr="Álcool Étilico Hidratado 70° 1L TUPI">
          <a:extLst>
            <a:ext uri="{FF2B5EF4-FFF2-40B4-BE49-F238E27FC236}">
              <a16:creationId xmlns:a16="http://schemas.microsoft.com/office/drawing/2014/main" id="{F5D29FEB-AF8F-4A50-82E4-2A375D15B29F}"/>
            </a:ext>
          </a:extLst>
        </xdr:cNvPr>
        <xdr:cNvSpPr>
          <a:spLocks noChangeAspect="1" noChangeArrowheads="1"/>
        </xdr:cNvSpPr>
      </xdr:nvSpPr>
      <xdr:spPr bwMode="auto">
        <a:xfrm>
          <a:off x="6896100" y="3007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0</xdr:rowOff>
    </xdr:from>
    <xdr:ext cx="304800" cy="304800"/>
    <xdr:sp macro="" textlink="">
      <xdr:nvSpPr>
        <xdr:cNvPr id="578" name="AutoShape 5" descr="Álcool Étilico Hidratado 70° 1L TUPI">
          <a:extLst>
            <a:ext uri="{FF2B5EF4-FFF2-40B4-BE49-F238E27FC236}">
              <a16:creationId xmlns:a16="http://schemas.microsoft.com/office/drawing/2014/main" id="{8A30A2C2-AB8C-42A8-B154-9D2A04517D15}"/>
            </a:ext>
          </a:extLst>
        </xdr:cNvPr>
        <xdr:cNvSpPr>
          <a:spLocks noChangeAspect="1" noChangeArrowheads="1"/>
        </xdr:cNvSpPr>
      </xdr:nvSpPr>
      <xdr:spPr bwMode="auto">
        <a:xfrm>
          <a:off x="6896100" y="2967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79" name="AutoShape 5" descr="Álcool Étilico Hidratado 70° 1L TUPI">
          <a:extLst>
            <a:ext uri="{FF2B5EF4-FFF2-40B4-BE49-F238E27FC236}">
              <a16:creationId xmlns:a16="http://schemas.microsoft.com/office/drawing/2014/main" id="{4757EB45-CC87-4EB9-BDEA-5B60B47523FD}"/>
            </a:ext>
          </a:extLst>
        </xdr:cNvPr>
        <xdr:cNvSpPr>
          <a:spLocks noChangeAspect="1" noChangeArrowheads="1"/>
        </xdr:cNvSpPr>
      </xdr:nvSpPr>
      <xdr:spPr bwMode="auto">
        <a:xfrm>
          <a:off x="6896100" y="3007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80" name="AutoShape 5" descr="Álcool Étilico Hidratado 70° 1L TUPI">
          <a:extLst>
            <a:ext uri="{FF2B5EF4-FFF2-40B4-BE49-F238E27FC236}">
              <a16:creationId xmlns:a16="http://schemas.microsoft.com/office/drawing/2014/main" id="{5BE6E8BC-9282-47AD-BAF1-7B9D79DBD6F3}"/>
            </a:ext>
          </a:extLst>
        </xdr:cNvPr>
        <xdr:cNvSpPr>
          <a:spLocks noChangeAspect="1" noChangeArrowheads="1"/>
        </xdr:cNvSpPr>
      </xdr:nvSpPr>
      <xdr:spPr bwMode="auto">
        <a:xfrm>
          <a:off x="6896100" y="3007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0</xdr:rowOff>
    </xdr:from>
    <xdr:ext cx="304800" cy="304800"/>
    <xdr:sp macro="" textlink="">
      <xdr:nvSpPr>
        <xdr:cNvPr id="581" name="AutoShape 5" descr="Álcool Étilico Hidratado 70° 1L TUPI">
          <a:extLst>
            <a:ext uri="{FF2B5EF4-FFF2-40B4-BE49-F238E27FC236}">
              <a16:creationId xmlns:a16="http://schemas.microsoft.com/office/drawing/2014/main" id="{F33B7B8F-D083-4274-84E0-70C9F43EB1AD}"/>
            </a:ext>
          </a:extLst>
        </xdr:cNvPr>
        <xdr:cNvSpPr>
          <a:spLocks noChangeAspect="1" noChangeArrowheads="1"/>
        </xdr:cNvSpPr>
      </xdr:nvSpPr>
      <xdr:spPr bwMode="auto">
        <a:xfrm>
          <a:off x="6896100" y="2967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82" name="AutoShape 5" descr="Álcool Étilico Hidratado 70° 1L TUPI">
          <a:extLst>
            <a:ext uri="{FF2B5EF4-FFF2-40B4-BE49-F238E27FC236}">
              <a16:creationId xmlns:a16="http://schemas.microsoft.com/office/drawing/2014/main" id="{F449A339-1C0B-4506-B928-B171184AEC8B}"/>
            </a:ext>
          </a:extLst>
        </xdr:cNvPr>
        <xdr:cNvSpPr>
          <a:spLocks noChangeAspect="1" noChangeArrowheads="1"/>
        </xdr:cNvSpPr>
      </xdr:nvSpPr>
      <xdr:spPr bwMode="auto">
        <a:xfrm>
          <a:off x="6896100" y="3007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83" name="AutoShape 5" descr="Álcool Étilico Hidratado 70° 1L TUPI">
          <a:extLst>
            <a:ext uri="{FF2B5EF4-FFF2-40B4-BE49-F238E27FC236}">
              <a16:creationId xmlns:a16="http://schemas.microsoft.com/office/drawing/2014/main" id="{774955FB-EEA1-42CD-833E-BAF15CBFB108}"/>
            </a:ext>
          </a:extLst>
        </xdr:cNvPr>
        <xdr:cNvSpPr>
          <a:spLocks noChangeAspect="1" noChangeArrowheads="1"/>
        </xdr:cNvSpPr>
      </xdr:nvSpPr>
      <xdr:spPr bwMode="auto">
        <a:xfrm>
          <a:off x="6896100" y="3007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0</xdr:rowOff>
    </xdr:from>
    <xdr:ext cx="304800" cy="304800"/>
    <xdr:sp macro="" textlink="">
      <xdr:nvSpPr>
        <xdr:cNvPr id="584" name="AutoShape 5" descr="Álcool Étilico Hidratado 70° 1L TUPI">
          <a:extLst>
            <a:ext uri="{FF2B5EF4-FFF2-40B4-BE49-F238E27FC236}">
              <a16:creationId xmlns:a16="http://schemas.microsoft.com/office/drawing/2014/main" id="{9CCB5116-B126-462E-977B-C979F18DE977}"/>
            </a:ext>
          </a:extLst>
        </xdr:cNvPr>
        <xdr:cNvSpPr>
          <a:spLocks noChangeAspect="1" noChangeArrowheads="1"/>
        </xdr:cNvSpPr>
      </xdr:nvSpPr>
      <xdr:spPr bwMode="auto">
        <a:xfrm>
          <a:off x="6896100" y="29679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85" name="AutoShape 5" descr="Álcool Étilico Hidratado 70° 1L TUPI">
          <a:extLst>
            <a:ext uri="{FF2B5EF4-FFF2-40B4-BE49-F238E27FC236}">
              <a16:creationId xmlns:a16="http://schemas.microsoft.com/office/drawing/2014/main" id="{80C98648-6AE6-45E4-A607-2014F41B3858}"/>
            </a:ext>
          </a:extLst>
        </xdr:cNvPr>
        <xdr:cNvSpPr>
          <a:spLocks noChangeAspect="1" noChangeArrowheads="1"/>
        </xdr:cNvSpPr>
      </xdr:nvSpPr>
      <xdr:spPr bwMode="auto">
        <a:xfrm>
          <a:off x="6896100" y="3007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86" name="AutoShape 5" descr="Álcool Étilico Hidratado 70° 1L TUPI">
          <a:extLst>
            <a:ext uri="{FF2B5EF4-FFF2-40B4-BE49-F238E27FC236}">
              <a16:creationId xmlns:a16="http://schemas.microsoft.com/office/drawing/2014/main" id="{F5FB5F24-572B-4102-BB88-5A3EC1A5EEAB}"/>
            </a:ext>
          </a:extLst>
        </xdr:cNvPr>
        <xdr:cNvSpPr>
          <a:spLocks noChangeAspect="1" noChangeArrowheads="1"/>
        </xdr:cNvSpPr>
      </xdr:nvSpPr>
      <xdr:spPr bwMode="auto">
        <a:xfrm>
          <a:off x="6896100" y="3007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16</xdr:row>
      <xdr:rowOff>390525</xdr:rowOff>
    </xdr:from>
    <xdr:ext cx="304800" cy="304800"/>
    <xdr:sp macro="" textlink="">
      <xdr:nvSpPr>
        <xdr:cNvPr id="587" name="AutoShape 5" descr="Álcool Étilico Hidratado 70° 1L TUPI">
          <a:extLst>
            <a:ext uri="{FF2B5EF4-FFF2-40B4-BE49-F238E27FC236}">
              <a16:creationId xmlns:a16="http://schemas.microsoft.com/office/drawing/2014/main" id="{68A43247-2199-4E1E-BDA0-6FDD82A3CEA3}"/>
            </a:ext>
          </a:extLst>
        </xdr:cNvPr>
        <xdr:cNvSpPr>
          <a:spLocks noChangeAspect="1" noChangeArrowheads="1"/>
        </xdr:cNvSpPr>
      </xdr:nvSpPr>
      <xdr:spPr bwMode="auto">
        <a:xfrm>
          <a:off x="6896100" y="30070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16</xdr:row>
      <xdr:rowOff>464608</xdr:rowOff>
    </xdr:from>
    <xdr:ext cx="304800" cy="304800"/>
    <xdr:sp macro="" textlink="">
      <xdr:nvSpPr>
        <xdr:cNvPr id="588" name="AutoShape 5" descr="Álcool Étilico Hidratado 70° 1L TUPI">
          <a:extLst>
            <a:ext uri="{FF2B5EF4-FFF2-40B4-BE49-F238E27FC236}">
              <a16:creationId xmlns:a16="http://schemas.microsoft.com/office/drawing/2014/main" id="{0D888332-E6C0-45A6-AE81-A697BFFFBE06}"/>
            </a:ext>
          </a:extLst>
        </xdr:cNvPr>
        <xdr:cNvSpPr>
          <a:spLocks noChangeAspect="1" noChangeArrowheads="1"/>
        </xdr:cNvSpPr>
      </xdr:nvSpPr>
      <xdr:spPr bwMode="auto">
        <a:xfrm>
          <a:off x="7203017"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16</xdr:row>
      <xdr:rowOff>464608</xdr:rowOff>
    </xdr:from>
    <xdr:ext cx="304800" cy="304800"/>
    <xdr:sp macro="" textlink="">
      <xdr:nvSpPr>
        <xdr:cNvPr id="589" name="AutoShape 5" descr="Álcool Étilico Hidratado 70° 1L TUPI">
          <a:extLst>
            <a:ext uri="{FF2B5EF4-FFF2-40B4-BE49-F238E27FC236}">
              <a16:creationId xmlns:a16="http://schemas.microsoft.com/office/drawing/2014/main" id="{76432194-DB79-4D5F-83BC-3650E2D0721F}"/>
            </a:ext>
          </a:extLst>
        </xdr:cNvPr>
        <xdr:cNvSpPr>
          <a:spLocks noChangeAspect="1" noChangeArrowheads="1"/>
        </xdr:cNvSpPr>
      </xdr:nvSpPr>
      <xdr:spPr bwMode="auto">
        <a:xfrm>
          <a:off x="7203017"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16</xdr:row>
      <xdr:rowOff>464608</xdr:rowOff>
    </xdr:from>
    <xdr:ext cx="304800" cy="304800"/>
    <xdr:sp macro="" textlink="">
      <xdr:nvSpPr>
        <xdr:cNvPr id="590" name="AutoShape 5" descr="Álcool Étilico Hidratado 70° 1L TUPI">
          <a:extLst>
            <a:ext uri="{FF2B5EF4-FFF2-40B4-BE49-F238E27FC236}">
              <a16:creationId xmlns:a16="http://schemas.microsoft.com/office/drawing/2014/main" id="{1B3CD657-77EC-4712-A836-C3FFF868E229}"/>
            </a:ext>
          </a:extLst>
        </xdr:cNvPr>
        <xdr:cNvSpPr>
          <a:spLocks noChangeAspect="1" noChangeArrowheads="1"/>
        </xdr:cNvSpPr>
      </xdr:nvSpPr>
      <xdr:spPr bwMode="auto">
        <a:xfrm>
          <a:off x="7203017" y="301445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591" name="AutoShape 5" descr="Álcool Étilico Hidratado 70° 1L TUPI">
          <a:extLst>
            <a:ext uri="{FF2B5EF4-FFF2-40B4-BE49-F238E27FC236}">
              <a16:creationId xmlns:a16="http://schemas.microsoft.com/office/drawing/2014/main" id="{56E2BEC1-2E2A-4562-B6C4-44B33AD475AF}"/>
            </a:ext>
          </a:extLst>
        </xdr:cNvPr>
        <xdr:cNvSpPr>
          <a:spLocks noChangeAspect="1" noChangeArrowheads="1"/>
        </xdr:cNvSpPr>
      </xdr:nvSpPr>
      <xdr:spPr bwMode="auto">
        <a:xfrm>
          <a:off x="7460192"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592" name="AutoShape 5" descr="Álcool Étilico Hidratado 70° 1L TUPI">
          <a:extLst>
            <a:ext uri="{FF2B5EF4-FFF2-40B4-BE49-F238E27FC236}">
              <a16:creationId xmlns:a16="http://schemas.microsoft.com/office/drawing/2014/main" id="{8B4A3F3F-898F-4E2B-B161-251F18DC37A6}"/>
            </a:ext>
          </a:extLst>
        </xdr:cNvPr>
        <xdr:cNvSpPr>
          <a:spLocks noChangeAspect="1" noChangeArrowheads="1"/>
        </xdr:cNvSpPr>
      </xdr:nvSpPr>
      <xdr:spPr bwMode="auto">
        <a:xfrm>
          <a:off x="8087783"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593" name="AutoShape 5" descr="Álcool Étilico Hidratado 70° 1L TUPI">
          <a:extLst>
            <a:ext uri="{FF2B5EF4-FFF2-40B4-BE49-F238E27FC236}">
              <a16:creationId xmlns:a16="http://schemas.microsoft.com/office/drawing/2014/main" id="{6CDCE788-EC5D-453F-8798-9A912324565D}"/>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594" name="AutoShape 5" descr="Álcool Étilico Hidratado 70° 1L TUPI">
          <a:extLst>
            <a:ext uri="{FF2B5EF4-FFF2-40B4-BE49-F238E27FC236}">
              <a16:creationId xmlns:a16="http://schemas.microsoft.com/office/drawing/2014/main" id="{F09B8890-5E02-40DA-9D7C-2C6BDBECCF58}"/>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595" name="AutoShape 5" descr="Álcool Étilico Hidratado 70° 1L TUPI">
          <a:extLst>
            <a:ext uri="{FF2B5EF4-FFF2-40B4-BE49-F238E27FC236}">
              <a16:creationId xmlns:a16="http://schemas.microsoft.com/office/drawing/2014/main" id="{CDE51DE9-D54B-4BBC-A047-E5FF8BF91A56}"/>
            </a:ext>
          </a:extLst>
        </xdr:cNvPr>
        <xdr:cNvSpPr>
          <a:spLocks noChangeAspect="1" noChangeArrowheads="1"/>
        </xdr:cNvSpPr>
      </xdr:nvSpPr>
      <xdr:spPr bwMode="auto">
        <a:xfrm>
          <a:off x="8087783"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596" name="AutoShape 5" descr="Álcool Étilico Hidratado 70° 1L TUPI">
          <a:extLst>
            <a:ext uri="{FF2B5EF4-FFF2-40B4-BE49-F238E27FC236}">
              <a16:creationId xmlns:a16="http://schemas.microsoft.com/office/drawing/2014/main" id="{366C9A92-5285-4325-B9D8-55854F8AA737}"/>
            </a:ext>
          </a:extLst>
        </xdr:cNvPr>
        <xdr:cNvSpPr>
          <a:spLocks noChangeAspect="1" noChangeArrowheads="1"/>
        </xdr:cNvSpPr>
      </xdr:nvSpPr>
      <xdr:spPr bwMode="auto">
        <a:xfrm>
          <a:off x="7460192"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597" name="AutoShape 5" descr="Álcool Étilico Hidratado 70° 1L TUPI">
          <a:extLst>
            <a:ext uri="{FF2B5EF4-FFF2-40B4-BE49-F238E27FC236}">
              <a16:creationId xmlns:a16="http://schemas.microsoft.com/office/drawing/2014/main" id="{AA80A6F4-88D1-4012-B4A6-D1B752A8831B}"/>
            </a:ext>
          </a:extLst>
        </xdr:cNvPr>
        <xdr:cNvSpPr>
          <a:spLocks noChangeAspect="1" noChangeArrowheads="1"/>
        </xdr:cNvSpPr>
      </xdr:nvSpPr>
      <xdr:spPr bwMode="auto">
        <a:xfrm>
          <a:off x="7460192"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598" name="AutoShape 5" descr="Álcool Étilico Hidratado 70° 1L TUPI">
          <a:extLst>
            <a:ext uri="{FF2B5EF4-FFF2-40B4-BE49-F238E27FC236}">
              <a16:creationId xmlns:a16="http://schemas.microsoft.com/office/drawing/2014/main" id="{4A08F95F-0064-4845-AD7E-9F8CE086E996}"/>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599" name="AutoShape 5" descr="Álcool Étilico Hidratado 70° 1L TUPI">
          <a:extLst>
            <a:ext uri="{FF2B5EF4-FFF2-40B4-BE49-F238E27FC236}">
              <a16:creationId xmlns:a16="http://schemas.microsoft.com/office/drawing/2014/main" id="{E2F48C36-D52F-420E-B0B8-BC947E4BE7FE}"/>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600" name="AutoShape 5" descr="Álcool Étilico Hidratado 70° 1L TUPI">
          <a:extLst>
            <a:ext uri="{FF2B5EF4-FFF2-40B4-BE49-F238E27FC236}">
              <a16:creationId xmlns:a16="http://schemas.microsoft.com/office/drawing/2014/main" id="{B7C4AAFD-4F3C-42C9-AAF4-92498B619D27}"/>
            </a:ext>
          </a:extLst>
        </xdr:cNvPr>
        <xdr:cNvSpPr>
          <a:spLocks noChangeAspect="1" noChangeArrowheads="1"/>
        </xdr:cNvSpPr>
      </xdr:nvSpPr>
      <xdr:spPr bwMode="auto">
        <a:xfrm>
          <a:off x="7460192"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601" name="AutoShape 5" descr="Álcool Étilico Hidratado 70° 1L TUPI">
          <a:extLst>
            <a:ext uri="{FF2B5EF4-FFF2-40B4-BE49-F238E27FC236}">
              <a16:creationId xmlns:a16="http://schemas.microsoft.com/office/drawing/2014/main" id="{35AC8616-FBE7-45EB-8E67-58CD627B8C60}"/>
            </a:ext>
          </a:extLst>
        </xdr:cNvPr>
        <xdr:cNvSpPr>
          <a:spLocks noChangeAspect="1" noChangeArrowheads="1"/>
        </xdr:cNvSpPr>
      </xdr:nvSpPr>
      <xdr:spPr bwMode="auto">
        <a:xfrm>
          <a:off x="7460192"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02" name="AutoShape 5" descr="Álcool Étilico Hidratado 70° 1L TUPI">
          <a:extLst>
            <a:ext uri="{FF2B5EF4-FFF2-40B4-BE49-F238E27FC236}">
              <a16:creationId xmlns:a16="http://schemas.microsoft.com/office/drawing/2014/main" id="{F84508A0-A55D-47CA-B289-D8BE90D65B60}"/>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03" name="AutoShape 5" descr="Álcool Étilico Hidratado 70° 1L TUPI">
          <a:extLst>
            <a:ext uri="{FF2B5EF4-FFF2-40B4-BE49-F238E27FC236}">
              <a16:creationId xmlns:a16="http://schemas.microsoft.com/office/drawing/2014/main" id="{70F388C1-F7C4-459F-B074-838CFA186738}"/>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604" name="AutoShape 5" descr="Álcool Étilico Hidratado 70° 1L TUPI">
          <a:extLst>
            <a:ext uri="{FF2B5EF4-FFF2-40B4-BE49-F238E27FC236}">
              <a16:creationId xmlns:a16="http://schemas.microsoft.com/office/drawing/2014/main" id="{3AD38FFE-7299-40E7-9517-A4E3808922D4}"/>
            </a:ext>
          </a:extLst>
        </xdr:cNvPr>
        <xdr:cNvSpPr>
          <a:spLocks noChangeAspect="1" noChangeArrowheads="1"/>
        </xdr:cNvSpPr>
      </xdr:nvSpPr>
      <xdr:spPr bwMode="auto">
        <a:xfrm>
          <a:off x="7460192"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605" name="AutoShape 5" descr="Álcool Étilico Hidratado 70° 1L TUPI">
          <a:extLst>
            <a:ext uri="{FF2B5EF4-FFF2-40B4-BE49-F238E27FC236}">
              <a16:creationId xmlns:a16="http://schemas.microsoft.com/office/drawing/2014/main" id="{FFA0BA66-7F95-4241-8954-01CC3337B41D}"/>
            </a:ext>
          </a:extLst>
        </xdr:cNvPr>
        <xdr:cNvSpPr>
          <a:spLocks noChangeAspect="1" noChangeArrowheads="1"/>
        </xdr:cNvSpPr>
      </xdr:nvSpPr>
      <xdr:spPr bwMode="auto">
        <a:xfrm>
          <a:off x="7460192"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06" name="AutoShape 5" descr="Álcool Étilico Hidratado 70° 1L TUPI">
          <a:extLst>
            <a:ext uri="{FF2B5EF4-FFF2-40B4-BE49-F238E27FC236}">
              <a16:creationId xmlns:a16="http://schemas.microsoft.com/office/drawing/2014/main" id="{D6FDBF3A-B2FA-4AED-A082-66721968C90F}"/>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607" name="AutoShape 5" descr="Álcool Étilico Hidratado 70° 1L TUPI">
          <a:extLst>
            <a:ext uri="{FF2B5EF4-FFF2-40B4-BE49-F238E27FC236}">
              <a16:creationId xmlns:a16="http://schemas.microsoft.com/office/drawing/2014/main" id="{E775797F-0ADF-47A1-9B85-D00F6C3419C5}"/>
            </a:ext>
          </a:extLst>
        </xdr:cNvPr>
        <xdr:cNvSpPr>
          <a:spLocks noChangeAspect="1" noChangeArrowheads="1"/>
        </xdr:cNvSpPr>
      </xdr:nvSpPr>
      <xdr:spPr bwMode="auto">
        <a:xfrm>
          <a:off x="7460192"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608" name="AutoShape 5" descr="Álcool Étilico Hidratado 70° 1L TUPI">
          <a:extLst>
            <a:ext uri="{FF2B5EF4-FFF2-40B4-BE49-F238E27FC236}">
              <a16:creationId xmlns:a16="http://schemas.microsoft.com/office/drawing/2014/main" id="{EEE0AC06-8315-4927-BFA6-36EFA5FC987E}"/>
            </a:ext>
          </a:extLst>
        </xdr:cNvPr>
        <xdr:cNvSpPr>
          <a:spLocks noChangeAspect="1" noChangeArrowheads="1"/>
        </xdr:cNvSpPr>
      </xdr:nvSpPr>
      <xdr:spPr bwMode="auto">
        <a:xfrm>
          <a:off x="8087783"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09" name="AutoShape 5" descr="Álcool Étilico Hidratado 70° 1L TUPI">
          <a:extLst>
            <a:ext uri="{FF2B5EF4-FFF2-40B4-BE49-F238E27FC236}">
              <a16:creationId xmlns:a16="http://schemas.microsoft.com/office/drawing/2014/main" id="{57F86185-9E62-4506-AF34-D4C3B87E23C9}"/>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10" name="AutoShape 5" descr="Álcool Étilico Hidratado 70° 1L TUPI">
          <a:extLst>
            <a:ext uri="{FF2B5EF4-FFF2-40B4-BE49-F238E27FC236}">
              <a16:creationId xmlns:a16="http://schemas.microsoft.com/office/drawing/2014/main" id="{2716F87E-DBFE-47D8-8E91-393225BBCF5C}"/>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611" name="AutoShape 5" descr="Álcool Étilico Hidratado 70° 1L TUPI">
          <a:extLst>
            <a:ext uri="{FF2B5EF4-FFF2-40B4-BE49-F238E27FC236}">
              <a16:creationId xmlns:a16="http://schemas.microsoft.com/office/drawing/2014/main" id="{B1E9F1CA-DD3A-4CE6-8C5D-61D5147A6715}"/>
            </a:ext>
          </a:extLst>
        </xdr:cNvPr>
        <xdr:cNvSpPr>
          <a:spLocks noChangeAspect="1" noChangeArrowheads="1"/>
        </xdr:cNvSpPr>
      </xdr:nvSpPr>
      <xdr:spPr bwMode="auto">
        <a:xfrm>
          <a:off x="7460192"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612" name="AutoShape 5" descr="Álcool Étilico Hidratado 70° 1L TUPI">
          <a:extLst>
            <a:ext uri="{FF2B5EF4-FFF2-40B4-BE49-F238E27FC236}">
              <a16:creationId xmlns:a16="http://schemas.microsoft.com/office/drawing/2014/main" id="{560ED25A-7BC0-43AB-A23D-3663E77C341E}"/>
            </a:ext>
          </a:extLst>
        </xdr:cNvPr>
        <xdr:cNvSpPr>
          <a:spLocks noChangeAspect="1" noChangeArrowheads="1"/>
        </xdr:cNvSpPr>
      </xdr:nvSpPr>
      <xdr:spPr bwMode="auto">
        <a:xfrm>
          <a:off x="8087783"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13" name="AutoShape 5" descr="Álcool Étilico Hidratado 70° 1L TUPI">
          <a:extLst>
            <a:ext uri="{FF2B5EF4-FFF2-40B4-BE49-F238E27FC236}">
              <a16:creationId xmlns:a16="http://schemas.microsoft.com/office/drawing/2014/main" id="{611D5634-86A2-4753-B910-75D4993BFD97}"/>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14" name="AutoShape 5" descr="Álcool Étilico Hidratado 70° 1L TUPI">
          <a:extLst>
            <a:ext uri="{FF2B5EF4-FFF2-40B4-BE49-F238E27FC236}">
              <a16:creationId xmlns:a16="http://schemas.microsoft.com/office/drawing/2014/main" id="{47996037-012C-4F36-92C2-A48F6A8BF5A8}"/>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615" name="AutoShape 5" descr="Álcool Étilico Hidratado 70° 1L TUPI">
          <a:extLst>
            <a:ext uri="{FF2B5EF4-FFF2-40B4-BE49-F238E27FC236}">
              <a16:creationId xmlns:a16="http://schemas.microsoft.com/office/drawing/2014/main" id="{C2E46EB8-D1BE-4105-AE45-1EF7902EC765}"/>
            </a:ext>
          </a:extLst>
        </xdr:cNvPr>
        <xdr:cNvSpPr>
          <a:spLocks noChangeAspect="1" noChangeArrowheads="1"/>
        </xdr:cNvSpPr>
      </xdr:nvSpPr>
      <xdr:spPr bwMode="auto">
        <a:xfrm>
          <a:off x="8087783"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616" name="AutoShape 5" descr="Álcool Étilico Hidratado 70° 1L TUPI">
          <a:extLst>
            <a:ext uri="{FF2B5EF4-FFF2-40B4-BE49-F238E27FC236}">
              <a16:creationId xmlns:a16="http://schemas.microsoft.com/office/drawing/2014/main" id="{E9886554-E9BE-45CC-A65D-F1A7753CC2F3}"/>
            </a:ext>
          </a:extLst>
        </xdr:cNvPr>
        <xdr:cNvSpPr>
          <a:spLocks noChangeAspect="1" noChangeArrowheads="1"/>
        </xdr:cNvSpPr>
      </xdr:nvSpPr>
      <xdr:spPr bwMode="auto">
        <a:xfrm>
          <a:off x="7460192"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617" name="AutoShape 5" descr="Álcool Étilico Hidratado 70° 1L TUPI">
          <a:extLst>
            <a:ext uri="{FF2B5EF4-FFF2-40B4-BE49-F238E27FC236}">
              <a16:creationId xmlns:a16="http://schemas.microsoft.com/office/drawing/2014/main" id="{99861E68-9BAE-475A-8A00-E200BA6AC514}"/>
            </a:ext>
          </a:extLst>
        </xdr:cNvPr>
        <xdr:cNvSpPr>
          <a:spLocks noChangeAspect="1" noChangeArrowheads="1"/>
        </xdr:cNvSpPr>
      </xdr:nvSpPr>
      <xdr:spPr bwMode="auto">
        <a:xfrm>
          <a:off x="8087783"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618" name="AutoShape 5" descr="Álcool Étilico Hidratado 70° 1L TUPI">
          <a:extLst>
            <a:ext uri="{FF2B5EF4-FFF2-40B4-BE49-F238E27FC236}">
              <a16:creationId xmlns:a16="http://schemas.microsoft.com/office/drawing/2014/main" id="{1CF42A0A-9843-48D6-8E01-4A9AD1DD9B0B}"/>
            </a:ext>
          </a:extLst>
        </xdr:cNvPr>
        <xdr:cNvSpPr>
          <a:spLocks noChangeAspect="1" noChangeArrowheads="1"/>
        </xdr:cNvSpPr>
      </xdr:nvSpPr>
      <xdr:spPr bwMode="auto">
        <a:xfrm>
          <a:off x="8087783"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619" name="AutoShape 5" descr="Álcool Étilico Hidratado 70° 1L TUPI">
          <a:extLst>
            <a:ext uri="{FF2B5EF4-FFF2-40B4-BE49-F238E27FC236}">
              <a16:creationId xmlns:a16="http://schemas.microsoft.com/office/drawing/2014/main" id="{9C365EB8-030B-4FF5-B263-8176D6B21EAE}"/>
            </a:ext>
          </a:extLst>
        </xdr:cNvPr>
        <xdr:cNvSpPr>
          <a:spLocks noChangeAspect="1" noChangeArrowheads="1"/>
        </xdr:cNvSpPr>
      </xdr:nvSpPr>
      <xdr:spPr bwMode="auto">
        <a:xfrm>
          <a:off x="7460192"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620" name="AutoShape 5" descr="Álcool Étilico Hidratado 70° 1L TUPI">
          <a:extLst>
            <a:ext uri="{FF2B5EF4-FFF2-40B4-BE49-F238E27FC236}">
              <a16:creationId xmlns:a16="http://schemas.microsoft.com/office/drawing/2014/main" id="{BB87B29B-A82F-4D55-B390-A57FB3B51274}"/>
            </a:ext>
          </a:extLst>
        </xdr:cNvPr>
        <xdr:cNvSpPr>
          <a:spLocks noChangeAspect="1" noChangeArrowheads="1"/>
        </xdr:cNvSpPr>
      </xdr:nvSpPr>
      <xdr:spPr bwMode="auto">
        <a:xfrm>
          <a:off x="8087783"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21" name="AutoShape 5" descr="Álcool Étilico Hidratado 70° 1L TUPI">
          <a:extLst>
            <a:ext uri="{FF2B5EF4-FFF2-40B4-BE49-F238E27FC236}">
              <a16:creationId xmlns:a16="http://schemas.microsoft.com/office/drawing/2014/main" id="{E5B8336C-2551-4FDC-AF5B-19D7E416CF41}"/>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22" name="AutoShape 5" descr="Álcool Étilico Hidratado 70° 1L TUPI">
          <a:extLst>
            <a:ext uri="{FF2B5EF4-FFF2-40B4-BE49-F238E27FC236}">
              <a16:creationId xmlns:a16="http://schemas.microsoft.com/office/drawing/2014/main" id="{265BBEE1-F195-414F-A0BA-7D892D7EE6BE}"/>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623" name="AutoShape 5" descr="Álcool Étilico Hidratado 70° 1L TUPI">
          <a:extLst>
            <a:ext uri="{FF2B5EF4-FFF2-40B4-BE49-F238E27FC236}">
              <a16:creationId xmlns:a16="http://schemas.microsoft.com/office/drawing/2014/main" id="{F61EDC75-1AF0-47BF-83F7-DD6A7363F008}"/>
            </a:ext>
          </a:extLst>
        </xdr:cNvPr>
        <xdr:cNvSpPr>
          <a:spLocks noChangeAspect="1" noChangeArrowheads="1"/>
        </xdr:cNvSpPr>
      </xdr:nvSpPr>
      <xdr:spPr bwMode="auto">
        <a:xfrm>
          <a:off x="8087783"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624" name="AutoShape 5" descr="Álcool Étilico Hidratado 70° 1L TUPI">
          <a:extLst>
            <a:ext uri="{FF2B5EF4-FFF2-40B4-BE49-F238E27FC236}">
              <a16:creationId xmlns:a16="http://schemas.microsoft.com/office/drawing/2014/main" id="{501A1E23-170E-4923-95E2-76101827C4E5}"/>
            </a:ext>
          </a:extLst>
        </xdr:cNvPr>
        <xdr:cNvSpPr>
          <a:spLocks noChangeAspect="1" noChangeArrowheads="1"/>
        </xdr:cNvSpPr>
      </xdr:nvSpPr>
      <xdr:spPr bwMode="auto">
        <a:xfrm>
          <a:off x="7460192"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25" name="AutoShape 5" descr="Álcool Étilico Hidratado 70° 1L TUPI">
          <a:extLst>
            <a:ext uri="{FF2B5EF4-FFF2-40B4-BE49-F238E27FC236}">
              <a16:creationId xmlns:a16="http://schemas.microsoft.com/office/drawing/2014/main" id="{62B5F71B-D195-4D9A-BB81-AFDCE499BBE4}"/>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26" name="AutoShape 5" descr="Álcool Étilico Hidratado 70° 1L TUPI">
          <a:extLst>
            <a:ext uri="{FF2B5EF4-FFF2-40B4-BE49-F238E27FC236}">
              <a16:creationId xmlns:a16="http://schemas.microsoft.com/office/drawing/2014/main" id="{F20547C9-78F4-451B-A3E6-452E233729EC}"/>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627" name="AutoShape 5" descr="Álcool Étilico Hidratado 70° 1L TUPI">
          <a:extLst>
            <a:ext uri="{FF2B5EF4-FFF2-40B4-BE49-F238E27FC236}">
              <a16:creationId xmlns:a16="http://schemas.microsoft.com/office/drawing/2014/main" id="{CAD95AD5-6128-4610-9131-581D20744A2E}"/>
            </a:ext>
          </a:extLst>
        </xdr:cNvPr>
        <xdr:cNvSpPr>
          <a:spLocks noChangeAspect="1" noChangeArrowheads="1"/>
        </xdr:cNvSpPr>
      </xdr:nvSpPr>
      <xdr:spPr bwMode="auto">
        <a:xfrm>
          <a:off x="8087783"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628" name="AutoShape 5" descr="Álcool Étilico Hidratado 70° 1L TUPI">
          <a:extLst>
            <a:ext uri="{FF2B5EF4-FFF2-40B4-BE49-F238E27FC236}">
              <a16:creationId xmlns:a16="http://schemas.microsoft.com/office/drawing/2014/main" id="{899A1DAA-32AF-4230-8097-4853D5D9A340}"/>
            </a:ext>
          </a:extLst>
        </xdr:cNvPr>
        <xdr:cNvSpPr>
          <a:spLocks noChangeAspect="1" noChangeArrowheads="1"/>
        </xdr:cNvSpPr>
      </xdr:nvSpPr>
      <xdr:spPr bwMode="auto">
        <a:xfrm>
          <a:off x="8087783"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29" name="AutoShape 5" descr="Álcool Étilico Hidratado 70° 1L TUPI">
          <a:extLst>
            <a:ext uri="{FF2B5EF4-FFF2-40B4-BE49-F238E27FC236}">
              <a16:creationId xmlns:a16="http://schemas.microsoft.com/office/drawing/2014/main" id="{042138B9-30F1-49EB-9092-3F788927B25B}"/>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630" name="AutoShape 5" descr="Álcool Étilico Hidratado 70° 1L TUPI">
          <a:extLst>
            <a:ext uri="{FF2B5EF4-FFF2-40B4-BE49-F238E27FC236}">
              <a16:creationId xmlns:a16="http://schemas.microsoft.com/office/drawing/2014/main" id="{D0B5254D-DF71-4C35-9820-5B1F99E0BEE1}"/>
            </a:ext>
          </a:extLst>
        </xdr:cNvPr>
        <xdr:cNvSpPr>
          <a:spLocks noChangeAspect="1" noChangeArrowheads="1"/>
        </xdr:cNvSpPr>
      </xdr:nvSpPr>
      <xdr:spPr bwMode="auto">
        <a:xfrm>
          <a:off x="7460192"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631" name="AutoShape 5" descr="Álcool Étilico Hidratado 70° 1L TUPI">
          <a:extLst>
            <a:ext uri="{FF2B5EF4-FFF2-40B4-BE49-F238E27FC236}">
              <a16:creationId xmlns:a16="http://schemas.microsoft.com/office/drawing/2014/main" id="{54B0E96C-3BB3-48C6-B474-B751691E985C}"/>
            </a:ext>
          </a:extLst>
        </xdr:cNvPr>
        <xdr:cNvSpPr>
          <a:spLocks noChangeAspect="1" noChangeArrowheads="1"/>
        </xdr:cNvSpPr>
      </xdr:nvSpPr>
      <xdr:spPr bwMode="auto">
        <a:xfrm>
          <a:off x="8087783"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632" name="AutoShape 5" descr="Álcool Étilico Hidratado 70° 1L TUPI">
          <a:extLst>
            <a:ext uri="{FF2B5EF4-FFF2-40B4-BE49-F238E27FC236}">
              <a16:creationId xmlns:a16="http://schemas.microsoft.com/office/drawing/2014/main" id="{49F50429-96AA-4FD5-8A4A-DA6F41B7BB72}"/>
            </a:ext>
          </a:extLst>
        </xdr:cNvPr>
        <xdr:cNvSpPr>
          <a:spLocks noChangeAspect="1" noChangeArrowheads="1"/>
        </xdr:cNvSpPr>
      </xdr:nvSpPr>
      <xdr:spPr bwMode="auto">
        <a:xfrm>
          <a:off x="8087783"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633" name="AutoShape 5" descr="Álcool Étilico Hidratado 70° 1L TUPI">
          <a:extLst>
            <a:ext uri="{FF2B5EF4-FFF2-40B4-BE49-F238E27FC236}">
              <a16:creationId xmlns:a16="http://schemas.microsoft.com/office/drawing/2014/main" id="{52519BAC-CED4-42B8-A230-39DD853316E7}"/>
            </a:ext>
          </a:extLst>
        </xdr:cNvPr>
        <xdr:cNvSpPr>
          <a:spLocks noChangeAspect="1" noChangeArrowheads="1"/>
        </xdr:cNvSpPr>
      </xdr:nvSpPr>
      <xdr:spPr bwMode="auto">
        <a:xfrm>
          <a:off x="8087783"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634" name="AutoShape 5" descr="Álcool Étilico Hidratado 70° 1L TUPI">
          <a:extLst>
            <a:ext uri="{FF2B5EF4-FFF2-40B4-BE49-F238E27FC236}">
              <a16:creationId xmlns:a16="http://schemas.microsoft.com/office/drawing/2014/main" id="{456EE770-EF56-4EB5-94A1-05D24089231E}"/>
            </a:ext>
          </a:extLst>
        </xdr:cNvPr>
        <xdr:cNvSpPr>
          <a:spLocks noChangeAspect="1" noChangeArrowheads="1"/>
        </xdr:cNvSpPr>
      </xdr:nvSpPr>
      <xdr:spPr bwMode="auto">
        <a:xfrm>
          <a:off x="8087783"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35" name="AutoShape 5" descr="Álcool Étilico Hidratado 70° 1L TUPI">
          <a:extLst>
            <a:ext uri="{FF2B5EF4-FFF2-40B4-BE49-F238E27FC236}">
              <a16:creationId xmlns:a16="http://schemas.microsoft.com/office/drawing/2014/main" id="{90DC3E4A-8AB5-41C4-B75C-1B56AD275326}"/>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0</xdr:rowOff>
    </xdr:from>
    <xdr:ext cx="304800" cy="304800"/>
    <xdr:sp macro="" textlink="">
      <xdr:nvSpPr>
        <xdr:cNvPr id="636" name="AutoShape 5" descr="Álcool Étilico Hidratado 70° 1L TUPI">
          <a:extLst>
            <a:ext uri="{FF2B5EF4-FFF2-40B4-BE49-F238E27FC236}">
              <a16:creationId xmlns:a16="http://schemas.microsoft.com/office/drawing/2014/main" id="{38C3B64F-83D2-44A3-9734-F465E8050920}"/>
            </a:ext>
          </a:extLst>
        </xdr:cNvPr>
        <xdr:cNvSpPr>
          <a:spLocks noChangeAspect="1" noChangeArrowheads="1"/>
        </xdr:cNvSpPr>
      </xdr:nvSpPr>
      <xdr:spPr bwMode="auto">
        <a:xfrm>
          <a:off x="7153275" y="4524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37" name="AutoShape 5" descr="Álcool Étilico Hidratado 70° 1L TUPI">
          <a:extLst>
            <a:ext uri="{FF2B5EF4-FFF2-40B4-BE49-F238E27FC236}">
              <a16:creationId xmlns:a16="http://schemas.microsoft.com/office/drawing/2014/main" id="{07BB1652-E255-4A2F-8D59-E70E02FFA990}"/>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38" name="AutoShape 5" descr="Álcool Étilico Hidratado 70° 1L TUPI">
          <a:extLst>
            <a:ext uri="{FF2B5EF4-FFF2-40B4-BE49-F238E27FC236}">
              <a16:creationId xmlns:a16="http://schemas.microsoft.com/office/drawing/2014/main" id="{7D6EB1A1-642F-4921-9BAE-B10489F6579A}"/>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0</xdr:rowOff>
    </xdr:from>
    <xdr:ext cx="304800" cy="304800"/>
    <xdr:sp macro="" textlink="">
      <xdr:nvSpPr>
        <xdr:cNvPr id="639" name="AutoShape 5" descr="Álcool Étilico Hidratado 70° 1L TUPI">
          <a:extLst>
            <a:ext uri="{FF2B5EF4-FFF2-40B4-BE49-F238E27FC236}">
              <a16:creationId xmlns:a16="http://schemas.microsoft.com/office/drawing/2014/main" id="{8655F9C8-00B9-4570-98FF-24040DD05D55}"/>
            </a:ext>
          </a:extLst>
        </xdr:cNvPr>
        <xdr:cNvSpPr>
          <a:spLocks noChangeAspect="1" noChangeArrowheads="1"/>
        </xdr:cNvSpPr>
      </xdr:nvSpPr>
      <xdr:spPr bwMode="auto">
        <a:xfrm>
          <a:off x="7153275" y="4524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40" name="AutoShape 5" descr="Álcool Étilico Hidratado 70° 1L TUPI">
          <a:extLst>
            <a:ext uri="{FF2B5EF4-FFF2-40B4-BE49-F238E27FC236}">
              <a16:creationId xmlns:a16="http://schemas.microsoft.com/office/drawing/2014/main" id="{F3669E74-CF98-4D10-87DC-757CE5612AEA}"/>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41" name="AutoShape 5" descr="Álcool Étilico Hidratado 70° 1L TUPI">
          <a:extLst>
            <a:ext uri="{FF2B5EF4-FFF2-40B4-BE49-F238E27FC236}">
              <a16:creationId xmlns:a16="http://schemas.microsoft.com/office/drawing/2014/main" id="{5C6B459A-DFC1-447C-88B2-B0B2A7E7056C}"/>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0</xdr:rowOff>
    </xdr:from>
    <xdr:ext cx="304800" cy="304800"/>
    <xdr:sp macro="" textlink="">
      <xdr:nvSpPr>
        <xdr:cNvPr id="642" name="AutoShape 5" descr="Álcool Étilico Hidratado 70° 1L TUPI">
          <a:extLst>
            <a:ext uri="{FF2B5EF4-FFF2-40B4-BE49-F238E27FC236}">
              <a16:creationId xmlns:a16="http://schemas.microsoft.com/office/drawing/2014/main" id="{3419FF98-01FC-45F2-998D-6EBA96EB238F}"/>
            </a:ext>
          </a:extLst>
        </xdr:cNvPr>
        <xdr:cNvSpPr>
          <a:spLocks noChangeAspect="1" noChangeArrowheads="1"/>
        </xdr:cNvSpPr>
      </xdr:nvSpPr>
      <xdr:spPr bwMode="auto">
        <a:xfrm>
          <a:off x="7153275" y="4524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43" name="AutoShape 5" descr="Álcool Étilico Hidratado 70° 1L TUPI">
          <a:extLst>
            <a:ext uri="{FF2B5EF4-FFF2-40B4-BE49-F238E27FC236}">
              <a16:creationId xmlns:a16="http://schemas.microsoft.com/office/drawing/2014/main" id="{BAEA4E85-9272-4E7B-B760-83329C160C9D}"/>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44" name="AutoShape 5" descr="Álcool Étilico Hidratado 70° 1L TUPI">
          <a:extLst>
            <a:ext uri="{FF2B5EF4-FFF2-40B4-BE49-F238E27FC236}">
              <a16:creationId xmlns:a16="http://schemas.microsoft.com/office/drawing/2014/main" id="{37318998-1A18-4054-B7DC-B10E06E321D9}"/>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45" name="AutoShape 5" descr="Álcool Étilico Hidratado 70° 1L TUPI">
          <a:extLst>
            <a:ext uri="{FF2B5EF4-FFF2-40B4-BE49-F238E27FC236}">
              <a16:creationId xmlns:a16="http://schemas.microsoft.com/office/drawing/2014/main" id="{74A96916-E422-4E46-A8A0-64EDE92920C9}"/>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646" name="AutoShape 5" descr="Álcool Étilico Hidratado 70° 1L TUPI">
          <a:extLst>
            <a:ext uri="{FF2B5EF4-FFF2-40B4-BE49-F238E27FC236}">
              <a16:creationId xmlns:a16="http://schemas.microsoft.com/office/drawing/2014/main" id="{51FDDF7F-A92A-40CE-AAA8-7F43B8DE48F1}"/>
            </a:ext>
          </a:extLst>
        </xdr:cNvPr>
        <xdr:cNvSpPr>
          <a:spLocks noChangeAspect="1" noChangeArrowheads="1"/>
        </xdr:cNvSpPr>
      </xdr:nvSpPr>
      <xdr:spPr bwMode="auto">
        <a:xfrm>
          <a:off x="7460192"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647" name="AutoShape 5" descr="Álcool Étilico Hidratado 70° 1L TUPI">
          <a:extLst>
            <a:ext uri="{FF2B5EF4-FFF2-40B4-BE49-F238E27FC236}">
              <a16:creationId xmlns:a16="http://schemas.microsoft.com/office/drawing/2014/main" id="{1160EF62-C676-4C88-9F66-95770B0A0E9C}"/>
            </a:ext>
          </a:extLst>
        </xdr:cNvPr>
        <xdr:cNvSpPr>
          <a:spLocks noChangeAspect="1" noChangeArrowheads="1"/>
        </xdr:cNvSpPr>
      </xdr:nvSpPr>
      <xdr:spPr bwMode="auto">
        <a:xfrm>
          <a:off x="7460192"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648" name="AutoShape 5" descr="Álcool Étilico Hidratado 70° 1L TUPI">
          <a:extLst>
            <a:ext uri="{FF2B5EF4-FFF2-40B4-BE49-F238E27FC236}">
              <a16:creationId xmlns:a16="http://schemas.microsoft.com/office/drawing/2014/main" id="{548DBBDF-90AE-421F-A4D1-A5EB2876162D}"/>
            </a:ext>
          </a:extLst>
        </xdr:cNvPr>
        <xdr:cNvSpPr>
          <a:spLocks noChangeAspect="1" noChangeArrowheads="1"/>
        </xdr:cNvSpPr>
      </xdr:nvSpPr>
      <xdr:spPr bwMode="auto">
        <a:xfrm>
          <a:off x="7460192"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649" name="AutoShape 5" descr="Álcool Étilico Hidratado 70° 1L TUPI">
          <a:extLst>
            <a:ext uri="{FF2B5EF4-FFF2-40B4-BE49-F238E27FC236}">
              <a16:creationId xmlns:a16="http://schemas.microsoft.com/office/drawing/2014/main" id="{BAAFC44E-E311-4115-AA10-C380AE71F175}"/>
            </a:ext>
          </a:extLst>
        </xdr:cNvPr>
        <xdr:cNvSpPr>
          <a:spLocks noChangeAspect="1" noChangeArrowheads="1"/>
        </xdr:cNvSpPr>
      </xdr:nvSpPr>
      <xdr:spPr bwMode="auto">
        <a:xfrm>
          <a:off x="7460192"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650" name="AutoShape 5" descr="Álcool Étilico Hidratado 70° 1L TUPI">
          <a:extLst>
            <a:ext uri="{FF2B5EF4-FFF2-40B4-BE49-F238E27FC236}">
              <a16:creationId xmlns:a16="http://schemas.microsoft.com/office/drawing/2014/main" id="{4AC4E3EA-5B13-4A56-8345-3926DFF9B01C}"/>
            </a:ext>
          </a:extLst>
        </xdr:cNvPr>
        <xdr:cNvSpPr>
          <a:spLocks noChangeAspect="1" noChangeArrowheads="1"/>
        </xdr:cNvSpPr>
      </xdr:nvSpPr>
      <xdr:spPr bwMode="auto">
        <a:xfrm>
          <a:off x="8087783"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51" name="AutoShape 5" descr="Álcool Étilico Hidratado 70° 1L TUPI">
          <a:extLst>
            <a:ext uri="{FF2B5EF4-FFF2-40B4-BE49-F238E27FC236}">
              <a16:creationId xmlns:a16="http://schemas.microsoft.com/office/drawing/2014/main" id="{E69E2FB2-5064-4A14-BB6F-08A1294E4C98}"/>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52" name="AutoShape 5" descr="Álcool Étilico Hidratado 70° 1L TUPI">
          <a:extLst>
            <a:ext uri="{FF2B5EF4-FFF2-40B4-BE49-F238E27FC236}">
              <a16:creationId xmlns:a16="http://schemas.microsoft.com/office/drawing/2014/main" id="{CD096AD7-0D35-48D8-B91A-7CC7BF83EBA7}"/>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653" name="AutoShape 5" descr="Álcool Étilico Hidratado 70° 1L TUPI">
          <a:extLst>
            <a:ext uri="{FF2B5EF4-FFF2-40B4-BE49-F238E27FC236}">
              <a16:creationId xmlns:a16="http://schemas.microsoft.com/office/drawing/2014/main" id="{4C4035CD-1553-4895-8DA3-F799A9AEB5C6}"/>
            </a:ext>
          </a:extLst>
        </xdr:cNvPr>
        <xdr:cNvSpPr>
          <a:spLocks noChangeAspect="1" noChangeArrowheads="1"/>
        </xdr:cNvSpPr>
      </xdr:nvSpPr>
      <xdr:spPr bwMode="auto">
        <a:xfrm>
          <a:off x="8087783"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654" name="AutoShape 5" descr="Álcool Étilico Hidratado 70° 1L TUPI">
          <a:extLst>
            <a:ext uri="{FF2B5EF4-FFF2-40B4-BE49-F238E27FC236}">
              <a16:creationId xmlns:a16="http://schemas.microsoft.com/office/drawing/2014/main" id="{4F2EFFA5-E9A2-41E2-830F-58DEB85F3620}"/>
            </a:ext>
          </a:extLst>
        </xdr:cNvPr>
        <xdr:cNvSpPr>
          <a:spLocks noChangeAspect="1" noChangeArrowheads="1"/>
        </xdr:cNvSpPr>
      </xdr:nvSpPr>
      <xdr:spPr bwMode="auto">
        <a:xfrm>
          <a:off x="7460192"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55" name="AutoShape 5" descr="Álcool Étilico Hidratado 70° 1L TUPI">
          <a:extLst>
            <a:ext uri="{FF2B5EF4-FFF2-40B4-BE49-F238E27FC236}">
              <a16:creationId xmlns:a16="http://schemas.microsoft.com/office/drawing/2014/main" id="{01F8DBD3-5695-42F3-9EEC-8EB0CDBAB991}"/>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56" name="AutoShape 5" descr="Álcool Étilico Hidratado 70° 1L TUPI">
          <a:extLst>
            <a:ext uri="{FF2B5EF4-FFF2-40B4-BE49-F238E27FC236}">
              <a16:creationId xmlns:a16="http://schemas.microsoft.com/office/drawing/2014/main" id="{3008FB5D-2D01-425A-BE92-CE9FA41AEC39}"/>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657" name="AutoShape 5" descr="Álcool Étilico Hidratado 70° 1L TUPI">
          <a:extLst>
            <a:ext uri="{FF2B5EF4-FFF2-40B4-BE49-F238E27FC236}">
              <a16:creationId xmlns:a16="http://schemas.microsoft.com/office/drawing/2014/main" id="{CBA2718F-5ED8-4509-A7E4-CFEB7D4E3D2B}"/>
            </a:ext>
          </a:extLst>
        </xdr:cNvPr>
        <xdr:cNvSpPr>
          <a:spLocks noChangeAspect="1" noChangeArrowheads="1"/>
        </xdr:cNvSpPr>
      </xdr:nvSpPr>
      <xdr:spPr bwMode="auto">
        <a:xfrm>
          <a:off x="8087783"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658" name="AutoShape 5" descr="Álcool Étilico Hidratado 70° 1L TUPI">
          <a:extLst>
            <a:ext uri="{FF2B5EF4-FFF2-40B4-BE49-F238E27FC236}">
              <a16:creationId xmlns:a16="http://schemas.microsoft.com/office/drawing/2014/main" id="{44ACE9B7-FD35-478C-849F-0915EFEC3E3B}"/>
            </a:ext>
          </a:extLst>
        </xdr:cNvPr>
        <xdr:cNvSpPr>
          <a:spLocks noChangeAspect="1" noChangeArrowheads="1"/>
        </xdr:cNvSpPr>
      </xdr:nvSpPr>
      <xdr:spPr bwMode="auto">
        <a:xfrm>
          <a:off x="8087783"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59" name="AutoShape 5" descr="Álcool Étilico Hidratado 70° 1L TUPI">
          <a:extLst>
            <a:ext uri="{FF2B5EF4-FFF2-40B4-BE49-F238E27FC236}">
              <a16:creationId xmlns:a16="http://schemas.microsoft.com/office/drawing/2014/main" id="{48F0353A-4A71-4486-B3E9-9CBE587B2459}"/>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660" name="AutoShape 5" descr="Álcool Étilico Hidratado 70° 1L TUPI">
          <a:extLst>
            <a:ext uri="{FF2B5EF4-FFF2-40B4-BE49-F238E27FC236}">
              <a16:creationId xmlns:a16="http://schemas.microsoft.com/office/drawing/2014/main" id="{B6B8686A-07E6-4C8F-BE79-2650A4FD2576}"/>
            </a:ext>
          </a:extLst>
        </xdr:cNvPr>
        <xdr:cNvSpPr>
          <a:spLocks noChangeAspect="1" noChangeArrowheads="1"/>
        </xdr:cNvSpPr>
      </xdr:nvSpPr>
      <xdr:spPr bwMode="auto">
        <a:xfrm>
          <a:off x="7460192"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661" name="AutoShape 5" descr="Álcool Étilico Hidratado 70° 1L TUPI">
          <a:extLst>
            <a:ext uri="{FF2B5EF4-FFF2-40B4-BE49-F238E27FC236}">
              <a16:creationId xmlns:a16="http://schemas.microsoft.com/office/drawing/2014/main" id="{BBEE674F-58DA-4606-978A-D38090419885}"/>
            </a:ext>
          </a:extLst>
        </xdr:cNvPr>
        <xdr:cNvSpPr>
          <a:spLocks noChangeAspect="1" noChangeArrowheads="1"/>
        </xdr:cNvSpPr>
      </xdr:nvSpPr>
      <xdr:spPr bwMode="auto">
        <a:xfrm>
          <a:off x="8087783"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662" name="AutoShape 5" descr="Álcool Étilico Hidratado 70° 1L TUPI">
          <a:extLst>
            <a:ext uri="{FF2B5EF4-FFF2-40B4-BE49-F238E27FC236}">
              <a16:creationId xmlns:a16="http://schemas.microsoft.com/office/drawing/2014/main" id="{651E56E3-27BB-4B6D-99DB-9557D2FF1FE9}"/>
            </a:ext>
          </a:extLst>
        </xdr:cNvPr>
        <xdr:cNvSpPr>
          <a:spLocks noChangeAspect="1" noChangeArrowheads="1"/>
        </xdr:cNvSpPr>
      </xdr:nvSpPr>
      <xdr:spPr bwMode="auto">
        <a:xfrm>
          <a:off x="8087783"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663" name="AutoShape 5" descr="Álcool Étilico Hidratado 70° 1L TUPI">
          <a:extLst>
            <a:ext uri="{FF2B5EF4-FFF2-40B4-BE49-F238E27FC236}">
              <a16:creationId xmlns:a16="http://schemas.microsoft.com/office/drawing/2014/main" id="{30993C0E-A6F4-4E94-A60C-3634420EF31A}"/>
            </a:ext>
          </a:extLst>
        </xdr:cNvPr>
        <xdr:cNvSpPr>
          <a:spLocks noChangeAspect="1" noChangeArrowheads="1"/>
        </xdr:cNvSpPr>
      </xdr:nvSpPr>
      <xdr:spPr bwMode="auto">
        <a:xfrm>
          <a:off x="8087783"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22</xdr:row>
      <xdr:rowOff>464608</xdr:rowOff>
    </xdr:from>
    <xdr:ext cx="304800" cy="304800"/>
    <xdr:sp macro="" textlink="">
      <xdr:nvSpPr>
        <xdr:cNvPr id="664" name="AutoShape 5" descr="Álcool Étilico Hidratado 70° 1L TUPI">
          <a:extLst>
            <a:ext uri="{FF2B5EF4-FFF2-40B4-BE49-F238E27FC236}">
              <a16:creationId xmlns:a16="http://schemas.microsoft.com/office/drawing/2014/main" id="{B254E982-EB60-4215-8DD1-AF3D07112879}"/>
            </a:ext>
          </a:extLst>
        </xdr:cNvPr>
        <xdr:cNvSpPr>
          <a:spLocks noChangeAspect="1" noChangeArrowheads="1"/>
        </xdr:cNvSpPr>
      </xdr:nvSpPr>
      <xdr:spPr bwMode="auto">
        <a:xfrm>
          <a:off x="8087783"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65" name="AutoShape 5" descr="Álcool Étilico Hidratado 70° 1L TUPI">
          <a:extLst>
            <a:ext uri="{FF2B5EF4-FFF2-40B4-BE49-F238E27FC236}">
              <a16:creationId xmlns:a16="http://schemas.microsoft.com/office/drawing/2014/main" id="{661B47BE-194F-4C7E-975B-1079F54A192F}"/>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0</xdr:rowOff>
    </xdr:from>
    <xdr:ext cx="304800" cy="304800"/>
    <xdr:sp macro="" textlink="">
      <xdr:nvSpPr>
        <xdr:cNvPr id="666" name="AutoShape 5" descr="Álcool Étilico Hidratado 70° 1L TUPI">
          <a:extLst>
            <a:ext uri="{FF2B5EF4-FFF2-40B4-BE49-F238E27FC236}">
              <a16:creationId xmlns:a16="http://schemas.microsoft.com/office/drawing/2014/main" id="{2278C182-5A3F-4902-98BC-A566051D03BF}"/>
            </a:ext>
          </a:extLst>
        </xdr:cNvPr>
        <xdr:cNvSpPr>
          <a:spLocks noChangeAspect="1" noChangeArrowheads="1"/>
        </xdr:cNvSpPr>
      </xdr:nvSpPr>
      <xdr:spPr bwMode="auto">
        <a:xfrm>
          <a:off x="7153275" y="4524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67" name="AutoShape 5" descr="Álcool Étilico Hidratado 70° 1L TUPI">
          <a:extLst>
            <a:ext uri="{FF2B5EF4-FFF2-40B4-BE49-F238E27FC236}">
              <a16:creationId xmlns:a16="http://schemas.microsoft.com/office/drawing/2014/main" id="{D600CFB8-0692-4F5F-B352-7B36F9B4636F}"/>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68" name="AutoShape 5" descr="Álcool Étilico Hidratado 70° 1L TUPI">
          <a:extLst>
            <a:ext uri="{FF2B5EF4-FFF2-40B4-BE49-F238E27FC236}">
              <a16:creationId xmlns:a16="http://schemas.microsoft.com/office/drawing/2014/main" id="{FA55F99D-A87E-4AA0-BF62-E84C90B392B8}"/>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0</xdr:rowOff>
    </xdr:from>
    <xdr:ext cx="304800" cy="304800"/>
    <xdr:sp macro="" textlink="">
      <xdr:nvSpPr>
        <xdr:cNvPr id="669" name="AutoShape 5" descr="Álcool Étilico Hidratado 70° 1L TUPI">
          <a:extLst>
            <a:ext uri="{FF2B5EF4-FFF2-40B4-BE49-F238E27FC236}">
              <a16:creationId xmlns:a16="http://schemas.microsoft.com/office/drawing/2014/main" id="{B71402A5-5992-45F1-AED4-9931A5505254}"/>
            </a:ext>
          </a:extLst>
        </xdr:cNvPr>
        <xdr:cNvSpPr>
          <a:spLocks noChangeAspect="1" noChangeArrowheads="1"/>
        </xdr:cNvSpPr>
      </xdr:nvSpPr>
      <xdr:spPr bwMode="auto">
        <a:xfrm>
          <a:off x="7153275" y="4524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70" name="AutoShape 5" descr="Álcool Étilico Hidratado 70° 1L TUPI">
          <a:extLst>
            <a:ext uri="{FF2B5EF4-FFF2-40B4-BE49-F238E27FC236}">
              <a16:creationId xmlns:a16="http://schemas.microsoft.com/office/drawing/2014/main" id="{1855E506-ADC2-4516-ADD2-B71CF2ED560A}"/>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71" name="AutoShape 5" descr="Álcool Étilico Hidratado 70° 1L TUPI">
          <a:extLst>
            <a:ext uri="{FF2B5EF4-FFF2-40B4-BE49-F238E27FC236}">
              <a16:creationId xmlns:a16="http://schemas.microsoft.com/office/drawing/2014/main" id="{8A08D180-CBB9-4B35-BB75-959A31008653}"/>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0</xdr:rowOff>
    </xdr:from>
    <xdr:ext cx="304800" cy="304800"/>
    <xdr:sp macro="" textlink="">
      <xdr:nvSpPr>
        <xdr:cNvPr id="672" name="AutoShape 5" descr="Álcool Étilico Hidratado 70° 1L TUPI">
          <a:extLst>
            <a:ext uri="{FF2B5EF4-FFF2-40B4-BE49-F238E27FC236}">
              <a16:creationId xmlns:a16="http://schemas.microsoft.com/office/drawing/2014/main" id="{625FAA69-FC2C-448F-BD90-6891B7F05E4A}"/>
            </a:ext>
          </a:extLst>
        </xdr:cNvPr>
        <xdr:cNvSpPr>
          <a:spLocks noChangeAspect="1" noChangeArrowheads="1"/>
        </xdr:cNvSpPr>
      </xdr:nvSpPr>
      <xdr:spPr bwMode="auto">
        <a:xfrm>
          <a:off x="7153275" y="4524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73" name="AutoShape 5" descr="Álcool Étilico Hidratado 70° 1L TUPI">
          <a:extLst>
            <a:ext uri="{FF2B5EF4-FFF2-40B4-BE49-F238E27FC236}">
              <a16:creationId xmlns:a16="http://schemas.microsoft.com/office/drawing/2014/main" id="{2A29BD64-E675-49FB-BCBC-4BD1648953FF}"/>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74" name="AutoShape 5" descr="Álcool Étilico Hidratado 70° 1L TUPI">
          <a:extLst>
            <a:ext uri="{FF2B5EF4-FFF2-40B4-BE49-F238E27FC236}">
              <a16:creationId xmlns:a16="http://schemas.microsoft.com/office/drawing/2014/main" id="{46EB48CB-C087-44DE-ABC7-6F24C1059E7C}"/>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22</xdr:row>
      <xdr:rowOff>390525</xdr:rowOff>
    </xdr:from>
    <xdr:ext cx="304800" cy="304800"/>
    <xdr:sp macro="" textlink="">
      <xdr:nvSpPr>
        <xdr:cNvPr id="675" name="AutoShape 5" descr="Álcool Étilico Hidratado 70° 1L TUPI">
          <a:extLst>
            <a:ext uri="{FF2B5EF4-FFF2-40B4-BE49-F238E27FC236}">
              <a16:creationId xmlns:a16="http://schemas.microsoft.com/office/drawing/2014/main" id="{36832437-EE2C-4785-A269-C257394066FB}"/>
            </a:ext>
          </a:extLst>
        </xdr:cNvPr>
        <xdr:cNvSpPr>
          <a:spLocks noChangeAspect="1" noChangeArrowheads="1"/>
        </xdr:cNvSpPr>
      </xdr:nvSpPr>
      <xdr:spPr bwMode="auto">
        <a:xfrm>
          <a:off x="7153275" y="4914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676" name="AutoShape 5" descr="Álcool Étilico Hidratado 70° 1L TUPI">
          <a:extLst>
            <a:ext uri="{FF2B5EF4-FFF2-40B4-BE49-F238E27FC236}">
              <a16:creationId xmlns:a16="http://schemas.microsoft.com/office/drawing/2014/main" id="{87463C7F-69E0-4DFD-A0EF-20505A001056}"/>
            </a:ext>
          </a:extLst>
        </xdr:cNvPr>
        <xdr:cNvSpPr>
          <a:spLocks noChangeAspect="1" noChangeArrowheads="1"/>
        </xdr:cNvSpPr>
      </xdr:nvSpPr>
      <xdr:spPr bwMode="auto">
        <a:xfrm>
          <a:off x="7460192"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677" name="AutoShape 5" descr="Álcool Étilico Hidratado 70° 1L TUPI">
          <a:extLst>
            <a:ext uri="{FF2B5EF4-FFF2-40B4-BE49-F238E27FC236}">
              <a16:creationId xmlns:a16="http://schemas.microsoft.com/office/drawing/2014/main" id="{11BB4118-AB2C-4998-989C-04A1695C238A}"/>
            </a:ext>
          </a:extLst>
        </xdr:cNvPr>
        <xdr:cNvSpPr>
          <a:spLocks noChangeAspect="1" noChangeArrowheads="1"/>
        </xdr:cNvSpPr>
      </xdr:nvSpPr>
      <xdr:spPr bwMode="auto">
        <a:xfrm>
          <a:off x="7460192"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22</xdr:row>
      <xdr:rowOff>464608</xdr:rowOff>
    </xdr:from>
    <xdr:ext cx="304800" cy="304800"/>
    <xdr:sp macro="" textlink="">
      <xdr:nvSpPr>
        <xdr:cNvPr id="678" name="AutoShape 5" descr="Álcool Étilico Hidratado 70° 1L TUPI">
          <a:extLst>
            <a:ext uri="{FF2B5EF4-FFF2-40B4-BE49-F238E27FC236}">
              <a16:creationId xmlns:a16="http://schemas.microsoft.com/office/drawing/2014/main" id="{76D70936-B86E-4CD7-8D78-310AF738D4FC}"/>
            </a:ext>
          </a:extLst>
        </xdr:cNvPr>
        <xdr:cNvSpPr>
          <a:spLocks noChangeAspect="1" noChangeArrowheads="1"/>
        </xdr:cNvSpPr>
      </xdr:nvSpPr>
      <xdr:spPr bwMode="auto">
        <a:xfrm>
          <a:off x="7460192" y="4988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679" name="AutoShape 5" descr="Álcool Étilico Hidratado 70° 1L TUPI">
          <a:extLst>
            <a:ext uri="{FF2B5EF4-FFF2-40B4-BE49-F238E27FC236}">
              <a16:creationId xmlns:a16="http://schemas.microsoft.com/office/drawing/2014/main" id="{A4094A82-0BA9-4D0E-A036-85BF892B039F}"/>
            </a:ext>
          </a:extLst>
        </xdr:cNvPr>
        <xdr:cNvSpPr>
          <a:spLocks noChangeAspect="1" noChangeArrowheads="1"/>
        </xdr:cNvSpPr>
      </xdr:nvSpPr>
      <xdr:spPr bwMode="auto">
        <a:xfrm>
          <a:off x="7460192"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680" name="AutoShape 5" descr="Álcool Étilico Hidratado 70° 1L TUPI">
          <a:extLst>
            <a:ext uri="{FF2B5EF4-FFF2-40B4-BE49-F238E27FC236}">
              <a16:creationId xmlns:a16="http://schemas.microsoft.com/office/drawing/2014/main" id="{9F6C772B-2A78-408B-B39B-FC07808FB70C}"/>
            </a:ext>
          </a:extLst>
        </xdr:cNvPr>
        <xdr:cNvSpPr>
          <a:spLocks noChangeAspect="1" noChangeArrowheads="1"/>
        </xdr:cNvSpPr>
      </xdr:nvSpPr>
      <xdr:spPr bwMode="auto">
        <a:xfrm>
          <a:off x="8087783"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681" name="AutoShape 5" descr="Álcool Étilico Hidratado 70° 1L TUPI">
          <a:extLst>
            <a:ext uri="{FF2B5EF4-FFF2-40B4-BE49-F238E27FC236}">
              <a16:creationId xmlns:a16="http://schemas.microsoft.com/office/drawing/2014/main" id="{61F12BDE-9438-4B6C-A291-A36D3563C8BF}"/>
            </a:ext>
          </a:extLst>
        </xdr:cNvPr>
        <xdr:cNvSpPr>
          <a:spLocks noChangeAspect="1" noChangeArrowheads="1"/>
        </xdr:cNvSpPr>
      </xdr:nvSpPr>
      <xdr:spPr bwMode="auto">
        <a:xfrm>
          <a:off x="7153275" y="91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682" name="AutoShape 5" descr="Álcool Étilico Hidratado 70° 1L TUPI">
          <a:extLst>
            <a:ext uri="{FF2B5EF4-FFF2-40B4-BE49-F238E27FC236}">
              <a16:creationId xmlns:a16="http://schemas.microsoft.com/office/drawing/2014/main" id="{4E368749-BDA4-4033-90B0-915D1E464C83}"/>
            </a:ext>
          </a:extLst>
        </xdr:cNvPr>
        <xdr:cNvSpPr>
          <a:spLocks noChangeAspect="1" noChangeArrowheads="1"/>
        </xdr:cNvSpPr>
      </xdr:nvSpPr>
      <xdr:spPr bwMode="auto">
        <a:xfrm>
          <a:off x="7153275" y="91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683" name="AutoShape 5" descr="Álcool Étilico Hidratado 70° 1L TUPI">
          <a:extLst>
            <a:ext uri="{FF2B5EF4-FFF2-40B4-BE49-F238E27FC236}">
              <a16:creationId xmlns:a16="http://schemas.microsoft.com/office/drawing/2014/main" id="{38725F91-EDAA-4E57-80EB-73B4AE7176E0}"/>
            </a:ext>
          </a:extLst>
        </xdr:cNvPr>
        <xdr:cNvSpPr>
          <a:spLocks noChangeAspect="1" noChangeArrowheads="1"/>
        </xdr:cNvSpPr>
      </xdr:nvSpPr>
      <xdr:spPr bwMode="auto">
        <a:xfrm>
          <a:off x="8087783"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684" name="AutoShape 5" descr="Álcool Étilico Hidratado 70° 1L TUPI">
          <a:extLst>
            <a:ext uri="{FF2B5EF4-FFF2-40B4-BE49-F238E27FC236}">
              <a16:creationId xmlns:a16="http://schemas.microsoft.com/office/drawing/2014/main" id="{8ADF3830-28FD-4C51-83BE-4942142EBB74}"/>
            </a:ext>
          </a:extLst>
        </xdr:cNvPr>
        <xdr:cNvSpPr>
          <a:spLocks noChangeAspect="1" noChangeArrowheads="1"/>
        </xdr:cNvSpPr>
      </xdr:nvSpPr>
      <xdr:spPr bwMode="auto">
        <a:xfrm>
          <a:off x="7460192"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685" name="AutoShape 5" descr="Álcool Étilico Hidratado 70° 1L TUPI">
          <a:extLst>
            <a:ext uri="{FF2B5EF4-FFF2-40B4-BE49-F238E27FC236}">
              <a16:creationId xmlns:a16="http://schemas.microsoft.com/office/drawing/2014/main" id="{D1CA4D8B-F3B7-4D50-A3BA-63FD34175C49}"/>
            </a:ext>
          </a:extLst>
        </xdr:cNvPr>
        <xdr:cNvSpPr>
          <a:spLocks noChangeAspect="1" noChangeArrowheads="1"/>
        </xdr:cNvSpPr>
      </xdr:nvSpPr>
      <xdr:spPr bwMode="auto">
        <a:xfrm>
          <a:off x="7460192"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686" name="AutoShape 5" descr="Álcool Étilico Hidratado 70° 1L TUPI">
          <a:extLst>
            <a:ext uri="{FF2B5EF4-FFF2-40B4-BE49-F238E27FC236}">
              <a16:creationId xmlns:a16="http://schemas.microsoft.com/office/drawing/2014/main" id="{A9B4D635-FEDD-49E5-9A57-7932061625AC}"/>
            </a:ext>
          </a:extLst>
        </xdr:cNvPr>
        <xdr:cNvSpPr>
          <a:spLocks noChangeAspect="1" noChangeArrowheads="1"/>
        </xdr:cNvSpPr>
      </xdr:nvSpPr>
      <xdr:spPr bwMode="auto">
        <a:xfrm>
          <a:off x="7153275" y="91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687" name="AutoShape 5" descr="Álcool Étilico Hidratado 70° 1L TUPI">
          <a:extLst>
            <a:ext uri="{FF2B5EF4-FFF2-40B4-BE49-F238E27FC236}">
              <a16:creationId xmlns:a16="http://schemas.microsoft.com/office/drawing/2014/main" id="{79285C19-4A2B-44A9-B921-091BC6854D02}"/>
            </a:ext>
          </a:extLst>
        </xdr:cNvPr>
        <xdr:cNvSpPr>
          <a:spLocks noChangeAspect="1" noChangeArrowheads="1"/>
        </xdr:cNvSpPr>
      </xdr:nvSpPr>
      <xdr:spPr bwMode="auto">
        <a:xfrm>
          <a:off x="7153275" y="91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688" name="AutoShape 5" descr="Álcool Étilico Hidratado 70° 1L TUPI">
          <a:extLst>
            <a:ext uri="{FF2B5EF4-FFF2-40B4-BE49-F238E27FC236}">
              <a16:creationId xmlns:a16="http://schemas.microsoft.com/office/drawing/2014/main" id="{CEDF5842-BB85-4C99-B79A-B61424505DB1}"/>
            </a:ext>
          </a:extLst>
        </xdr:cNvPr>
        <xdr:cNvSpPr>
          <a:spLocks noChangeAspect="1" noChangeArrowheads="1"/>
        </xdr:cNvSpPr>
      </xdr:nvSpPr>
      <xdr:spPr bwMode="auto">
        <a:xfrm>
          <a:off x="7460192"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689" name="AutoShape 5" descr="Álcool Étilico Hidratado 70° 1L TUPI">
          <a:extLst>
            <a:ext uri="{FF2B5EF4-FFF2-40B4-BE49-F238E27FC236}">
              <a16:creationId xmlns:a16="http://schemas.microsoft.com/office/drawing/2014/main" id="{3B8E278A-155B-4F4A-8020-5BB89CFB29FB}"/>
            </a:ext>
          </a:extLst>
        </xdr:cNvPr>
        <xdr:cNvSpPr>
          <a:spLocks noChangeAspect="1" noChangeArrowheads="1"/>
        </xdr:cNvSpPr>
      </xdr:nvSpPr>
      <xdr:spPr bwMode="auto">
        <a:xfrm>
          <a:off x="7460192"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690" name="AutoShape 5" descr="Álcool Étilico Hidratado 70° 1L TUPI">
          <a:extLst>
            <a:ext uri="{FF2B5EF4-FFF2-40B4-BE49-F238E27FC236}">
              <a16:creationId xmlns:a16="http://schemas.microsoft.com/office/drawing/2014/main" id="{A6AA8A5A-1E94-4649-9520-6807FE513B6C}"/>
            </a:ext>
          </a:extLst>
        </xdr:cNvPr>
        <xdr:cNvSpPr>
          <a:spLocks noChangeAspect="1" noChangeArrowheads="1"/>
        </xdr:cNvSpPr>
      </xdr:nvSpPr>
      <xdr:spPr bwMode="auto">
        <a:xfrm>
          <a:off x="7153275" y="91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691" name="AutoShape 5" descr="Álcool Étilico Hidratado 70° 1L TUPI">
          <a:extLst>
            <a:ext uri="{FF2B5EF4-FFF2-40B4-BE49-F238E27FC236}">
              <a16:creationId xmlns:a16="http://schemas.microsoft.com/office/drawing/2014/main" id="{52EA6128-B43C-489B-A4BD-DB1A8FCEB92D}"/>
            </a:ext>
          </a:extLst>
        </xdr:cNvPr>
        <xdr:cNvSpPr>
          <a:spLocks noChangeAspect="1" noChangeArrowheads="1"/>
        </xdr:cNvSpPr>
      </xdr:nvSpPr>
      <xdr:spPr bwMode="auto">
        <a:xfrm>
          <a:off x="7153275" y="91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692" name="AutoShape 5" descr="Álcool Étilico Hidratado 70° 1L TUPI">
          <a:extLst>
            <a:ext uri="{FF2B5EF4-FFF2-40B4-BE49-F238E27FC236}">
              <a16:creationId xmlns:a16="http://schemas.microsoft.com/office/drawing/2014/main" id="{85A32106-C257-4631-9ACC-3CD9B175A15D}"/>
            </a:ext>
          </a:extLst>
        </xdr:cNvPr>
        <xdr:cNvSpPr>
          <a:spLocks noChangeAspect="1" noChangeArrowheads="1"/>
        </xdr:cNvSpPr>
      </xdr:nvSpPr>
      <xdr:spPr bwMode="auto">
        <a:xfrm>
          <a:off x="7460192"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693" name="AutoShape 5" descr="Álcool Étilico Hidratado 70° 1L TUPI">
          <a:extLst>
            <a:ext uri="{FF2B5EF4-FFF2-40B4-BE49-F238E27FC236}">
              <a16:creationId xmlns:a16="http://schemas.microsoft.com/office/drawing/2014/main" id="{77EFEB67-8733-4658-AA42-2ADB4A118DAE}"/>
            </a:ext>
          </a:extLst>
        </xdr:cNvPr>
        <xdr:cNvSpPr>
          <a:spLocks noChangeAspect="1" noChangeArrowheads="1"/>
        </xdr:cNvSpPr>
      </xdr:nvSpPr>
      <xdr:spPr bwMode="auto">
        <a:xfrm>
          <a:off x="7460192"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694" name="AutoShape 5" descr="Álcool Étilico Hidratado 70° 1L TUPI">
          <a:extLst>
            <a:ext uri="{FF2B5EF4-FFF2-40B4-BE49-F238E27FC236}">
              <a16:creationId xmlns:a16="http://schemas.microsoft.com/office/drawing/2014/main" id="{EBAD428D-C6BF-414A-A3A7-0668F33BFD56}"/>
            </a:ext>
          </a:extLst>
        </xdr:cNvPr>
        <xdr:cNvSpPr>
          <a:spLocks noChangeAspect="1" noChangeArrowheads="1"/>
        </xdr:cNvSpPr>
      </xdr:nvSpPr>
      <xdr:spPr bwMode="auto">
        <a:xfrm>
          <a:off x="7153275" y="91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695" name="AutoShape 5" descr="Álcool Étilico Hidratado 70° 1L TUPI">
          <a:extLst>
            <a:ext uri="{FF2B5EF4-FFF2-40B4-BE49-F238E27FC236}">
              <a16:creationId xmlns:a16="http://schemas.microsoft.com/office/drawing/2014/main" id="{673A8740-4085-4126-95F6-AF0CBBDFC61F}"/>
            </a:ext>
          </a:extLst>
        </xdr:cNvPr>
        <xdr:cNvSpPr>
          <a:spLocks noChangeAspect="1" noChangeArrowheads="1"/>
        </xdr:cNvSpPr>
      </xdr:nvSpPr>
      <xdr:spPr bwMode="auto">
        <a:xfrm>
          <a:off x="7460192"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696" name="AutoShape 5" descr="Álcool Étilico Hidratado 70° 1L TUPI">
          <a:extLst>
            <a:ext uri="{FF2B5EF4-FFF2-40B4-BE49-F238E27FC236}">
              <a16:creationId xmlns:a16="http://schemas.microsoft.com/office/drawing/2014/main" id="{493FB105-053C-47A7-AE74-6A57849DB4D7}"/>
            </a:ext>
          </a:extLst>
        </xdr:cNvPr>
        <xdr:cNvSpPr>
          <a:spLocks noChangeAspect="1" noChangeArrowheads="1"/>
        </xdr:cNvSpPr>
      </xdr:nvSpPr>
      <xdr:spPr bwMode="auto">
        <a:xfrm>
          <a:off x="8087783"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697" name="AutoShape 5" descr="Álcool Étilico Hidratado 70° 1L TUPI">
          <a:extLst>
            <a:ext uri="{FF2B5EF4-FFF2-40B4-BE49-F238E27FC236}">
              <a16:creationId xmlns:a16="http://schemas.microsoft.com/office/drawing/2014/main" id="{64735FDC-423E-4202-BE79-81A25444C833}"/>
            </a:ext>
          </a:extLst>
        </xdr:cNvPr>
        <xdr:cNvSpPr>
          <a:spLocks noChangeAspect="1" noChangeArrowheads="1"/>
        </xdr:cNvSpPr>
      </xdr:nvSpPr>
      <xdr:spPr bwMode="auto">
        <a:xfrm>
          <a:off x="7153275" y="91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698" name="AutoShape 5" descr="Álcool Étilico Hidratado 70° 1L TUPI">
          <a:extLst>
            <a:ext uri="{FF2B5EF4-FFF2-40B4-BE49-F238E27FC236}">
              <a16:creationId xmlns:a16="http://schemas.microsoft.com/office/drawing/2014/main" id="{F2787657-386F-4820-B14D-14EC7DB0A81A}"/>
            </a:ext>
          </a:extLst>
        </xdr:cNvPr>
        <xdr:cNvSpPr>
          <a:spLocks noChangeAspect="1" noChangeArrowheads="1"/>
        </xdr:cNvSpPr>
      </xdr:nvSpPr>
      <xdr:spPr bwMode="auto">
        <a:xfrm>
          <a:off x="7153275" y="91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699" name="AutoShape 5" descr="Álcool Étilico Hidratado 70° 1L TUPI">
          <a:extLst>
            <a:ext uri="{FF2B5EF4-FFF2-40B4-BE49-F238E27FC236}">
              <a16:creationId xmlns:a16="http://schemas.microsoft.com/office/drawing/2014/main" id="{4B775792-F30D-4256-BE26-79E2A29C81FE}"/>
            </a:ext>
          </a:extLst>
        </xdr:cNvPr>
        <xdr:cNvSpPr>
          <a:spLocks noChangeAspect="1" noChangeArrowheads="1"/>
        </xdr:cNvSpPr>
      </xdr:nvSpPr>
      <xdr:spPr bwMode="auto">
        <a:xfrm>
          <a:off x="7460192"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700" name="AutoShape 5" descr="Álcool Étilico Hidratado 70° 1L TUPI">
          <a:extLst>
            <a:ext uri="{FF2B5EF4-FFF2-40B4-BE49-F238E27FC236}">
              <a16:creationId xmlns:a16="http://schemas.microsoft.com/office/drawing/2014/main" id="{919B8AEB-FFD8-4A0D-A618-276D7922084E}"/>
            </a:ext>
          </a:extLst>
        </xdr:cNvPr>
        <xdr:cNvSpPr>
          <a:spLocks noChangeAspect="1" noChangeArrowheads="1"/>
        </xdr:cNvSpPr>
      </xdr:nvSpPr>
      <xdr:spPr bwMode="auto">
        <a:xfrm>
          <a:off x="8087783"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701" name="AutoShape 5" descr="Álcool Étilico Hidratado 70° 1L TUPI">
          <a:extLst>
            <a:ext uri="{FF2B5EF4-FFF2-40B4-BE49-F238E27FC236}">
              <a16:creationId xmlns:a16="http://schemas.microsoft.com/office/drawing/2014/main" id="{B46727DD-93FB-47DC-8A61-5226D949A5ED}"/>
            </a:ext>
          </a:extLst>
        </xdr:cNvPr>
        <xdr:cNvSpPr>
          <a:spLocks noChangeAspect="1" noChangeArrowheads="1"/>
        </xdr:cNvSpPr>
      </xdr:nvSpPr>
      <xdr:spPr bwMode="auto">
        <a:xfrm>
          <a:off x="7153275" y="91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702" name="AutoShape 5" descr="Álcool Étilico Hidratado 70° 1L TUPI">
          <a:extLst>
            <a:ext uri="{FF2B5EF4-FFF2-40B4-BE49-F238E27FC236}">
              <a16:creationId xmlns:a16="http://schemas.microsoft.com/office/drawing/2014/main" id="{EE9FF324-C88D-4951-A6D6-F60B917CF4E3}"/>
            </a:ext>
          </a:extLst>
        </xdr:cNvPr>
        <xdr:cNvSpPr>
          <a:spLocks noChangeAspect="1" noChangeArrowheads="1"/>
        </xdr:cNvSpPr>
      </xdr:nvSpPr>
      <xdr:spPr bwMode="auto">
        <a:xfrm>
          <a:off x="7153275" y="91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703" name="AutoShape 5" descr="Álcool Étilico Hidratado 70° 1L TUPI">
          <a:extLst>
            <a:ext uri="{FF2B5EF4-FFF2-40B4-BE49-F238E27FC236}">
              <a16:creationId xmlns:a16="http://schemas.microsoft.com/office/drawing/2014/main" id="{E92CE9C9-7D50-42B1-B80D-081FE8913E40}"/>
            </a:ext>
          </a:extLst>
        </xdr:cNvPr>
        <xdr:cNvSpPr>
          <a:spLocks noChangeAspect="1" noChangeArrowheads="1"/>
        </xdr:cNvSpPr>
      </xdr:nvSpPr>
      <xdr:spPr bwMode="auto">
        <a:xfrm>
          <a:off x="8087783"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704" name="AutoShape 5" descr="Álcool Étilico Hidratado 70° 1L TUPI">
          <a:extLst>
            <a:ext uri="{FF2B5EF4-FFF2-40B4-BE49-F238E27FC236}">
              <a16:creationId xmlns:a16="http://schemas.microsoft.com/office/drawing/2014/main" id="{9E5DF2C5-4C0D-444B-A416-CD8AD633F4F3}"/>
            </a:ext>
          </a:extLst>
        </xdr:cNvPr>
        <xdr:cNvSpPr>
          <a:spLocks noChangeAspect="1" noChangeArrowheads="1"/>
        </xdr:cNvSpPr>
      </xdr:nvSpPr>
      <xdr:spPr bwMode="auto">
        <a:xfrm>
          <a:off x="7460192"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705" name="AutoShape 5" descr="Álcool Étilico Hidratado 70° 1L TUPI">
          <a:extLst>
            <a:ext uri="{FF2B5EF4-FFF2-40B4-BE49-F238E27FC236}">
              <a16:creationId xmlns:a16="http://schemas.microsoft.com/office/drawing/2014/main" id="{E5C95E1F-AD9F-49F9-A489-44B1EB3E8CD2}"/>
            </a:ext>
          </a:extLst>
        </xdr:cNvPr>
        <xdr:cNvSpPr>
          <a:spLocks noChangeAspect="1" noChangeArrowheads="1"/>
        </xdr:cNvSpPr>
      </xdr:nvSpPr>
      <xdr:spPr bwMode="auto">
        <a:xfrm>
          <a:off x="8087783"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706" name="AutoShape 5" descr="Álcool Étilico Hidratado 70° 1L TUPI">
          <a:extLst>
            <a:ext uri="{FF2B5EF4-FFF2-40B4-BE49-F238E27FC236}">
              <a16:creationId xmlns:a16="http://schemas.microsoft.com/office/drawing/2014/main" id="{A50F2B11-BFDE-4C84-9995-5F1A08F152F8}"/>
            </a:ext>
          </a:extLst>
        </xdr:cNvPr>
        <xdr:cNvSpPr>
          <a:spLocks noChangeAspect="1" noChangeArrowheads="1"/>
        </xdr:cNvSpPr>
      </xdr:nvSpPr>
      <xdr:spPr bwMode="auto">
        <a:xfrm>
          <a:off x="8087783"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707" name="AutoShape 5" descr="Álcool Étilico Hidratado 70° 1L TUPI">
          <a:extLst>
            <a:ext uri="{FF2B5EF4-FFF2-40B4-BE49-F238E27FC236}">
              <a16:creationId xmlns:a16="http://schemas.microsoft.com/office/drawing/2014/main" id="{0A209102-70D4-458D-8785-A86A73A1745F}"/>
            </a:ext>
          </a:extLst>
        </xdr:cNvPr>
        <xdr:cNvSpPr>
          <a:spLocks noChangeAspect="1" noChangeArrowheads="1"/>
        </xdr:cNvSpPr>
      </xdr:nvSpPr>
      <xdr:spPr bwMode="auto">
        <a:xfrm>
          <a:off x="7460192"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708" name="AutoShape 5" descr="Álcool Étilico Hidratado 70° 1L TUPI">
          <a:extLst>
            <a:ext uri="{FF2B5EF4-FFF2-40B4-BE49-F238E27FC236}">
              <a16:creationId xmlns:a16="http://schemas.microsoft.com/office/drawing/2014/main" id="{5B7B1309-57C3-4828-9EF7-AE4587AB8DC8}"/>
            </a:ext>
          </a:extLst>
        </xdr:cNvPr>
        <xdr:cNvSpPr>
          <a:spLocks noChangeAspect="1" noChangeArrowheads="1"/>
        </xdr:cNvSpPr>
      </xdr:nvSpPr>
      <xdr:spPr bwMode="auto">
        <a:xfrm>
          <a:off x="8087783"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709" name="AutoShape 5" descr="Álcool Étilico Hidratado 70° 1L TUPI">
          <a:extLst>
            <a:ext uri="{FF2B5EF4-FFF2-40B4-BE49-F238E27FC236}">
              <a16:creationId xmlns:a16="http://schemas.microsoft.com/office/drawing/2014/main" id="{53185E98-D782-49ED-9DA0-8A10F7E5A316}"/>
            </a:ext>
          </a:extLst>
        </xdr:cNvPr>
        <xdr:cNvSpPr>
          <a:spLocks noChangeAspect="1" noChangeArrowheads="1"/>
        </xdr:cNvSpPr>
      </xdr:nvSpPr>
      <xdr:spPr bwMode="auto">
        <a:xfrm>
          <a:off x="7153275" y="91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710" name="AutoShape 5" descr="Álcool Étilico Hidratado 70° 1L TUPI">
          <a:extLst>
            <a:ext uri="{FF2B5EF4-FFF2-40B4-BE49-F238E27FC236}">
              <a16:creationId xmlns:a16="http://schemas.microsoft.com/office/drawing/2014/main" id="{84520A15-A94C-4A68-8C70-7192FD8A9AC0}"/>
            </a:ext>
          </a:extLst>
        </xdr:cNvPr>
        <xdr:cNvSpPr>
          <a:spLocks noChangeAspect="1" noChangeArrowheads="1"/>
        </xdr:cNvSpPr>
      </xdr:nvSpPr>
      <xdr:spPr bwMode="auto">
        <a:xfrm>
          <a:off x="7153275" y="91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711" name="AutoShape 5" descr="Álcool Étilico Hidratado 70° 1L TUPI">
          <a:extLst>
            <a:ext uri="{FF2B5EF4-FFF2-40B4-BE49-F238E27FC236}">
              <a16:creationId xmlns:a16="http://schemas.microsoft.com/office/drawing/2014/main" id="{5F013A9D-EFE0-4205-8EF2-88A0BEF59F4D}"/>
            </a:ext>
          </a:extLst>
        </xdr:cNvPr>
        <xdr:cNvSpPr>
          <a:spLocks noChangeAspect="1" noChangeArrowheads="1"/>
        </xdr:cNvSpPr>
      </xdr:nvSpPr>
      <xdr:spPr bwMode="auto">
        <a:xfrm>
          <a:off x="8087783"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712" name="AutoShape 5" descr="Álcool Étilico Hidratado 70° 1L TUPI">
          <a:extLst>
            <a:ext uri="{FF2B5EF4-FFF2-40B4-BE49-F238E27FC236}">
              <a16:creationId xmlns:a16="http://schemas.microsoft.com/office/drawing/2014/main" id="{9024F840-D29F-4D40-AC4D-78B79FC2BE91}"/>
            </a:ext>
          </a:extLst>
        </xdr:cNvPr>
        <xdr:cNvSpPr>
          <a:spLocks noChangeAspect="1" noChangeArrowheads="1"/>
        </xdr:cNvSpPr>
      </xdr:nvSpPr>
      <xdr:spPr bwMode="auto">
        <a:xfrm>
          <a:off x="7460192"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713" name="AutoShape 5" descr="Álcool Étilico Hidratado 70° 1L TUPI">
          <a:extLst>
            <a:ext uri="{FF2B5EF4-FFF2-40B4-BE49-F238E27FC236}">
              <a16:creationId xmlns:a16="http://schemas.microsoft.com/office/drawing/2014/main" id="{D5556893-4B51-4F14-86E6-68970D3B2B6B}"/>
            </a:ext>
          </a:extLst>
        </xdr:cNvPr>
        <xdr:cNvSpPr>
          <a:spLocks noChangeAspect="1" noChangeArrowheads="1"/>
        </xdr:cNvSpPr>
      </xdr:nvSpPr>
      <xdr:spPr bwMode="auto">
        <a:xfrm>
          <a:off x="7153275" y="91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714" name="AutoShape 5" descr="Álcool Étilico Hidratado 70° 1L TUPI">
          <a:extLst>
            <a:ext uri="{FF2B5EF4-FFF2-40B4-BE49-F238E27FC236}">
              <a16:creationId xmlns:a16="http://schemas.microsoft.com/office/drawing/2014/main" id="{DB11FDA7-E3D0-45AA-85E0-BF7538F09DDB}"/>
            </a:ext>
          </a:extLst>
        </xdr:cNvPr>
        <xdr:cNvSpPr>
          <a:spLocks noChangeAspect="1" noChangeArrowheads="1"/>
        </xdr:cNvSpPr>
      </xdr:nvSpPr>
      <xdr:spPr bwMode="auto">
        <a:xfrm>
          <a:off x="7153275" y="91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715" name="AutoShape 5" descr="Álcool Étilico Hidratado 70° 1L TUPI">
          <a:extLst>
            <a:ext uri="{FF2B5EF4-FFF2-40B4-BE49-F238E27FC236}">
              <a16:creationId xmlns:a16="http://schemas.microsoft.com/office/drawing/2014/main" id="{5D86BCB8-7A34-45E3-9474-C13657FAC709}"/>
            </a:ext>
          </a:extLst>
        </xdr:cNvPr>
        <xdr:cNvSpPr>
          <a:spLocks noChangeAspect="1" noChangeArrowheads="1"/>
        </xdr:cNvSpPr>
      </xdr:nvSpPr>
      <xdr:spPr bwMode="auto">
        <a:xfrm>
          <a:off x="8087783"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716" name="AutoShape 5" descr="Álcool Étilico Hidratado 70° 1L TUPI">
          <a:extLst>
            <a:ext uri="{FF2B5EF4-FFF2-40B4-BE49-F238E27FC236}">
              <a16:creationId xmlns:a16="http://schemas.microsoft.com/office/drawing/2014/main" id="{507F3A0E-2FFD-47F7-9F0C-E0C2935AEE60}"/>
            </a:ext>
          </a:extLst>
        </xdr:cNvPr>
        <xdr:cNvSpPr>
          <a:spLocks noChangeAspect="1" noChangeArrowheads="1"/>
        </xdr:cNvSpPr>
      </xdr:nvSpPr>
      <xdr:spPr bwMode="auto">
        <a:xfrm>
          <a:off x="8087783"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717" name="AutoShape 5" descr="Álcool Étilico Hidratado 70° 1L TUPI">
          <a:extLst>
            <a:ext uri="{FF2B5EF4-FFF2-40B4-BE49-F238E27FC236}">
              <a16:creationId xmlns:a16="http://schemas.microsoft.com/office/drawing/2014/main" id="{85F5C6B5-22CD-4318-A5FE-258285F1BF3A}"/>
            </a:ext>
          </a:extLst>
        </xdr:cNvPr>
        <xdr:cNvSpPr>
          <a:spLocks noChangeAspect="1" noChangeArrowheads="1"/>
        </xdr:cNvSpPr>
      </xdr:nvSpPr>
      <xdr:spPr bwMode="auto">
        <a:xfrm>
          <a:off x="7153275" y="91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718" name="AutoShape 5" descr="Álcool Étilico Hidratado 70° 1L TUPI">
          <a:extLst>
            <a:ext uri="{FF2B5EF4-FFF2-40B4-BE49-F238E27FC236}">
              <a16:creationId xmlns:a16="http://schemas.microsoft.com/office/drawing/2014/main" id="{2000A43D-272E-449C-B88F-79286C175188}"/>
            </a:ext>
          </a:extLst>
        </xdr:cNvPr>
        <xdr:cNvSpPr>
          <a:spLocks noChangeAspect="1" noChangeArrowheads="1"/>
        </xdr:cNvSpPr>
      </xdr:nvSpPr>
      <xdr:spPr bwMode="auto">
        <a:xfrm>
          <a:off x="7460192"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719" name="AutoShape 5" descr="Álcool Étilico Hidratado 70° 1L TUPI">
          <a:extLst>
            <a:ext uri="{FF2B5EF4-FFF2-40B4-BE49-F238E27FC236}">
              <a16:creationId xmlns:a16="http://schemas.microsoft.com/office/drawing/2014/main" id="{5D26B69F-19AE-4EB8-A6B5-B4D5EE819A9A}"/>
            </a:ext>
          </a:extLst>
        </xdr:cNvPr>
        <xdr:cNvSpPr>
          <a:spLocks noChangeAspect="1" noChangeArrowheads="1"/>
        </xdr:cNvSpPr>
      </xdr:nvSpPr>
      <xdr:spPr bwMode="auto">
        <a:xfrm>
          <a:off x="8087783"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720" name="AutoShape 5" descr="Álcool Étilico Hidratado 70° 1L TUPI">
          <a:extLst>
            <a:ext uri="{FF2B5EF4-FFF2-40B4-BE49-F238E27FC236}">
              <a16:creationId xmlns:a16="http://schemas.microsoft.com/office/drawing/2014/main" id="{2EF2AF3B-E74E-40A3-975E-D19D94104E6C}"/>
            </a:ext>
          </a:extLst>
        </xdr:cNvPr>
        <xdr:cNvSpPr>
          <a:spLocks noChangeAspect="1" noChangeArrowheads="1"/>
        </xdr:cNvSpPr>
      </xdr:nvSpPr>
      <xdr:spPr bwMode="auto">
        <a:xfrm>
          <a:off x="8087783"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721" name="AutoShape 5" descr="Álcool Étilico Hidratado 70° 1L TUPI">
          <a:extLst>
            <a:ext uri="{FF2B5EF4-FFF2-40B4-BE49-F238E27FC236}">
              <a16:creationId xmlns:a16="http://schemas.microsoft.com/office/drawing/2014/main" id="{454918A8-87C9-4577-B08A-0EA33A211A78}"/>
            </a:ext>
          </a:extLst>
        </xdr:cNvPr>
        <xdr:cNvSpPr>
          <a:spLocks noChangeAspect="1" noChangeArrowheads="1"/>
        </xdr:cNvSpPr>
      </xdr:nvSpPr>
      <xdr:spPr bwMode="auto">
        <a:xfrm>
          <a:off x="8087783"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722" name="AutoShape 5" descr="Álcool Étilico Hidratado 70° 1L TUPI">
          <a:extLst>
            <a:ext uri="{FF2B5EF4-FFF2-40B4-BE49-F238E27FC236}">
              <a16:creationId xmlns:a16="http://schemas.microsoft.com/office/drawing/2014/main" id="{291F483F-4E64-4629-8BD1-29727CACA5D5}"/>
            </a:ext>
          </a:extLst>
        </xdr:cNvPr>
        <xdr:cNvSpPr>
          <a:spLocks noChangeAspect="1" noChangeArrowheads="1"/>
        </xdr:cNvSpPr>
      </xdr:nvSpPr>
      <xdr:spPr bwMode="auto">
        <a:xfrm>
          <a:off x="8087783"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723" name="AutoShape 5" descr="Álcool Étilico Hidratado 70° 1L TUPI">
          <a:extLst>
            <a:ext uri="{FF2B5EF4-FFF2-40B4-BE49-F238E27FC236}">
              <a16:creationId xmlns:a16="http://schemas.microsoft.com/office/drawing/2014/main" id="{1EB321FC-200C-45D9-BEFF-A64E748EF6C5}"/>
            </a:ext>
          </a:extLst>
        </xdr:cNvPr>
        <xdr:cNvSpPr>
          <a:spLocks noChangeAspect="1" noChangeArrowheads="1"/>
        </xdr:cNvSpPr>
      </xdr:nvSpPr>
      <xdr:spPr bwMode="auto">
        <a:xfrm>
          <a:off x="7153275" y="91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0</xdr:rowOff>
    </xdr:from>
    <xdr:ext cx="304800" cy="304800"/>
    <xdr:sp macro="" textlink="">
      <xdr:nvSpPr>
        <xdr:cNvPr id="724" name="AutoShape 5" descr="Álcool Étilico Hidratado 70° 1L TUPI">
          <a:extLst>
            <a:ext uri="{FF2B5EF4-FFF2-40B4-BE49-F238E27FC236}">
              <a16:creationId xmlns:a16="http://schemas.microsoft.com/office/drawing/2014/main" id="{7E17C7F9-D997-4BD2-813A-EB31C1C662B3}"/>
            </a:ext>
          </a:extLst>
        </xdr:cNvPr>
        <xdr:cNvSpPr>
          <a:spLocks noChangeAspect="1" noChangeArrowheads="1"/>
        </xdr:cNvSpPr>
      </xdr:nvSpPr>
      <xdr:spPr bwMode="auto">
        <a:xfrm>
          <a:off x="7153275" y="8715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725" name="AutoShape 5" descr="Álcool Étilico Hidratado 70° 1L TUPI">
          <a:extLst>
            <a:ext uri="{FF2B5EF4-FFF2-40B4-BE49-F238E27FC236}">
              <a16:creationId xmlns:a16="http://schemas.microsoft.com/office/drawing/2014/main" id="{AE9D6188-E953-409D-A92E-AD75D15AD5F6}"/>
            </a:ext>
          </a:extLst>
        </xdr:cNvPr>
        <xdr:cNvSpPr>
          <a:spLocks noChangeAspect="1" noChangeArrowheads="1"/>
        </xdr:cNvSpPr>
      </xdr:nvSpPr>
      <xdr:spPr bwMode="auto">
        <a:xfrm>
          <a:off x="7153275" y="91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726" name="AutoShape 5" descr="Álcool Étilico Hidratado 70° 1L TUPI">
          <a:extLst>
            <a:ext uri="{FF2B5EF4-FFF2-40B4-BE49-F238E27FC236}">
              <a16:creationId xmlns:a16="http://schemas.microsoft.com/office/drawing/2014/main" id="{306D6B6A-178B-4370-947A-62FEFF6AD3FE}"/>
            </a:ext>
          </a:extLst>
        </xdr:cNvPr>
        <xdr:cNvSpPr>
          <a:spLocks noChangeAspect="1" noChangeArrowheads="1"/>
        </xdr:cNvSpPr>
      </xdr:nvSpPr>
      <xdr:spPr bwMode="auto">
        <a:xfrm>
          <a:off x="7153275" y="91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0</xdr:rowOff>
    </xdr:from>
    <xdr:ext cx="304800" cy="304800"/>
    <xdr:sp macro="" textlink="">
      <xdr:nvSpPr>
        <xdr:cNvPr id="727" name="AutoShape 5" descr="Álcool Étilico Hidratado 70° 1L TUPI">
          <a:extLst>
            <a:ext uri="{FF2B5EF4-FFF2-40B4-BE49-F238E27FC236}">
              <a16:creationId xmlns:a16="http://schemas.microsoft.com/office/drawing/2014/main" id="{9D66159F-1D90-4383-9BD3-53F3D133350A}"/>
            </a:ext>
          </a:extLst>
        </xdr:cNvPr>
        <xdr:cNvSpPr>
          <a:spLocks noChangeAspect="1" noChangeArrowheads="1"/>
        </xdr:cNvSpPr>
      </xdr:nvSpPr>
      <xdr:spPr bwMode="auto">
        <a:xfrm>
          <a:off x="7153275" y="8715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728" name="AutoShape 5" descr="Álcool Étilico Hidratado 70° 1L TUPI">
          <a:extLst>
            <a:ext uri="{FF2B5EF4-FFF2-40B4-BE49-F238E27FC236}">
              <a16:creationId xmlns:a16="http://schemas.microsoft.com/office/drawing/2014/main" id="{4F70F4D2-98A4-4E32-937D-9019F4852CC3}"/>
            </a:ext>
          </a:extLst>
        </xdr:cNvPr>
        <xdr:cNvSpPr>
          <a:spLocks noChangeAspect="1" noChangeArrowheads="1"/>
        </xdr:cNvSpPr>
      </xdr:nvSpPr>
      <xdr:spPr bwMode="auto">
        <a:xfrm>
          <a:off x="7153275" y="91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729" name="AutoShape 5" descr="Álcool Étilico Hidratado 70° 1L TUPI">
          <a:extLst>
            <a:ext uri="{FF2B5EF4-FFF2-40B4-BE49-F238E27FC236}">
              <a16:creationId xmlns:a16="http://schemas.microsoft.com/office/drawing/2014/main" id="{560B89E4-6075-4414-9C75-288F5A8A419F}"/>
            </a:ext>
          </a:extLst>
        </xdr:cNvPr>
        <xdr:cNvSpPr>
          <a:spLocks noChangeAspect="1" noChangeArrowheads="1"/>
        </xdr:cNvSpPr>
      </xdr:nvSpPr>
      <xdr:spPr bwMode="auto">
        <a:xfrm>
          <a:off x="7153275" y="91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0</xdr:rowOff>
    </xdr:from>
    <xdr:ext cx="304800" cy="304800"/>
    <xdr:sp macro="" textlink="">
      <xdr:nvSpPr>
        <xdr:cNvPr id="730" name="AutoShape 5" descr="Álcool Étilico Hidratado 70° 1L TUPI">
          <a:extLst>
            <a:ext uri="{FF2B5EF4-FFF2-40B4-BE49-F238E27FC236}">
              <a16:creationId xmlns:a16="http://schemas.microsoft.com/office/drawing/2014/main" id="{5C7AF6B9-CC76-414F-805F-23E994086CE4}"/>
            </a:ext>
          </a:extLst>
        </xdr:cNvPr>
        <xdr:cNvSpPr>
          <a:spLocks noChangeAspect="1" noChangeArrowheads="1"/>
        </xdr:cNvSpPr>
      </xdr:nvSpPr>
      <xdr:spPr bwMode="auto">
        <a:xfrm>
          <a:off x="7153275" y="8715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731" name="AutoShape 5" descr="Álcool Étilico Hidratado 70° 1L TUPI">
          <a:extLst>
            <a:ext uri="{FF2B5EF4-FFF2-40B4-BE49-F238E27FC236}">
              <a16:creationId xmlns:a16="http://schemas.microsoft.com/office/drawing/2014/main" id="{146BD6D4-87C9-4AB5-8EB1-86CDB9E60326}"/>
            </a:ext>
          </a:extLst>
        </xdr:cNvPr>
        <xdr:cNvSpPr>
          <a:spLocks noChangeAspect="1" noChangeArrowheads="1"/>
        </xdr:cNvSpPr>
      </xdr:nvSpPr>
      <xdr:spPr bwMode="auto">
        <a:xfrm>
          <a:off x="7153275" y="91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732" name="AutoShape 5" descr="Álcool Étilico Hidratado 70° 1L TUPI">
          <a:extLst>
            <a:ext uri="{FF2B5EF4-FFF2-40B4-BE49-F238E27FC236}">
              <a16:creationId xmlns:a16="http://schemas.microsoft.com/office/drawing/2014/main" id="{6E3BAA34-7934-4B98-A242-3EB331635DEC}"/>
            </a:ext>
          </a:extLst>
        </xdr:cNvPr>
        <xdr:cNvSpPr>
          <a:spLocks noChangeAspect="1" noChangeArrowheads="1"/>
        </xdr:cNvSpPr>
      </xdr:nvSpPr>
      <xdr:spPr bwMode="auto">
        <a:xfrm>
          <a:off x="7153275" y="91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733" name="AutoShape 5" descr="Álcool Étilico Hidratado 70° 1L TUPI">
          <a:extLst>
            <a:ext uri="{FF2B5EF4-FFF2-40B4-BE49-F238E27FC236}">
              <a16:creationId xmlns:a16="http://schemas.microsoft.com/office/drawing/2014/main" id="{71964F7B-235B-4E82-A09A-4BC9A84CE234}"/>
            </a:ext>
          </a:extLst>
        </xdr:cNvPr>
        <xdr:cNvSpPr>
          <a:spLocks noChangeAspect="1" noChangeArrowheads="1"/>
        </xdr:cNvSpPr>
      </xdr:nvSpPr>
      <xdr:spPr bwMode="auto">
        <a:xfrm>
          <a:off x="7153275" y="91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734" name="AutoShape 5" descr="Álcool Étilico Hidratado 70° 1L TUPI">
          <a:extLst>
            <a:ext uri="{FF2B5EF4-FFF2-40B4-BE49-F238E27FC236}">
              <a16:creationId xmlns:a16="http://schemas.microsoft.com/office/drawing/2014/main" id="{C0E4DD66-E78F-4477-82D6-DA483F689F37}"/>
            </a:ext>
          </a:extLst>
        </xdr:cNvPr>
        <xdr:cNvSpPr>
          <a:spLocks noChangeAspect="1" noChangeArrowheads="1"/>
        </xdr:cNvSpPr>
      </xdr:nvSpPr>
      <xdr:spPr bwMode="auto">
        <a:xfrm>
          <a:off x="7460192"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735" name="AutoShape 5" descr="Álcool Étilico Hidratado 70° 1L TUPI">
          <a:extLst>
            <a:ext uri="{FF2B5EF4-FFF2-40B4-BE49-F238E27FC236}">
              <a16:creationId xmlns:a16="http://schemas.microsoft.com/office/drawing/2014/main" id="{A7540408-5E6C-4C4A-AD93-2C70580210B8}"/>
            </a:ext>
          </a:extLst>
        </xdr:cNvPr>
        <xdr:cNvSpPr>
          <a:spLocks noChangeAspect="1" noChangeArrowheads="1"/>
        </xdr:cNvSpPr>
      </xdr:nvSpPr>
      <xdr:spPr bwMode="auto">
        <a:xfrm>
          <a:off x="7460192"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736" name="AutoShape 5" descr="Álcool Étilico Hidratado 70° 1L TUPI">
          <a:extLst>
            <a:ext uri="{FF2B5EF4-FFF2-40B4-BE49-F238E27FC236}">
              <a16:creationId xmlns:a16="http://schemas.microsoft.com/office/drawing/2014/main" id="{EB0C44E3-D972-4B5A-BED2-AA1E3D875189}"/>
            </a:ext>
          </a:extLst>
        </xdr:cNvPr>
        <xdr:cNvSpPr>
          <a:spLocks noChangeAspect="1" noChangeArrowheads="1"/>
        </xdr:cNvSpPr>
      </xdr:nvSpPr>
      <xdr:spPr bwMode="auto">
        <a:xfrm>
          <a:off x="7460192"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737" name="AutoShape 5" descr="Álcool Étilico Hidratado 70° 1L TUPI">
          <a:extLst>
            <a:ext uri="{FF2B5EF4-FFF2-40B4-BE49-F238E27FC236}">
              <a16:creationId xmlns:a16="http://schemas.microsoft.com/office/drawing/2014/main" id="{9149A952-1E89-4684-BD89-C35EDAEF952B}"/>
            </a:ext>
          </a:extLst>
        </xdr:cNvPr>
        <xdr:cNvSpPr>
          <a:spLocks noChangeAspect="1" noChangeArrowheads="1"/>
        </xdr:cNvSpPr>
      </xdr:nvSpPr>
      <xdr:spPr bwMode="auto">
        <a:xfrm>
          <a:off x="7460192"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738" name="AutoShape 5" descr="Álcool Étilico Hidratado 70° 1L TUPI">
          <a:extLst>
            <a:ext uri="{FF2B5EF4-FFF2-40B4-BE49-F238E27FC236}">
              <a16:creationId xmlns:a16="http://schemas.microsoft.com/office/drawing/2014/main" id="{652789FF-4ADB-424D-AE30-F7B34122EEFB}"/>
            </a:ext>
          </a:extLst>
        </xdr:cNvPr>
        <xdr:cNvSpPr>
          <a:spLocks noChangeAspect="1" noChangeArrowheads="1"/>
        </xdr:cNvSpPr>
      </xdr:nvSpPr>
      <xdr:spPr bwMode="auto">
        <a:xfrm>
          <a:off x="8087783"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739" name="AutoShape 5" descr="Álcool Étilico Hidratado 70° 1L TUPI">
          <a:extLst>
            <a:ext uri="{FF2B5EF4-FFF2-40B4-BE49-F238E27FC236}">
              <a16:creationId xmlns:a16="http://schemas.microsoft.com/office/drawing/2014/main" id="{88EAA4DC-565C-4D4E-B1FC-3F89F828F2AF}"/>
            </a:ext>
          </a:extLst>
        </xdr:cNvPr>
        <xdr:cNvSpPr>
          <a:spLocks noChangeAspect="1" noChangeArrowheads="1"/>
        </xdr:cNvSpPr>
      </xdr:nvSpPr>
      <xdr:spPr bwMode="auto">
        <a:xfrm>
          <a:off x="7153275" y="91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740" name="AutoShape 5" descr="Álcool Étilico Hidratado 70° 1L TUPI">
          <a:extLst>
            <a:ext uri="{FF2B5EF4-FFF2-40B4-BE49-F238E27FC236}">
              <a16:creationId xmlns:a16="http://schemas.microsoft.com/office/drawing/2014/main" id="{1F785472-5331-450A-A1F4-7D6AB0190B37}"/>
            </a:ext>
          </a:extLst>
        </xdr:cNvPr>
        <xdr:cNvSpPr>
          <a:spLocks noChangeAspect="1" noChangeArrowheads="1"/>
        </xdr:cNvSpPr>
      </xdr:nvSpPr>
      <xdr:spPr bwMode="auto">
        <a:xfrm>
          <a:off x="7153275" y="91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741" name="AutoShape 5" descr="Álcool Étilico Hidratado 70° 1L TUPI">
          <a:extLst>
            <a:ext uri="{FF2B5EF4-FFF2-40B4-BE49-F238E27FC236}">
              <a16:creationId xmlns:a16="http://schemas.microsoft.com/office/drawing/2014/main" id="{BD19EF75-4E35-4A59-AB68-816CCF8A357E}"/>
            </a:ext>
          </a:extLst>
        </xdr:cNvPr>
        <xdr:cNvSpPr>
          <a:spLocks noChangeAspect="1" noChangeArrowheads="1"/>
        </xdr:cNvSpPr>
      </xdr:nvSpPr>
      <xdr:spPr bwMode="auto">
        <a:xfrm>
          <a:off x="8087783"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742" name="AutoShape 5" descr="Álcool Étilico Hidratado 70° 1L TUPI">
          <a:extLst>
            <a:ext uri="{FF2B5EF4-FFF2-40B4-BE49-F238E27FC236}">
              <a16:creationId xmlns:a16="http://schemas.microsoft.com/office/drawing/2014/main" id="{791E288B-6C05-4CEF-B05F-B951A4E75D2C}"/>
            </a:ext>
          </a:extLst>
        </xdr:cNvPr>
        <xdr:cNvSpPr>
          <a:spLocks noChangeAspect="1" noChangeArrowheads="1"/>
        </xdr:cNvSpPr>
      </xdr:nvSpPr>
      <xdr:spPr bwMode="auto">
        <a:xfrm>
          <a:off x="7460192"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743" name="AutoShape 5" descr="Álcool Étilico Hidratado 70° 1L TUPI">
          <a:extLst>
            <a:ext uri="{FF2B5EF4-FFF2-40B4-BE49-F238E27FC236}">
              <a16:creationId xmlns:a16="http://schemas.microsoft.com/office/drawing/2014/main" id="{EB915B1F-12E8-4E87-8B26-C42A9566C069}"/>
            </a:ext>
          </a:extLst>
        </xdr:cNvPr>
        <xdr:cNvSpPr>
          <a:spLocks noChangeAspect="1" noChangeArrowheads="1"/>
        </xdr:cNvSpPr>
      </xdr:nvSpPr>
      <xdr:spPr bwMode="auto">
        <a:xfrm>
          <a:off x="7153275" y="91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744" name="AutoShape 5" descr="Álcool Étilico Hidratado 70° 1L TUPI">
          <a:extLst>
            <a:ext uri="{FF2B5EF4-FFF2-40B4-BE49-F238E27FC236}">
              <a16:creationId xmlns:a16="http://schemas.microsoft.com/office/drawing/2014/main" id="{C5E0BDA4-25FA-4BB6-AA32-228E5CFDF0D2}"/>
            </a:ext>
          </a:extLst>
        </xdr:cNvPr>
        <xdr:cNvSpPr>
          <a:spLocks noChangeAspect="1" noChangeArrowheads="1"/>
        </xdr:cNvSpPr>
      </xdr:nvSpPr>
      <xdr:spPr bwMode="auto">
        <a:xfrm>
          <a:off x="7153275" y="91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745" name="AutoShape 5" descr="Álcool Étilico Hidratado 70° 1L TUPI">
          <a:extLst>
            <a:ext uri="{FF2B5EF4-FFF2-40B4-BE49-F238E27FC236}">
              <a16:creationId xmlns:a16="http://schemas.microsoft.com/office/drawing/2014/main" id="{8B1EECD8-65C8-4E92-8444-974D194DCBBA}"/>
            </a:ext>
          </a:extLst>
        </xdr:cNvPr>
        <xdr:cNvSpPr>
          <a:spLocks noChangeAspect="1" noChangeArrowheads="1"/>
        </xdr:cNvSpPr>
      </xdr:nvSpPr>
      <xdr:spPr bwMode="auto">
        <a:xfrm>
          <a:off x="8087783"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746" name="AutoShape 5" descr="Álcool Étilico Hidratado 70° 1L TUPI">
          <a:extLst>
            <a:ext uri="{FF2B5EF4-FFF2-40B4-BE49-F238E27FC236}">
              <a16:creationId xmlns:a16="http://schemas.microsoft.com/office/drawing/2014/main" id="{84491265-96DD-471E-B9FE-18779821F9BA}"/>
            </a:ext>
          </a:extLst>
        </xdr:cNvPr>
        <xdr:cNvSpPr>
          <a:spLocks noChangeAspect="1" noChangeArrowheads="1"/>
        </xdr:cNvSpPr>
      </xdr:nvSpPr>
      <xdr:spPr bwMode="auto">
        <a:xfrm>
          <a:off x="8087783"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747" name="AutoShape 5" descr="Álcool Étilico Hidratado 70° 1L TUPI">
          <a:extLst>
            <a:ext uri="{FF2B5EF4-FFF2-40B4-BE49-F238E27FC236}">
              <a16:creationId xmlns:a16="http://schemas.microsoft.com/office/drawing/2014/main" id="{DC984250-04E1-41E4-B739-A9CDD5D95ADE}"/>
            </a:ext>
          </a:extLst>
        </xdr:cNvPr>
        <xdr:cNvSpPr>
          <a:spLocks noChangeAspect="1" noChangeArrowheads="1"/>
        </xdr:cNvSpPr>
      </xdr:nvSpPr>
      <xdr:spPr bwMode="auto">
        <a:xfrm>
          <a:off x="7153275" y="91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748" name="AutoShape 5" descr="Álcool Étilico Hidratado 70° 1L TUPI">
          <a:extLst>
            <a:ext uri="{FF2B5EF4-FFF2-40B4-BE49-F238E27FC236}">
              <a16:creationId xmlns:a16="http://schemas.microsoft.com/office/drawing/2014/main" id="{22D750E0-2A3D-4443-98CD-6DC37ADDFDA5}"/>
            </a:ext>
          </a:extLst>
        </xdr:cNvPr>
        <xdr:cNvSpPr>
          <a:spLocks noChangeAspect="1" noChangeArrowheads="1"/>
        </xdr:cNvSpPr>
      </xdr:nvSpPr>
      <xdr:spPr bwMode="auto">
        <a:xfrm>
          <a:off x="7460192"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749" name="AutoShape 5" descr="Álcool Étilico Hidratado 70° 1L TUPI">
          <a:extLst>
            <a:ext uri="{FF2B5EF4-FFF2-40B4-BE49-F238E27FC236}">
              <a16:creationId xmlns:a16="http://schemas.microsoft.com/office/drawing/2014/main" id="{B4F67851-1F0F-42C6-97E2-ED2673C231B7}"/>
            </a:ext>
          </a:extLst>
        </xdr:cNvPr>
        <xdr:cNvSpPr>
          <a:spLocks noChangeAspect="1" noChangeArrowheads="1"/>
        </xdr:cNvSpPr>
      </xdr:nvSpPr>
      <xdr:spPr bwMode="auto">
        <a:xfrm>
          <a:off x="8087783"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750" name="AutoShape 5" descr="Álcool Étilico Hidratado 70° 1L TUPI">
          <a:extLst>
            <a:ext uri="{FF2B5EF4-FFF2-40B4-BE49-F238E27FC236}">
              <a16:creationId xmlns:a16="http://schemas.microsoft.com/office/drawing/2014/main" id="{0B02AAFC-B703-4DC4-9E6B-BEE6F34B1A9D}"/>
            </a:ext>
          </a:extLst>
        </xdr:cNvPr>
        <xdr:cNvSpPr>
          <a:spLocks noChangeAspect="1" noChangeArrowheads="1"/>
        </xdr:cNvSpPr>
      </xdr:nvSpPr>
      <xdr:spPr bwMode="auto">
        <a:xfrm>
          <a:off x="8087783"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751" name="AutoShape 5" descr="Álcool Étilico Hidratado 70° 1L TUPI">
          <a:extLst>
            <a:ext uri="{FF2B5EF4-FFF2-40B4-BE49-F238E27FC236}">
              <a16:creationId xmlns:a16="http://schemas.microsoft.com/office/drawing/2014/main" id="{625699E0-5A0C-4E85-820B-1D8942A1F544}"/>
            </a:ext>
          </a:extLst>
        </xdr:cNvPr>
        <xdr:cNvSpPr>
          <a:spLocks noChangeAspect="1" noChangeArrowheads="1"/>
        </xdr:cNvSpPr>
      </xdr:nvSpPr>
      <xdr:spPr bwMode="auto">
        <a:xfrm>
          <a:off x="8087783"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27</xdr:row>
      <xdr:rowOff>464608</xdr:rowOff>
    </xdr:from>
    <xdr:ext cx="304800" cy="304800"/>
    <xdr:sp macro="" textlink="">
      <xdr:nvSpPr>
        <xdr:cNvPr id="752" name="AutoShape 5" descr="Álcool Étilico Hidratado 70° 1L TUPI">
          <a:extLst>
            <a:ext uri="{FF2B5EF4-FFF2-40B4-BE49-F238E27FC236}">
              <a16:creationId xmlns:a16="http://schemas.microsoft.com/office/drawing/2014/main" id="{9107E87F-9DF2-4595-A705-3B39CFA44B40}"/>
            </a:ext>
          </a:extLst>
        </xdr:cNvPr>
        <xdr:cNvSpPr>
          <a:spLocks noChangeAspect="1" noChangeArrowheads="1"/>
        </xdr:cNvSpPr>
      </xdr:nvSpPr>
      <xdr:spPr bwMode="auto">
        <a:xfrm>
          <a:off x="8087783"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753" name="AutoShape 5" descr="Álcool Étilico Hidratado 70° 1L TUPI">
          <a:extLst>
            <a:ext uri="{FF2B5EF4-FFF2-40B4-BE49-F238E27FC236}">
              <a16:creationId xmlns:a16="http://schemas.microsoft.com/office/drawing/2014/main" id="{01791E8D-4F68-49FD-8728-95A297BDDC90}"/>
            </a:ext>
          </a:extLst>
        </xdr:cNvPr>
        <xdr:cNvSpPr>
          <a:spLocks noChangeAspect="1" noChangeArrowheads="1"/>
        </xdr:cNvSpPr>
      </xdr:nvSpPr>
      <xdr:spPr bwMode="auto">
        <a:xfrm>
          <a:off x="7153275" y="91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0</xdr:rowOff>
    </xdr:from>
    <xdr:ext cx="304800" cy="304800"/>
    <xdr:sp macro="" textlink="">
      <xdr:nvSpPr>
        <xdr:cNvPr id="754" name="AutoShape 5" descr="Álcool Étilico Hidratado 70° 1L TUPI">
          <a:extLst>
            <a:ext uri="{FF2B5EF4-FFF2-40B4-BE49-F238E27FC236}">
              <a16:creationId xmlns:a16="http://schemas.microsoft.com/office/drawing/2014/main" id="{1E7588E7-86C7-47FC-A2EB-374E020D4173}"/>
            </a:ext>
          </a:extLst>
        </xdr:cNvPr>
        <xdr:cNvSpPr>
          <a:spLocks noChangeAspect="1" noChangeArrowheads="1"/>
        </xdr:cNvSpPr>
      </xdr:nvSpPr>
      <xdr:spPr bwMode="auto">
        <a:xfrm>
          <a:off x="7153275" y="8715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755" name="AutoShape 5" descr="Álcool Étilico Hidratado 70° 1L TUPI">
          <a:extLst>
            <a:ext uri="{FF2B5EF4-FFF2-40B4-BE49-F238E27FC236}">
              <a16:creationId xmlns:a16="http://schemas.microsoft.com/office/drawing/2014/main" id="{9D715697-8237-483F-B5DA-E5E4D5FDF027}"/>
            </a:ext>
          </a:extLst>
        </xdr:cNvPr>
        <xdr:cNvSpPr>
          <a:spLocks noChangeAspect="1" noChangeArrowheads="1"/>
        </xdr:cNvSpPr>
      </xdr:nvSpPr>
      <xdr:spPr bwMode="auto">
        <a:xfrm>
          <a:off x="7153275" y="91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756" name="AutoShape 5" descr="Álcool Étilico Hidratado 70° 1L TUPI">
          <a:extLst>
            <a:ext uri="{FF2B5EF4-FFF2-40B4-BE49-F238E27FC236}">
              <a16:creationId xmlns:a16="http://schemas.microsoft.com/office/drawing/2014/main" id="{48720180-BC9B-4CCF-A2AF-942A9782BC42}"/>
            </a:ext>
          </a:extLst>
        </xdr:cNvPr>
        <xdr:cNvSpPr>
          <a:spLocks noChangeAspect="1" noChangeArrowheads="1"/>
        </xdr:cNvSpPr>
      </xdr:nvSpPr>
      <xdr:spPr bwMode="auto">
        <a:xfrm>
          <a:off x="7153275" y="91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0</xdr:rowOff>
    </xdr:from>
    <xdr:ext cx="304800" cy="304800"/>
    <xdr:sp macro="" textlink="">
      <xdr:nvSpPr>
        <xdr:cNvPr id="757" name="AutoShape 5" descr="Álcool Étilico Hidratado 70° 1L TUPI">
          <a:extLst>
            <a:ext uri="{FF2B5EF4-FFF2-40B4-BE49-F238E27FC236}">
              <a16:creationId xmlns:a16="http://schemas.microsoft.com/office/drawing/2014/main" id="{DD7BA0ED-C0E4-400A-BE88-9D10A80D2F86}"/>
            </a:ext>
          </a:extLst>
        </xdr:cNvPr>
        <xdr:cNvSpPr>
          <a:spLocks noChangeAspect="1" noChangeArrowheads="1"/>
        </xdr:cNvSpPr>
      </xdr:nvSpPr>
      <xdr:spPr bwMode="auto">
        <a:xfrm>
          <a:off x="7153275" y="8715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758" name="AutoShape 5" descr="Álcool Étilico Hidratado 70° 1L TUPI">
          <a:extLst>
            <a:ext uri="{FF2B5EF4-FFF2-40B4-BE49-F238E27FC236}">
              <a16:creationId xmlns:a16="http://schemas.microsoft.com/office/drawing/2014/main" id="{ADB47A23-7A4C-4BA4-9CC0-DAFB84E6121A}"/>
            </a:ext>
          </a:extLst>
        </xdr:cNvPr>
        <xdr:cNvSpPr>
          <a:spLocks noChangeAspect="1" noChangeArrowheads="1"/>
        </xdr:cNvSpPr>
      </xdr:nvSpPr>
      <xdr:spPr bwMode="auto">
        <a:xfrm>
          <a:off x="7153275" y="91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759" name="AutoShape 5" descr="Álcool Étilico Hidratado 70° 1L TUPI">
          <a:extLst>
            <a:ext uri="{FF2B5EF4-FFF2-40B4-BE49-F238E27FC236}">
              <a16:creationId xmlns:a16="http://schemas.microsoft.com/office/drawing/2014/main" id="{BFFB005F-7F79-4E3B-B098-75C302EDD6DA}"/>
            </a:ext>
          </a:extLst>
        </xdr:cNvPr>
        <xdr:cNvSpPr>
          <a:spLocks noChangeAspect="1" noChangeArrowheads="1"/>
        </xdr:cNvSpPr>
      </xdr:nvSpPr>
      <xdr:spPr bwMode="auto">
        <a:xfrm>
          <a:off x="7153275" y="91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0</xdr:rowOff>
    </xdr:from>
    <xdr:ext cx="304800" cy="304800"/>
    <xdr:sp macro="" textlink="">
      <xdr:nvSpPr>
        <xdr:cNvPr id="760" name="AutoShape 5" descr="Álcool Étilico Hidratado 70° 1L TUPI">
          <a:extLst>
            <a:ext uri="{FF2B5EF4-FFF2-40B4-BE49-F238E27FC236}">
              <a16:creationId xmlns:a16="http://schemas.microsoft.com/office/drawing/2014/main" id="{D61D8FA4-AF2C-464B-AAC3-54DD117A3BBC}"/>
            </a:ext>
          </a:extLst>
        </xdr:cNvPr>
        <xdr:cNvSpPr>
          <a:spLocks noChangeAspect="1" noChangeArrowheads="1"/>
        </xdr:cNvSpPr>
      </xdr:nvSpPr>
      <xdr:spPr bwMode="auto">
        <a:xfrm>
          <a:off x="7153275" y="8715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761" name="AutoShape 5" descr="Álcool Étilico Hidratado 70° 1L TUPI">
          <a:extLst>
            <a:ext uri="{FF2B5EF4-FFF2-40B4-BE49-F238E27FC236}">
              <a16:creationId xmlns:a16="http://schemas.microsoft.com/office/drawing/2014/main" id="{5BCF69C6-A4EA-40C3-A2F9-B8E8A9A8BB38}"/>
            </a:ext>
          </a:extLst>
        </xdr:cNvPr>
        <xdr:cNvSpPr>
          <a:spLocks noChangeAspect="1" noChangeArrowheads="1"/>
        </xdr:cNvSpPr>
      </xdr:nvSpPr>
      <xdr:spPr bwMode="auto">
        <a:xfrm>
          <a:off x="7153275" y="91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762" name="AutoShape 5" descr="Álcool Étilico Hidratado 70° 1L TUPI">
          <a:extLst>
            <a:ext uri="{FF2B5EF4-FFF2-40B4-BE49-F238E27FC236}">
              <a16:creationId xmlns:a16="http://schemas.microsoft.com/office/drawing/2014/main" id="{A5D819B7-1F71-4C78-BC33-886579A4F612}"/>
            </a:ext>
          </a:extLst>
        </xdr:cNvPr>
        <xdr:cNvSpPr>
          <a:spLocks noChangeAspect="1" noChangeArrowheads="1"/>
        </xdr:cNvSpPr>
      </xdr:nvSpPr>
      <xdr:spPr bwMode="auto">
        <a:xfrm>
          <a:off x="7153275" y="91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27</xdr:row>
      <xdr:rowOff>390525</xdr:rowOff>
    </xdr:from>
    <xdr:ext cx="304800" cy="304800"/>
    <xdr:sp macro="" textlink="">
      <xdr:nvSpPr>
        <xdr:cNvPr id="763" name="AutoShape 5" descr="Álcool Étilico Hidratado 70° 1L TUPI">
          <a:extLst>
            <a:ext uri="{FF2B5EF4-FFF2-40B4-BE49-F238E27FC236}">
              <a16:creationId xmlns:a16="http://schemas.microsoft.com/office/drawing/2014/main" id="{C0A433E6-9E66-4888-86CC-607E5F0A0E8D}"/>
            </a:ext>
          </a:extLst>
        </xdr:cNvPr>
        <xdr:cNvSpPr>
          <a:spLocks noChangeAspect="1" noChangeArrowheads="1"/>
        </xdr:cNvSpPr>
      </xdr:nvSpPr>
      <xdr:spPr bwMode="auto">
        <a:xfrm>
          <a:off x="7153275" y="9105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764" name="AutoShape 5" descr="Álcool Étilico Hidratado 70° 1L TUPI">
          <a:extLst>
            <a:ext uri="{FF2B5EF4-FFF2-40B4-BE49-F238E27FC236}">
              <a16:creationId xmlns:a16="http://schemas.microsoft.com/office/drawing/2014/main" id="{86E24B51-F78D-4D60-B9B2-8A8A8A824D1A}"/>
            </a:ext>
          </a:extLst>
        </xdr:cNvPr>
        <xdr:cNvSpPr>
          <a:spLocks noChangeAspect="1" noChangeArrowheads="1"/>
        </xdr:cNvSpPr>
      </xdr:nvSpPr>
      <xdr:spPr bwMode="auto">
        <a:xfrm>
          <a:off x="7460192"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765" name="AutoShape 5" descr="Álcool Étilico Hidratado 70° 1L TUPI">
          <a:extLst>
            <a:ext uri="{FF2B5EF4-FFF2-40B4-BE49-F238E27FC236}">
              <a16:creationId xmlns:a16="http://schemas.microsoft.com/office/drawing/2014/main" id="{C00F5788-B666-49A6-A03A-94BB0D921139}"/>
            </a:ext>
          </a:extLst>
        </xdr:cNvPr>
        <xdr:cNvSpPr>
          <a:spLocks noChangeAspect="1" noChangeArrowheads="1"/>
        </xdr:cNvSpPr>
      </xdr:nvSpPr>
      <xdr:spPr bwMode="auto">
        <a:xfrm>
          <a:off x="7460192"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27</xdr:row>
      <xdr:rowOff>464608</xdr:rowOff>
    </xdr:from>
    <xdr:ext cx="304800" cy="304800"/>
    <xdr:sp macro="" textlink="">
      <xdr:nvSpPr>
        <xdr:cNvPr id="766" name="AutoShape 5" descr="Álcool Étilico Hidratado 70° 1L TUPI">
          <a:extLst>
            <a:ext uri="{FF2B5EF4-FFF2-40B4-BE49-F238E27FC236}">
              <a16:creationId xmlns:a16="http://schemas.microsoft.com/office/drawing/2014/main" id="{2D177B0A-E7B7-472E-B866-3CB9717277F8}"/>
            </a:ext>
          </a:extLst>
        </xdr:cNvPr>
        <xdr:cNvSpPr>
          <a:spLocks noChangeAspect="1" noChangeArrowheads="1"/>
        </xdr:cNvSpPr>
      </xdr:nvSpPr>
      <xdr:spPr bwMode="auto">
        <a:xfrm>
          <a:off x="7460192" y="9179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767" name="AutoShape 5" descr="Álcool Étilico Hidratado 70° 1L TUPI">
          <a:extLst>
            <a:ext uri="{FF2B5EF4-FFF2-40B4-BE49-F238E27FC236}">
              <a16:creationId xmlns:a16="http://schemas.microsoft.com/office/drawing/2014/main" id="{13887A25-3EE3-4262-B507-2AB33D847CEA}"/>
            </a:ext>
          </a:extLst>
        </xdr:cNvPr>
        <xdr:cNvSpPr>
          <a:spLocks noChangeAspect="1" noChangeArrowheads="1"/>
        </xdr:cNvSpPr>
      </xdr:nvSpPr>
      <xdr:spPr bwMode="auto">
        <a:xfrm>
          <a:off x="7460192"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768" name="AutoShape 5" descr="Álcool Étilico Hidratado 70° 1L TUPI">
          <a:extLst>
            <a:ext uri="{FF2B5EF4-FFF2-40B4-BE49-F238E27FC236}">
              <a16:creationId xmlns:a16="http://schemas.microsoft.com/office/drawing/2014/main" id="{293DDEF8-EF5B-4253-9ED6-25F93F1D8CEB}"/>
            </a:ext>
          </a:extLst>
        </xdr:cNvPr>
        <xdr:cNvSpPr>
          <a:spLocks noChangeAspect="1" noChangeArrowheads="1"/>
        </xdr:cNvSpPr>
      </xdr:nvSpPr>
      <xdr:spPr bwMode="auto">
        <a:xfrm>
          <a:off x="7460192"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769" name="AutoShape 5" descr="Álcool Étilico Hidratado 70° 1L TUPI">
          <a:extLst>
            <a:ext uri="{FF2B5EF4-FFF2-40B4-BE49-F238E27FC236}">
              <a16:creationId xmlns:a16="http://schemas.microsoft.com/office/drawing/2014/main" id="{E8743532-1411-4000-B5DB-C88E18020245}"/>
            </a:ext>
          </a:extLst>
        </xdr:cNvPr>
        <xdr:cNvSpPr>
          <a:spLocks noChangeAspect="1" noChangeArrowheads="1"/>
        </xdr:cNvSpPr>
      </xdr:nvSpPr>
      <xdr:spPr bwMode="auto">
        <a:xfrm>
          <a:off x="7153275" y="193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770" name="AutoShape 5" descr="Álcool Étilico Hidratado 70° 1L TUPI">
          <a:extLst>
            <a:ext uri="{FF2B5EF4-FFF2-40B4-BE49-F238E27FC236}">
              <a16:creationId xmlns:a16="http://schemas.microsoft.com/office/drawing/2014/main" id="{5A53B2EE-81E3-4C6A-A4AF-593325F1CB3F}"/>
            </a:ext>
          </a:extLst>
        </xdr:cNvPr>
        <xdr:cNvSpPr>
          <a:spLocks noChangeAspect="1" noChangeArrowheads="1"/>
        </xdr:cNvSpPr>
      </xdr:nvSpPr>
      <xdr:spPr bwMode="auto">
        <a:xfrm>
          <a:off x="7153275" y="193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36</xdr:row>
      <xdr:rowOff>464608</xdr:rowOff>
    </xdr:from>
    <xdr:ext cx="304800" cy="304800"/>
    <xdr:sp macro="" textlink="">
      <xdr:nvSpPr>
        <xdr:cNvPr id="771" name="AutoShape 5" descr="Álcool Étilico Hidratado 70° 1L TUPI">
          <a:extLst>
            <a:ext uri="{FF2B5EF4-FFF2-40B4-BE49-F238E27FC236}">
              <a16:creationId xmlns:a16="http://schemas.microsoft.com/office/drawing/2014/main" id="{3C911E62-A0E2-4C03-A48C-AC140180C39A}"/>
            </a:ext>
          </a:extLst>
        </xdr:cNvPr>
        <xdr:cNvSpPr>
          <a:spLocks noChangeAspect="1" noChangeArrowheads="1"/>
        </xdr:cNvSpPr>
      </xdr:nvSpPr>
      <xdr:spPr bwMode="auto">
        <a:xfrm>
          <a:off x="8087783"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37</xdr:row>
      <xdr:rowOff>464608</xdr:rowOff>
    </xdr:from>
    <xdr:ext cx="304800" cy="304800"/>
    <xdr:sp macro="" textlink="">
      <xdr:nvSpPr>
        <xdr:cNvPr id="772" name="AutoShape 5" descr="Álcool Étilico Hidratado 70° 1L TUPI">
          <a:extLst>
            <a:ext uri="{FF2B5EF4-FFF2-40B4-BE49-F238E27FC236}">
              <a16:creationId xmlns:a16="http://schemas.microsoft.com/office/drawing/2014/main" id="{507E8B26-206B-460A-AE87-C3F2A3B1C615}"/>
            </a:ext>
          </a:extLst>
        </xdr:cNvPr>
        <xdr:cNvSpPr>
          <a:spLocks noChangeAspect="1" noChangeArrowheads="1"/>
        </xdr:cNvSpPr>
      </xdr:nvSpPr>
      <xdr:spPr bwMode="auto">
        <a:xfrm>
          <a:off x="8087783" y="19466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37</xdr:row>
      <xdr:rowOff>464608</xdr:rowOff>
    </xdr:from>
    <xdr:ext cx="304800" cy="304800"/>
    <xdr:sp macro="" textlink="">
      <xdr:nvSpPr>
        <xdr:cNvPr id="773" name="AutoShape 5" descr="Álcool Étilico Hidratado 70° 1L TUPI">
          <a:extLst>
            <a:ext uri="{FF2B5EF4-FFF2-40B4-BE49-F238E27FC236}">
              <a16:creationId xmlns:a16="http://schemas.microsoft.com/office/drawing/2014/main" id="{BD46F5B7-FF6A-4A06-8653-E14949582E25}"/>
            </a:ext>
          </a:extLst>
        </xdr:cNvPr>
        <xdr:cNvSpPr>
          <a:spLocks noChangeAspect="1" noChangeArrowheads="1"/>
        </xdr:cNvSpPr>
      </xdr:nvSpPr>
      <xdr:spPr bwMode="auto">
        <a:xfrm>
          <a:off x="8087783" y="19466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774" name="AutoShape 5" descr="Álcool Étilico Hidratado 70° 1L TUPI">
          <a:extLst>
            <a:ext uri="{FF2B5EF4-FFF2-40B4-BE49-F238E27FC236}">
              <a16:creationId xmlns:a16="http://schemas.microsoft.com/office/drawing/2014/main" id="{BFCA0DE8-099C-40A8-8066-626E4B60DC52}"/>
            </a:ext>
          </a:extLst>
        </xdr:cNvPr>
        <xdr:cNvSpPr>
          <a:spLocks noChangeAspect="1" noChangeArrowheads="1"/>
        </xdr:cNvSpPr>
      </xdr:nvSpPr>
      <xdr:spPr bwMode="auto">
        <a:xfrm>
          <a:off x="7460192" y="194669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775" name="AutoShape 5" descr="Álcool Étilico Hidratado 70° 1L TUPI">
          <a:extLst>
            <a:ext uri="{FF2B5EF4-FFF2-40B4-BE49-F238E27FC236}">
              <a16:creationId xmlns:a16="http://schemas.microsoft.com/office/drawing/2014/main" id="{9C7C6B02-5A05-4FFF-9459-B07A32DD4551}"/>
            </a:ext>
          </a:extLst>
        </xdr:cNvPr>
        <xdr:cNvSpPr>
          <a:spLocks noChangeAspect="1" noChangeArrowheads="1"/>
        </xdr:cNvSpPr>
      </xdr:nvSpPr>
      <xdr:spPr bwMode="auto">
        <a:xfrm>
          <a:off x="7153275" y="1939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776" name="AutoShape 5" descr="Álcool Étilico Hidratado 70° 1L TUPI">
          <a:extLst>
            <a:ext uri="{FF2B5EF4-FFF2-40B4-BE49-F238E27FC236}">
              <a16:creationId xmlns:a16="http://schemas.microsoft.com/office/drawing/2014/main" id="{7A5F9575-8AC5-4B82-8758-A7F0F6C83743}"/>
            </a:ext>
          </a:extLst>
        </xdr:cNvPr>
        <xdr:cNvSpPr>
          <a:spLocks noChangeAspect="1" noChangeArrowheads="1"/>
        </xdr:cNvSpPr>
      </xdr:nvSpPr>
      <xdr:spPr bwMode="auto">
        <a:xfrm>
          <a:off x="7460192"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777" name="AutoShape 5" descr="Álcool Étilico Hidratado 70° 1L TUPI">
          <a:extLst>
            <a:ext uri="{FF2B5EF4-FFF2-40B4-BE49-F238E27FC236}">
              <a16:creationId xmlns:a16="http://schemas.microsoft.com/office/drawing/2014/main" id="{26D88BFA-C5E4-491A-9FBD-346CAD1900C8}"/>
            </a:ext>
          </a:extLst>
        </xdr:cNvPr>
        <xdr:cNvSpPr>
          <a:spLocks noChangeAspect="1" noChangeArrowheads="1"/>
        </xdr:cNvSpPr>
      </xdr:nvSpPr>
      <xdr:spPr bwMode="auto">
        <a:xfrm>
          <a:off x="8087783"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778" name="AutoShape 5" descr="Álcool Étilico Hidratado 70° 1L TUPI">
          <a:extLst>
            <a:ext uri="{FF2B5EF4-FFF2-40B4-BE49-F238E27FC236}">
              <a16:creationId xmlns:a16="http://schemas.microsoft.com/office/drawing/2014/main" id="{33A3591B-D9DC-44FC-B244-811A751D9442}"/>
            </a:ext>
          </a:extLst>
        </xdr:cNvPr>
        <xdr:cNvSpPr>
          <a:spLocks noChangeAspect="1" noChangeArrowheads="1"/>
        </xdr:cNvSpPr>
      </xdr:nvSpPr>
      <xdr:spPr bwMode="auto">
        <a:xfrm>
          <a:off x="8087783"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779" name="AutoShape 5" descr="Álcool Étilico Hidratado 70° 1L TUPI">
          <a:extLst>
            <a:ext uri="{FF2B5EF4-FFF2-40B4-BE49-F238E27FC236}">
              <a16:creationId xmlns:a16="http://schemas.microsoft.com/office/drawing/2014/main" id="{47A0034D-A75D-42A9-B631-6EFD36D1572D}"/>
            </a:ext>
          </a:extLst>
        </xdr:cNvPr>
        <xdr:cNvSpPr>
          <a:spLocks noChangeAspect="1" noChangeArrowheads="1"/>
        </xdr:cNvSpPr>
      </xdr:nvSpPr>
      <xdr:spPr bwMode="auto">
        <a:xfrm>
          <a:off x="7460192"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780" name="AutoShape 5" descr="Álcool Étilico Hidratado 70° 1L TUPI">
          <a:extLst>
            <a:ext uri="{FF2B5EF4-FFF2-40B4-BE49-F238E27FC236}">
              <a16:creationId xmlns:a16="http://schemas.microsoft.com/office/drawing/2014/main" id="{12BFD994-9A21-45B0-BB72-316698ACC8A1}"/>
            </a:ext>
          </a:extLst>
        </xdr:cNvPr>
        <xdr:cNvSpPr>
          <a:spLocks noChangeAspect="1" noChangeArrowheads="1"/>
        </xdr:cNvSpPr>
      </xdr:nvSpPr>
      <xdr:spPr bwMode="auto">
        <a:xfrm>
          <a:off x="7460192"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781" name="AutoShape 5" descr="Álcool Étilico Hidratado 70° 1L TUPI">
          <a:extLst>
            <a:ext uri="{FF2B5EF4-FFF2-40B4-BE49-F238E27FC236}">
              <a16:creationId xmlns:a16="http://schemas.microsoft.com/office/drawing/2014/main" id="{CA26D3A9-CCCC-4AC7-B337-711B203675DF}"/>
            </a:ext>
          </a:extLst>
        </xdr:cNvPr>
        <xdr:cNvSpPr>
          <a:spLocks noChangeAspect="1" noChangeArrowheads="1"/>
        </xdr:cNvSpPr>
      </xdr:nvSpPr>
      <xdr:spPr bwMode="auto">
        <a:xfrm>
          <a:off x="8087783"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782" name="AutoShape 5" descr="Álcool Étilico Hidratado 70° 1L TUPI">
          <a:extLst>
            <a:ext uri="{FF2B5EF4-FFF2-40B4-BE49-F238E27FC236}">
              <a16:creationId xmlns:a16="http://schemas.microsoft.com/office/drawing/2014/main" id="{ACE5710B-7BA1-4794-B95F-672AFFA57A37}"/>
            </a:ext>
          </a:extLst>
        </xdr:cNvPr>
        <xdr:cNvSpPr>
          <a:spLocks noChangeAspect="1" noChangeArrowheads="1"/>
        </xdr:cNvSpPr>
      </xdr:nvSpPr>
      <xdr:spPr bwMode="auto">
        <a:xfrm>
          <a:off x="7153275"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783" name="AutoShape 5" descr="Álcool Étilico Hidratado 70° 1L TUPI">
          <a:extLst>
            <a:ext uri="{FF2B5EF4-FFF2-40B4-BE49-F238E27FC236}">
              <a16:creationId xmlns:a16="http://schemas.microsoft.com/office/drawing/2014/main" id="{3EF809BE-C63C-4F82-A86A-CEDB80104D1B}"/>
            </a:ext>
          </a:extLst>
        </xdr:cNvPr>
        <xdr:cNvSpPr>
          <a:spLocks noChangeAspect="1" noChangeArrowheads="1"/>
        </xdr:cNvSpPr>
      </xdr:nvSpPr>
      <xdr:spPr bwMode="auto">
        <a:xfrm>
          <a:off x="7153275"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784" name="AutoShape 5" descr="Álcool Étilico Hidratado 70° 1L TUPI">
          <a:extLst>
            <a:ext uri="{FF2B5EF4-FFF2-40B4-BE49-F238E27FC236}">
              <a16:creationId xmlns:a16="http://schemas.microsoft.com/office/drawing/2014/main" id="{603622D9-50B6-424B-B401-A293FE9FF34F}"/>
            </a:ext>
          </a:extLst>
        </xdr:cNvPr>
        <xdr:cNvSpPr>
          <a:spLocks noChangeAspect="1" noChangeArrowheads="1"/>
        </xdr:cNvSpPr>
      </xdr:nvSpPr>
      <xdr:spPr bwMode="auto">
        <a:xfrm>
          <a:off x="8087783"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785" name="AutoShape 5" descr="Álcool Étilico Hidratado 70° 1L TUPI">
          <a:extLst>
            <a:ext uri="{FF2B5EF4-FFF2-40B4-BE49-F238E27FC236}">
              <a16:creationId xmlns:a16="http://schemas.microsoft.com/office/drawing/2014/main" id="{423D688C-1ED7-42C0-948E-75428A609E75}"/>
            </a:ext>
          </a:extLst>
        </xdr:cNvPr>
        <xdr:cNvSpPr>
          <a:spLocks noChangeAspect="1" noChangeArrowheads="1"/>
        </xdr:cNvSpPr>
      </xdr:nvSpPr>
      <xdr:spPr bwMode="auto">
        <a:xfrm>
          <a:off x="7460192"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786" name="AutoShape 5" descr="Álcool Étilico Hidratado 70° 1L TUPI">
          <a:extLst>
            <a:ext uri="{FF2B5EF4-FFF2-40B4-BE49-F238E27FC236}">
              <a16:creationId xmlns:a16="http://schemas.microsoft.com/office/drawing/2014/main" id="{F3C6E514-AF51-4BE1-80D8-209646E6028B}"/>
            </a:ext>
          </a:extLst>
        </xdr:cNvPr>
        <xdr:cNvSpPr>
          <a:spLocks noChangeAspect="1" noChangeArrowheads="1"/>
        </xdr:cNvSpPr>
      </xdr:nvSpPr>
      <xdr:spPr bwMode="auto">
        <a:xfrm>
          <a:off x="7460192"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787" name="AutoShape 5" descr="Álcool Étilico Hidratado 70° 1L TUPI">
          <a:extLst>
            <a:ext uri="{FF2B5EF4-FFF2-40B4-BE49-F238E27FC236}">
              <a16:creationId xmlns:a16="http://schemas.microsoft.com/office/drawing/2014/main" id="{FD95AF6A-8531-47F6-8FEE-5989A1F1B198}"/>
            </a:ext>
          </a:extLst>
        </xdr:cNvPr>
        <xdr:cNvSpPr>
          <a:spLocks noChangeAspect="1" noChangeArrowheads="1"/>
        </xdr:cNvSpPr>
      </xdr:nvSpPr>
      <xdr:spPr bwMode="auto">
        <a:xfrm>
          <a:off x="7153275"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788" name="AutoShape 5" descr="Álcool Étilico Hidratado 70° 1L TUPI">
          <a:extLst>
            <a:ext uri="{FF2B5EF4-FFF2-40B4-BE49-F238E27FC236}">
              <a16:creationId xmlns:a16="http://schemas.microsoft.com/office/drawing/2014/main" id="{5CE55BA6-A4A6-49D4-B47B-DAC0E70E39A5}"/>
            </a:ext>
          </a:extLst>
        </xdr:cNvPr>
        <xdr:cNvSpPr>
          <a:spLocks noChangeAspect="1" noChangeArrowheads="1"/>
        </xdr:cNvSpPr>
      </xdr:nvSpPr>
      <xdr:spPr bwMode="auto">
        <a:xfrm>
          <a:off x="7153275"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789" name="AutoShape 5" descr="Álcool Étilico Hidratado 70° 1L TUPI">
          <a:extLst>
            <a:ext uri="{FF2B5EF4-FFF2-40B4-BE49-F238E27FC236}">
              <a16:creationId xmlns:a16="http://schemas.microsoft.com/office/drawing/2014/main" id="{E6A3AAB0-7DB1-41BB-AEAB-91635DBBF349}"/>
            </a:ext>
          </a:extLst>
        </xdr:cNvPr>
        <xdr:cNvSpPr>
          <a:spLocks noChangeAspect="1" noChangeArrowheads="1"/>
        </xdr:cNvSpPr>
      </xdr:nvSpPr>
      <xdr:spPr bwMode="auto">
        <a:xfrm>
          <a:off x="7460192"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790" name="AutoShape 5" descr="Álcool Étilico Hidratado 70° 1L TUPI">
          <a:extLst>
            <a:ext uri="{FF2B5EF4-FFF2-40B4-BE49-F238E27FC236}">
              <a16:creationId xmlns:a16="http://schemas.microsoft.com/office/drawing/2014/main" id="{50EF73F0-6A8C-4FFB-A338-3DA3D3BE85A1}"/>
            </a:ext>
          </a:extLst>
        </xdr:cNvPr>
        <xdr:cNvSpPr>
          <a:spLocks noChangeAspect="1" noChangeArrowheads="1"/>
        </xdr:cNvSpPr>
      </xdr:nvSpPr>
      <xdr:spPr bwMode="auto">
        <a:xfrm>
          <a:off x="7460192"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791" name="AutoShape 5" descr="Álcool Étilico Hidratado 70° 1L TUPI">
          <a:extLst>
            <a:ext uri="{FF2B5EF4-FFF2-40B4-BE49-F238E27FC236}">
              <a16:creationId xmlns:a16="http://schemas.microsoft.com/office/drawing/2014/main" id="{3383D48D-3A4A-4B42-BAB7-9604EAE6BF49}"/>
            </a:ext>
          </a:extLst>
        </xdr:cNvPr>
        <xdr:cNvSpPr>
          <a:spLocks noChangeAspect="1" noChangeArrowheads="1"/>
        </xdr:cNvSpPr>
      </xdr:nvSpPr>
      <xdr:spPr bwMode="auto">
        <a:xfrm>
          <a:off x="7153275"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792" name="AutoShape 5" descr="Álcool Étilico Hidratado 70° 1L TUPI">
          <a:extLst>
            <a:ext uri="{FF2B5EF4-FFF2-40B4-BE49-F238E27FC236}">
              <a16:creationId xmlns:a16="http://schemas.microsoft.com/office/drawing/2014/main" id="{B08385CE-E39B-4FB7-A6A0-C55ADE8A600D}"/>
            </a:ext>
          </a:extLst>
        </xdr:cNvPr>
        <xdr:cNvSpPr>
          <a:spLocks noChangeAspect="1" noChangeArrowheads="1"/>
        </xdr:cNvSpPr>
      </xdr:nvSpPr>
      <xdr:spPr bwMode="auto">
        <a:xfrm>
          <a:off x="7153275"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793" name="AutoShape 5" descr="Álcool Étilico Hidratado 70° 1L TUPI">
          <a:extLst>
            <a:ext uri="{FF2B5EF4-FFF2-40B4-BE49-F238E27FC236}">
              <a16:creationId xmlns:a16="http://schemas.microsoft.com/office/drawing/2014/main" id="{569F1D79-A4D0-4586-BF73-D0D36CFE376A}"/>
            </a:ext>
          </a:extLst>
        </xdr:cNvPr>
        <xdr:cNvSpPr>
          <a:spLocks noChangeAspect="1" noChangeArrowheads="1"/>
        </xdr:cNvSpPr>
      </xdr:nvSpPr>
      <xdr:spPr bwMode="auto">
        <a:xfrm>
          <a:off x="7460192"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794" name="AutoShape 5" descr="Álcool Étilico Hidratado 70° 1L TUPI">
          <a:extLst>
            <a:ext uri="{FF2B5EF4-FFF2-40B4-BE49-F238E27FC236}">
              <a16:creationId xmlns:a16="http://schemas.microsoft.com/office/drawing/2014/main" id="{B6BD6338-AB07-44D4-9F59-E2B8F2E89E32}"/>
            </a:ext>
          </a:extLst>
        </xdr:cNvPr>
        <xdr:cNvSpPr>
          <a:spLocks noChangeAspect="1" noChangeArrowheads="1"/>
        </xdr:cNvSpPr>
      </xdr:nvSpPr>
      <xdr:spPr bwMode="auto">
        <a:xfrm>
          <a:off x="7460192"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795" name="AutoShape 5" descr="Álcool Étilico Hidratado 70° 1L TUPI">
          <a:extLst>
            <a:ext uri="{FF2B5EF4-FFF2-40B4-BE49-F238E27FC236}">
              <a16:creationId xmlns:a16="http://schemas.microsoft.com/office/drawing/2014/main" id="{3572390E-17A7-4B87-9D6F-95A0F8627F2C}"/>
            </a:ext>
          </a:extLst>
        </xdr:cNvPr>
        <xdr:cNvSpPr>
          <a:spLocks noChangeAspect="1" noChangeArrowheads="1"/>
        </xdr:cNvSpPr>
      </xdr:nvSpPr>
      <xdr:spPr bwMode="auto">
        <a:xfrm>
          <a:off x="7153275"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796" name="AutoShape 5" descr="Álcool Étilico Hidratado 70° 1L TUPI">
          <a:extLst>
            <a:ext uri="{FF2B5EF4-FFF2-40B4-BE49-F238E27FC236}">
              <a16:creationId xmlns:a16="http://schemas.microsoft.com/office/drawing/2014/main" id="{5939F24E-2FAD-48AB-979E-0415099AFB66}"/>
            </a:ext>
          </a:extLst>
        </xdr:cNvPr>
        <xdr:cNvSpPr>
          <a:spLocks noChangeAspect="1" noChangeArrowheads="1"/>
        </xdr:cNvSpPr>
      </xdr:nvSpPr>
      <xdr:spPr bwMode="auto">
        <a:xfrm>
          <a:off x="7460192"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797" name="AutoShape 5" descr="Álcool Étilico Hidratado 70° 1L TUPI">
          <a:extLst>
            <a:ext uri="{FF2B5EF4-FFF2-40B4-BE49-F238E27FC236}">
              <a16:creationId xmlns:a16="http://schemas.microsoft.com/office/drawing/2014/main" id="{0195DC84-CC28-4D00-AC29-3ACD5BA52F75}"/>
            </a:ext>
          </a:extLst>
        </xdr:cNvPr>
        <xdr:cNvSpPr>
          <a:spLocks noChangeAspect="1" noChangeArrowheads="1"/>
        </xdr:cNvSpPr>
      </xdr:nvSpPr>
      <xdr:spPr bwMode="auto">
        <a:xfrm>
          <a:off x="8087783"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798" name="AutoShape 5" descr="Álcool Étilico Hidratado 70° 1L TUPI">
          <a:extLst>
            <a:ext uri="{FF2B5EF4-FFF2-40B4-BE49-F238E27FC236}">
              <a16:creationId xmlns:a16="http://schemas.microsoft.com/office/drawing/2014/main" id="{249F2598-DBC3-4AA1-8570-5AE4CBA08153}"/>
            </a:ext>
          </a:extLst>
        </xdr:cNvPr>
        <xdr:cNvSpPr>
          <a:spLocks noChangeAspect="1" noChangeArrowheads="1"/>
        </xdr:cNvSpPr>
      </xdr:nvSpPr>
      <xdr:spPr bwMode="auto">
        <a:xfrm>
          <a:off x="7153275"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799" name="AutoShape 5" descr="Álcool Étilico Hidratado 70° 1L TUPI">
          <a:extLst>
            <a:ext uri="{FF2B5EF4-FFF2-40B4-BE49-F238E27FC236}">
              <a16:creationId xmlns:a16="http://schemas.microsoft.com/office/drawing/2014/main" id="{8614E2C1-B2BA-47F2-9170-8D29A0F46897}"/>
            </a:ext>
          </a:extLst>
        </xdr:cNvPr>
        <xdr:cNvSpPr>
          <a:spLocks noChangeAspect="1" noChangeArrowheads="1"/>
        </xdr:cNvSpPr>
      </xdr:nvSpPr>
      <xdr:spPr bwMode="auto">
        <a:xfrm>
          <a:off x="7153275"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800" name="AutoShape 5" descr="Álcool Étilico Hidratado 70° 1L TUPI">
          <a:extLst>
            <a:ext uri="{FF2B5EF4-FFF2-40B4-BE49-F238E27FC236}">
              <a16:creationId xmlns:a16="http://schemas.microsoft.com/office/drawing/2014/main" id="{B21AE38F-B28F-409D-9FE1-67FB13C814DD}"/>
            </a:ext>
          </a:extLst>
        </xdr:cNvPr>
        <xdr:cNvSpPr>
          <a:spLocks noChangeAspect="1" noChangeArrowheads="1"/>
        </xdr:cNvSpPr>
      </xdr:nvSpPr>
      <xdr:spPr bwMode="auto">
        <a:xfrm>
          <a:off x="7460192"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801" name="AutoShape 5" descr="Álcool Étilico Hidratado 70° 1L TUPI">
          <a:extLst>
            <a:ext uri="{FF2B5EF4-FFF2-40B4-BE49-F238E27FC236}">
              <a16:creationId xmlns:a16="http://schemas.microsoft.com/office/drawing/2014/main" id="{FC40D4D6-994E-46B3-AEC3-108D0D0ACC6D}"/>
            </a:ext>
          </a:extLst>
        </xdr:cNvPr>
        <xdr:cNvSpPr>
          <a:spLocks noChangeAspect="1" noChangeArrowheads="1"/>
        </xdr:cNvSpPr>
      </xdr:nvSpPr>
      <xdr:spPr bwMode="auto">
        <a:xfrm>
          <a:off x="8087783"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802" name="AutoShape 5" descr="Álcool Étilico Hidratado 70° 1L TUPI">
          <a:extLst>
            <a:ext uri="{FF2B5EF4-FFF2-40B4-BE49-F238E27FC236}">
              <a16:creationId xmlns:a16="http://schemas.microsoft.com/office/drawing/2014/main" id="{B9CD27CA-3D24-4B57-B8A0-08A20F0CEEB0}"/>
            </a:ext>
          </a:extLst>
        </xdr:cNvPr>
        <xdr:cNvSpPr>
          <a:spLocks noChangeAspect="1" noChangeArrowheads="1"/>
        </xdr:cNvSpPr>
      </xdr:nvSpPr>
      <xdr:spPr bwMode="auto">
        <a:xfrm>
          <a:off x="7153275"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803" name="AutoShape 5" descr="Álcool Étilico Hidratado 70° 1L TUPI">
          <a:extLst>
            <a:ext uri="{FF2B5EF4-FFF2-40B4-BE49-F238E27FC236}">
              <a16:creationId xmlns:a16="http://schemas.microsoft.com/office/drawing/2014/main" id="{242A4465-F954-4012-BC61-2B40B2B0F475}"/>
            </a:ext>
          </a:extLst>
        </xdr:cNvPr>
        <xdr:cNvSpPr>
          <a:spLocks noChangeAspect="1" noChangeArrowheads="1"/>
        </xdr:cNvSpPr>
      </xdr:nvSpPr>
      <xdr:spPr bwMode="auto">
        <a:xfrm>
          <a:off x="7153275"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804" name="AutoShape 5" descr="Álcool Étilico Hidratado 70° 1L TUPI">
          <a:extLst>
            <a:ext uri="{FF2B5EF4-FFF2-40B4-BE49-F238E27FC236}">
              <a16:creationId xmlns:a16="http://schemas.microsoft.com/office/drawing/2014/main" id="{7C77CADD-848B-49A0-9CEE-466E49C5106D}"/>
            </a:ext>
          </a:extLst>
        </xdr:cNvPr>
        <xdr:cNvSpPr>
          <a:spLocks noChangeAspect="1" noChangeArrowheads="1"/>
        </xdr:cNvSpPr>
      </xdr:nvSpPr>
      <xdr:spPr bwMode="auto">
        <a:xfrm>
          <a:off x="8087783"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805" name="AutoShape 5" descr="Álcool Étilico Hidratado 70° 1L TUPI">
          <a:extLst>
            <a:ext uri="{FF2B5EF4-FFF2-40B4-BE49-F238E27FC236}">
              <a16:creationId xmlns:a16="http://schemas.microsoft.com/office/drawing/2014/main" id="{A69C1524-B1A7-429E-B8F8-43AA00033874}"/>
            </a:ext>
          </a:extLst>
        </xdr:cNvPr>
        <xdr:cNvSpPr>
          <a:spLocks noChangeAspect="1" noChangeArrowheads="1"/>
        </xdr:cNvSpPr>
      </xdr:nvSpPr>
      <xdr:spPr bwMode="auto">
        <a:xfrm>
          <a:off x="7460192"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806" name="AutoShape 5" descr="Álcool Étilico Hidratado 70° 1L TUPI">
          <a:extLst>
            <a:ext uri="{FF2B5EF4-FFF2-40B4-BE49-F238E27FC236}">
              <a16:creationId xmlns:a16="http://schemas.microsoft.com/office/drawing/2014/main" id="{84176DA5-6046-4472-A24D-05B4309283E3}"/>
            </a:ext>
          </a:extLst>
        </xdr:cNvPr>
        <xdr:cNvSpPr>
          <a:spLocks noChangeAspect="1" noChangeArrowheads="1"/>
        </xdr:cNvSpPr>
      </xdr:nvSpPr>
      <xdr:spPr bwMode="auto">
        <a:xfrm>
          <a:off x="8087783"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807" name="AutoShape 5" descr="Álcool Étilico Hidratado 70° 1L TUPI">
          <a:extLst>
            <a:ext uri="{FF2B5EF4-FFF2-40B4-BE49-F238E27FC236}">
              <a16:creationId xmlns:a16="http://schemas.microsoft.com/office/drawing/2014/main" id="{6FA54939-7B40-41FE-93E2-6B2444BAAADC}"/>
            </a:ext>
          </a:extLst>
        </xdr:cNvPr>
        <xdr:cNvSpPr>
          <a:spLocks noChangeAspect="1" noChangeArrowheads="1"/>
        </xdr:cNvSpPr>
      </xdr:nvSpPr>
      <xdr:spPr bwMode="auto">
        <a:xfrm>
          <a:off x="8087783"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808" name="AutoShape 5" descr="Álcool Étilico Hidratado 70° 1L TUPI">
          <a:extLst>
            <a:ext uri="{FF2B5EF4-FFF2-40B4-BE49-F238E27FC236}">
              <a16:creationId xmlns:a16="http://schemas.microsoft.com/office/drawing/2014/main" id="{ABCBFE02-3BE2-4E9A-B963-88FD2AF82B63}"/>
            </a:ext>
          </a:extLst>
        </xdr:cNvPr>
        <xdr:cNvSpPr>
          <a:spLocks noChangeAspect="1" noChangeArrowheads="1"/>
        </xdr:cNvSpPr>
      </xdr:nvSpPr>
      <xdr:spPr bwMode="auto">
        <a:xfrm>
          <a:off x="7460192"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809" name="AutoShape 5" descr="Álcool Étilico Hidratado 70° 1L TUPI">
          <a:extLst>
            <a:ext uri="{FF2B5EF4-FFF2-40B4-BE49-F238E27FC236}">
              <a16:creationId xmlns:a16="http://schemas.microsoft.com/office/drawing/2014/main" id="{46BB20E1-4101-4B56-82EA-7EB534D243FA}"/>
            </a:ext>
          </a:extLst>
        </xdr:cNvPr>
        <xdr:cNvSpPr>
          <a:spLocks noChangeAspect="1" noChangeArrowheads="1"/>
        </xdr:cNvSpPr>
      </xdr:nvSpPr>
      <xdr:spPr bwMode="auto">
        <a:xfrm>
          <a:off x="8087783"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810" name="AutoShape 5" descr="Álcool Étilico Hidratado 70° 1L TUPI">
          <a:extLst>
            <a:ext uri="{FF2B5EF4-FFF2-40B4-BE49-F238E27FC236}">
              <a16:creationId xmlns:a16="http://schemas.microsoft.com/office/drawing/2014/main" id="{18347758-9325-4623-9940-0A8FFA8F1CE8}"/>
            </a:ext>
          </a:extLst>
        </xdr:cNvPr>
        <xdr:cNvSpPr>
          <a:spLocks noChangeAspect="1" noChangeArrowheads="1"/>
        </xdr:cNvSpPr>
      </xdr:nvSpPr>
      <xdr:spPr bwMode="auto">
        <a:xfrm>
          <a:off x="7153275"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811" name="AutoShape 5" descr="Álcool Étilico Hidratado 70° 1L TUPI">
          <a:extLst>
            <a:ext uri="{FF2B5EF4-FFF2-40B4-BE49-F238E27FC236}">
              <a16:creationId xmlns:a16="http://schemas.microsoft.com/office/drawing/2014/main" id="{B36EC06F-4AE4-4491-AFB6-D7110CCEA836}"/>
            </a:ext>
          </a:extLst>
        </xdr:cNvPr>
        <xdr:cNvSpPr>
          <a:spLocks noChangeAspect="1" noChangeArrowheads="1"/>
        </xdr:cNvSpPr>
      </xdr:nvSpPr>
      <xdr:spPr bwMode="auto">
        <a:xfrm>
          <a:off x="7153275"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812" name="AutoShape 5" descr="Álcool Étilico Hidratado 70° 1L TUPI">
          <a:extLst>
            <a:ext uri="{FF2B5EF4-FFF2-40B4-BE49-F238E27FC236}">
              <a16:creationId xmlns:a16="http://schemas.microsoft.com/office/drawing/2014/main" id="{084E71ED-B898-4F5D-BED8-B0CD6E88B0E2}"/>
            </a:ext>
          </a:extLst>
        </xdr:cNvPr>
        <xdr:cNvSpPr>
          <a:spLocks noChangeAspect="1" noChangeArrowheads="1"/>
        </xdr:cNvSpPr>
      </xdr:nvSpPr>
      <xdr:spPr bwMode="auto">
        <a:xfrm>
          <a:off x="8087783"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813" name="AutoShape 5" descr="Álcool Étilico Hidratado 70° 1L TUPI">
          <a:extLst>
            <a:ext uri="{FF2B5EF4-FFF2-40B4-BE49-F238E27FC236}">
              <a16:creationId xmlns:a16="http://schemas.microsoft.com/office/drawing/2014/main" id="{A498F2E5-6F70-48DB-B6B2-BB70B60D1FFF}"/>
            </a:ext>
          </a:extLst>
        </xdr:cNvPr>
        <xdr:cNvSpPr>
          <a:spLocks noChangeAspect="1" noChangeArrowheads="1"/>
        </xdr:cNvSpPr>
      </xdr:nvSpPr>
      <xdr:spPr bwMode="auto">
        <a:xfrm>
          <a:off x="7460192"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814" name="AutoShape 5" descr="Álcool Étilico Hidratado 70° 1L TUPI">
          <a:extLst>
            <a:ext uri="{FF2B5EF4-FFF2-40B4-BE49-F238E27FC236}">
              <a16:creationId xmlns:a16="http://schemas.microsoft.com/office/drawing/2014/main" id="{0D1B39FA-9A51-4515-B59A-9F450CF90E4C}"/>
            </a:ext>
          </a:extLst>
        </xdr:cNvPr>
        <xdr:cNvSpPr>
          <a:spLocks noChangeAspect="1" noChangeArrowheads="1"/>
        </xdr:cNvSpPr>
      </xdr:nvSpPr>
      <xdr:spPr bwMode="auto">
        <a:xfrm>
          <a:off x="7153275"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815" name="AutoShape 5" descr="Álcool Étilico Hidratado 70° 1L TUPI">
          <a:extLst>
            <a:ext uri="{FF2B5EF4-FFF2-40B4-BE49-F238E27FC236}">
              <a16:creationId xmlns:a16="http://schemas.microsoft.com/office/drawing/2014/main" id="{8338C648-AD84-4575-96F6-D04C6FBAFAF4}"/>
            </a:ext>
          </a:extLst>
        </xdr:cNvPr>
        <xdr:cNvSpPr>
          <a:spLocks noChangeAspect="1" noChangeArrowheads="1"/>
        </xdr:cNvSpPr>
      </xdr:nvSpPr>
      <xdr:spPr bwMode="auto">
        <a:xfrm>
          <a:off x="7153275"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816" name="AutoShape 5" descr="Álcool Étilico Hidratado 70° 1L TUPI">
          <a:extLst>
            <a:ext uri="{FF2B5EF4-FFF2-40B4-BE49-F238E27FC236}">
              <a16:creationId xmlns:a16="http://schemas.microsoft.com/office/drawing/2014/main" id="{C0B2955A-F0E1-4833-A818-461C19DAD7CC}"/>
            </a:ext>
          </a:extLst>
        </xdr:cNvPr>
        <xdr:cNvSpPr>
          <a:spLocks noChangeAspect="1" noChangeArrowheads="1"/>
        </xdr:cNvSpPr>
      </xdr:nvSpPr>
      <xdr:spPr bwMode="auto">
        <a:xfrm>
          <a:off x="8087783"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817" name="AutoShape 5" descr="Álcool Étilico Hidratado 70° 1L TUPI">
          <a:extLst>
            <a:ext uri="{FF2B5EF4-FFF2-40B4-BE49-F238E27FC236}">
              <a16:creationId xmlns:a16="http://schemas.microsoft.com/office/drawing/2014/main" id="{77AF8F0C-704C-4622-A600-AD2ADD22D0D1}"/>
            </a:ext>
          </a:extLst>
        </xdr:cNvPr>
        <xdr:cNvSpPr>
          <a:spLocks noChangeAspect="1" noChangeArrowheads="1"/>
        </xdr:cNvSpPr>
      </xdr:nvSpPr>
      <xdr:spPr bwMode="auto">
        <a:xfrm>
          <a:off x="8087783"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818" name="AutoShape 5" descr="Álcool Étilico Hidratado 70° 1L TUPI">
          <a:extLst>
            <a:ext uri="{FF2B5EF4-FFF2-40B4-BE49-F238E27FC236}">
              <a16:creationId xmlns:a16="http://schemas.microsoft.com/office/drawing/2014/main" id="{F7B8B030-637E-4A04-989B-D05FEB46B651}"/>
            </a:ext>
          </a:extLst>
        </xdr:cNvPr>
        <xdr:cNvSpPr>
          <a:spLocks noChangeAspect="1" noChangeArrowheads="1"/>
        </xdr:cNvSpPr>
      </xdr:nvSpPr>
      <xdr:spPr bwMode="auto">
        <a:xfrm>
          <a:off x="7153275"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819" name="AutoShape 5" descr="Álcool Étilico Hidratado 70° 1L TUPI">
          <a:extLst>
            <a:ext uri="{FF2B5EF4-FFF2-40B4-BE49-F238E27FC236}">
              <a16:creationId xmlns:a16="http://schemas.microsoft.com/office/drawing/2014/main" id="{6F209923-6F4B-43C8-AE7D-D1C638CF9FED}"/>
            </a:ext>
          </a:extLst>
        </xdr:cNvPr>
        <xdr:cNvSpPr>
          <a:spLocks noChangeAspect="1" noChangeArrowheads="1"/>
        </xdr:cNvSpPr>
      </xdr:nvSpPr>
      <xdr:spPr bwMode="auto">
        <a:xfrm>
          <a:off x="7460192"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820" name="AutoShape 5" descr="Álcool Étilico Hidratado 70° 1L TUPI">
          <a:extLst>
            <a:ext uri="{FF2B5EF4-FFF2-40B4-BE49-F238E27FC236}">
              <a16:creationId xmlns:a16="http://schemas.microsoft.com/office/drawing/2014/main" id="{4E10E04E-9CA1-4BE3-9D11-5554851EE2F9}"/>
            </a:ext>
          </a:extLst>
        </xdr:cNvPr>
        <xdr:cNvSpPr>
          <a:spLocks noChangeAspect="1" noChangeArrowheads="1"/>
        </xdr:cNvSpPr>
      </xdr:nvSpPr>
      <xdr:spPr bwMode="auto">
        <a:xfrm>
          <a:off x="8087783"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821" name="AutoShape 5" descr="Álcool Étilico Hidratado 70° 1L TUPI">
          <a:extLst>
            <a:ext uri="{FF2B5EF4-FFF2-40B4-BE49-F238E27FC236}">
              <a16:creationId xmlns:a16="http://schemas.microsoft.com/office/drawing/2014/main" id="{80CE1F78-4E13-4705-82B4-1EDEBD8D6CD3}"/>
            </a:ext>
          </a:extLst>
        </xdr:cNvPr>
        <xdr:cNvSpPr>
          <a:spLocks noChangeAspect="1" noChangeArrowheads="1"/>
        </xdr:cNvSpPr>
      </xdr:nvSpPr>
      <xdr:spPr bwMode="auto">
        <a:xfrm>
          <a:off x="8087783"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822" name="AutoShape 5" descr="Álcool Étilico Hidratado 70° 1L TUPI">
          <a:extLst>
            <a:ext uri="{FF2B5EF4-FFF2-40B4-BE49-F238E27FC236}">
              <a16:creationId xmlns:a16="http://schemas.microsoft.com/office/drawing/2014/main" id="{2F172549-D0D2-4471-ADD0-FF3050827D72}"/>
            </a:ext>
          </a:extLst>
        </xdr:cNvPr>
        <xdr:cNvSpPr>
          <a:spLocks noChangeAspect="1" noChangeArrowheads="1"/>
        </xdr:cNvSpPr>
      </xdr:nvSpPr>
      <xdr:spPr bwMode="auto">
        <a:xfrm>
          <a:off x="8087783"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823" name="AutoShape 5" descr="Álcool Étilico Hidratado 70° 1L TUPI">
          <a:extLst>
            <a:ext uri="{FF2B5EF4-FFF2-40B4-BE49-F238E27FC236}">
              <a16:creationId xmlns:a16="http://schemas.microsoft.com/office/drawing/2014/main" id="{E2ED9D26-83E7-42D5-BF11-7885C55555AA}"/>
            </a:ext>
          </a:extLst>
        </xdr:cNvPr>
        <xdr:cNvSpPr>
          <a:spLocks noChangeAspect="1" noChangeArrowheads="1"/>
        </xdr:cNvSpPr>
      </xdr:nvSpPr>
      <xdr:spPr bwMode="auto">
        <a:xfrm>
          <a:off x="8087783"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824" name="AutoShape 5" descr="Álcool Étilico Hidratado 70° 1L TUPI">
          <a:extLst>
            <a:ext uri="{FF2B5EF4-FFF2-40B4-BE49-F238E27FC236}">
              <a16:creationId xmlns:a16="http://schemas.microsoft.com/office/drawing/2014/main" id="{41CB5005-7F70-45ED-BC81-F74F29386C8E}"/>
            </a:ext>
          </a:extLst>
        </xdr:cNvPr>
        <xdr:cNvSpPr>
          <a:spLocks noChangeAspect="1" noChangeArrowheads="1"/>
        </xdr:cNvSpPr>
      </xdr:nvSpPr>
      <xdr:spPr bwMode="auto">
        <a:xfrm>
          <a:off x="7153275"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0</xdr:rowOff>
    </xdr:from>
    <xdr:ext cx="304800" cy="304800"/>
    <xdr:sp macro="" textlink="">
      <xdr:nvSpPr>
        <xdr:cNvPr id="825" name="AutoShape 5" descr="Álcool Étilico Hidratado 70° 1L TUPI">
          <a:extLst>
            <a:ext uri="{FF2B5EF4-FFF2-40B4-BE49-F238E27FC236}">
              <a16:creationId xmlns:a16="http://schemas.microsoft.com/office/drawing/2014/main" id="{F4D24B40-440C-4CA5-B2E3-26137115108D}"/>
            </a:ext>
          </a:extLst>
        </xdr:cNvPr>
        <xdr:cNvSpPr>
          <a:spLocks noChangeAspect="1" noChangeArrowheads="1"/>
        </xdr:cNvSpPr>
      </xdr:nvSpPr>
      <xdr:spPr bwMode="auto">
        <a:xfrm>
          <a:off x="7153275" y="12877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826" name="AutoShape 5" descr="Álcool Étilico Hidratado 70° 1L TUPI">
          <a:extLst>
            <a:ext uri="{FF2B5EF4-FFF2-40B4-BE49-F238E27FC236}">
              <a16:creationId xmlns:a16="http://schemas.microsoft.com/office/drawing/2014/main" id="{1CC8956D-001E-4E07-8AAA-4E60447A56B5}"/>
            </a:ext>
          </a:extLst>
        </xdr:cNvPr>
        <xdr:cNvSpPr>
          <a:spLocks noChangeAspect="1" noChangeArrowheads="1"/>
        </xdr:cNvSpPr>
      </xdr:nvSpPr>
      <xdr:spPr bwMode="auto">
        <a:xfrm>
          <a:off x="7153275"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827" name="AutoShape 5" descr="Álcool Étilico Hidratado 70° 1L TUPI">
          <a:extLst>
            <a:ext uri="{FF2B5EF4-FFF2-40B4-BE49-F238E27FC236}">
              <a16:creationId xmlns:a16="http://schemas.microsoft.com/office/drawing/2014/main" id="{3DA79790-0763-446B-B605-8F0E2DF8D7A0}"/>
            </a:ext>
          </a:extLst>
        </xdr:cNvPr>
        <xdr:cNvSpPr>
          <a:spLocks noChangeAspect="1" noChangeArrowheads="1"/>
        </xdr:cNvSpPr>
      </xdr:nvSpPr>
      <xdr:spPr bwMode="auto">
        <a:xfrm>
          <a:off x="7153275"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0</xdr:rowOff>
    </xdr:from>
    <xdr:ext cx="304800" cy="304800"/>
    <xdr:sp macro="" textlink="">
      <xdr:nvSpPr>
        <xdr:cNvPr id="828" name="AutoShape 5" descr="Álcool Étilico Hidratado 70° 1L TUPI">
          <a:extLst>
            <a:ext uri="{FF2B5EF4-FFF2-40B4-BE49-F238E27FC236}">
              <a16:creationId xmlns:a16="http://schemas.microsoft.com/office/drawing/2014/main" id="{645C82D4-D14A-451B-A32D-9AE7C8E5D73C}"/>
            </a:ext>
          </a:extLst>
        </xdr:cNvPr>
        <xdr:cNvSpPr>
          <a:spLocks noChangeAspect="1" noChangeArrowheads="1"/>
        </xdr:cNvSpPr>
      </xdr:nvSpPr>
      <xdr:spPr bwMode="auto">
        <a:xfrm>
          <a:off x="7153275" y="12877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829" name="AutoShape 5" descr="Álcool Étilico Hidratado 70° 1L TUPI">
          <a:extLst>
            <a:ext uri="{FF2B5EF4-FFF2-40B4-BE49-F238E27FC236}">
              <a16:creationId xmlns:a16="http://schemas.microsoft.com/office/drawing/2014/main" id="{09D302D7-0746-4A5C-B9AD-0D3EED4FDD22}"/>
            </a:ext>
          </a:extLst>
        </xdr:cNvPr>
        <xdr:cNvSpPr>
          <a:spLocks noChangeAspect="1" noChangeArrowheads="1"/>
        </xdr:cNvSpPr>
      </xdr:nvSpPr>
      <xdr:spPr bwMode="auto">
        <a:xfrm>
          <a:off x="7153275"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830" name="AutoShape 5" descr="Álcool Étilico Hidratado 70° 1L TUPI">
          <a:extLst>
            <a:ext uri="{FF2B5EF4-FFF2-40B4-BE49-F238E27FC236}">
              <a16:creationId xmlns:a16="http://schemas.microsoft.com/office/drawing/2014/main" id="{8CAAEC40-FE9F-4856-918F-717327134F3B}"/>
            </a:ext>
          </a:extLst>
        </xdr:cNvPr>
        <xdr:cNvSpPr>
          <a:spLocks noChangeAspect="1" noChangeArrowheads="1"/>
        </xdr:cNvSpPr>
      </xdr:nvSpPr>
      <xdr:spPr bwMode="auto">
        <a:xfrm>
          <a:off x="7153275"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0</xdr:rowOff>
    </xdr:from>
    <xdr:ext cx="304800" cy="304800"/>
    <xdr:sp macro="" textlink="">
      <xdr:nvSpPr>
        <xdr:cNvPr id="831" name="AutoShape 5" descr="Álcool Étilico Hidratado 70° 1L TUPI">
          <a:extLst>
            <a:ext uri="{FF2B5EF4-FFF2-40B4-BE49-F238E27FC236}">
              <a16:creationId xmlns:a16="http://schemas.microsoft.com/office/drawing/2014/main" id="{5AF857CF-6BC9-410D-B14C-F967F5A0A2BE}"/>
            </a:ext>
          </a:extLst>
        </xdr:cNvPr>
        <xdr:cNvSpPr>
          <a:spLocks noChangeAspect="1" noChangeArrowheads="1"/>
        </xdr:cNvSpPr>
      </xdr:nvSpPr>
      <xdr:spPr bwMode="auto">
        <a:xfrm>
          <a:off x="7153275" y="12877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832" name="AutoShape 5" descr="Álcool Étilico Hidratado 70° 1L TUPI">
          <a:extLst>
            <a:ext uri="{FF2B5EF4-FFF2-40B4-BE49-F238E27FC236}">
              <a16:creationId xmlns:a16="http://schemas.microsoft.com/office/drawing/2014/main" id="{D10CCD32-63F1-4359-882E-6B805849A6D5}"/>
            </a:ext>
          </a:extLst>
        </xdr:cNvPr>
        <xdr:cNvSpPr>
          <a:spLocks noChangeAspect="1" noChangeArrowheads="1"/>
        </xdr:cNvSpPr>
      </xdr:nvSpPr>
      <xdr:spPr bwMode="auto">
        <a:xfrm>
          <a:off x="7153275"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833" name="AutoShape 5" descr="Álcool Étilico Hidratado 70° 1L TUPI">
          <a:extLst>
            <a:ext uri="{FF2B5EF4-FFF2-40B4-BE49-F238E27FC236}">
              <a16:creationId xmlns:a16="http://schemas.microsoft.com/office/drawing/2014/main" id="{A2B493DB-AFD9-48B4-B07F-7E42441AC4FF}"/>
            </a:ext>
          </a:extLst>
        </xdr:cNvPr>
        <xdr:cNvSpPr>
          <a:spLocks noChangeAspect="1" noChangeArrowheads="1"/>
        </xdr:cNvSpPr>
      </xdr:nvSpPr>
      <xdr:spPr bwMode="auto">
        <a:xfrm>
          <a:off x="7153275"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834" name="AutoShape 5" descr="Álcool Étilico Hidratado 70° 1L TUPI">
          <a:extLst>
            <a:ext uri="{FF2B5EF4-FFF2-40B4-BE49-F238E27FC236}">
              <a16:creationId xmlns:a16="http://schemas.microsoft.com/office/drawing/2014/main" id="{62903D4D-81D3-4534-B806-B9BE7B095B2E}"/>
            </a:ext>
          </a:extLst>
        </xdr:cNvPr>
        <xdr:cNvSpPr>
          <a:spLocks noChangeAspect="1" noChangeArrowheads="1"/>
        </xdr:cNvSpPr>
      </xdr:nvSpPr>
      <xdr:spPr bwMode="auto">
        <a:xfrm>
          <a:off x="7153275"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835" name="AutoShape 5" descr="Álcool Étilico Hidratado 70° 1L TUPI">
          <a:extLst>
            <a:ext uri="{FF2B5EF4-FFF2-40B4-BE49-F238E27FC236}">
              <a16:creationId xmlns:a16="http://schemas.microsoft.com/office/drawing/2014/main" id="{5572F1B9-E5CF-4F6A-AC3C-0A0C7DB3E436}"/>
            </a:ext>
          </a:extLst>
        </xdr:cNvPr>
        <xdr:cNvSpPr>
          <a:spLocks noChangeAspect="1" noChangeArrowheads="1"/>
        </xdr:cNvSpPr>
      </xdr:nvSpPr>
      <xdr:spPr bwMode="auto">
        <a:xfrm>
          <a:off x="7460192"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836" name="AutoShape 5" descr="Álcool Étilico Hidratado 70° 1L TUPI">
          <a:extLst>
            <a:ext uri="{FF2B5EF4-FFF2-40B4-BE49-F238E27FC236}">
              <a16:creationId xmlns:a16="http://schemas.microsoft.com/office/drawing/2014/main" id="{F79191E2-FCA6-445B-9DD3-5B059D0C8A9D}"/>
            </a:ext>
          </a:extLst>
        </xdr:cNvPr>
        <xdr:cNvSpPr>
          <a:spLocks noChangeAspect="1" noChangeArrowheads="1"/>
        </xdr:cNvSpPr>
      </xdr:nvSpPr>
      <xdr:spPr bwMode="auto">
        <a:xfrm>
          <a:off x="7460192"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837" name="AutoShape 5" descr="Álcool Étilico Hidratado 70° 1L TUPI">
          <a:extLst>
            <a:ext uri="{FF2B5EF4-FFF2-40B4-BE49-F238E27FC236}">
              <a16:creationId xmlns:a16="http://schemas.microsoft.com/office/drawing/2014/main" id="{C80AEDDC-4095-4EF1-ACD6-E82CB52CE957}"/>
            </a:ext>
          </a:extLst>
        </xdr:cNvPr>
        <xdr:cNvSpPr>
          <a:spLocks noChangeAspect="1" noChangeArrowheads="1"/>
        </xdr:cNvSpPr>
      </xdr:nvSpPr>
      <xdr:spPr bwMode="auto">
        <a:xfrm>
          <a:off x="7460192"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838" name="AutoShape 5" descr="Álcool Étilico Hidratado 70° 1L TUPI">
          <a:extLst>
            <a:ext uri="{FF2B5EF4-FFF2-40B4-BE49-F238E27FC236}">
              <a16:creationId xmlns:a16="http://schemas.microsoft.com/office/drawing/2014/main" id="{5A9B890C-85E6-45B0-A8AE-1B4B64D78019}"/>
            </a:ext>
          </a:extLst>
        </xdr:cNvPr>
        <xdr:cNvSpPr>
          <a:spLocks noChangeAspect="1" noChangeArrowheads="1"/>
        </xdr:cNvSpPr>
      </xdr:nvSpPr>
      <xdr:spPr bwMode="auto">
        <a:xfrm>
          <a:off x="7460192"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839" name="AutoShape 5" descr="Álcool Étilico Hidratado 70° 1L TUPI">
          <a:extLst>
            <a:ext uri="{FF2B5EF4-FFF2-40B4-BE49-F238E27FC236}">
              <a16:creationId xmlns:a16="http://schemas.microsoft.com/office/drawing/2014/main" id="{C3916EF2-7482-4385-AA91-354E36C295F3}"/>
            </a:ext>
          </a:extLst>
        </xdr:cNvPr>
        <xdr:cNvSpPr>
          <a:spLocks noChangeAspect="1" noChangeArrowheads="1"/>
        </xdr:cNvSpPr>
      </xdr:nvSpPr>
      <xdr:spPr bwMode="auto">
        <a:xfrm>
          <a:off x="8087783"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840" name="AutoShape 5" descr="Álcool Étilico Hidratado 70° 1L TUPI">
          <a:extLst>
            <a:ext uri="{FF2B5EF4-FFF2-40B4-BE49-F238E27FC236}">
              <a16:creationId xmlns:a16="http://schemas.microsoft.com/office/drawing/2014/main" id="{F311A798-BCAE-4C48-83E0-E51072EF4D5B}"/>
            </a:ext>
          </a:extLst>
        </xdr:cNvPr>
        <xdr:cNvSpPr>
          <a:spLocks noChangeAspect="1" noChangeArrowheads="1"/>
        </xdr:cNvSpPr>
      </xdr:nvSpPr>
      <xdr:spPr bwMode="auto">
        <a:xfrm>
          <a:off x="7153275"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841" name="AutoShape 5" descr="Álcool Étilico Hidratado 70° 1L TUPI">
          <a:extLst>
            <a:ext uri="{FF2B5EF4-FFF2-40B4-BE49-F238E27FC236}">
              <a16:creationId xmlns:a16="http://schemas.microsoft.com/office/drawing/2014/main" id="{24278562-DD6E-4092-9CD9-606FEE0EC9A2}"/>
            </a:ext>
          </a:extLst>
        </xdr:cNvPr>
        <xdr:cNvSpPr>
          <a:spLocks noChangeAspect="1" noChangeArrowheads="1"/>
        </xdr:cNvSpPr>
      </xdr:nvSpPr>
      <xdr:spPr bwMode="auto">
        <a:xfrm>
          <a:off x="7153275"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842" name="AutoShape 5" descr="Álcool Étilico Hidratado 70° 1L TUPI">
          <a:extLst>
            <a:ext uri="{FF2B5EF4-FFF2-40B4-BE49-F238E27FC236}">
              <a16:creationId xmlns:a16="http://schemas.microsoft.com/office/drawing/2014/main" id="{7741512C-91E5-482A-8D82-75CA4AB87B4D}"/>
            </a:ext>
          </a:extLst>
        </xdr:cNvPr>
        <xdr:cNvSpPr>
          <a:spLocks noChangeAspect="1" noChangeArrowheads="1"/>
        </xdr:cNvSpPr>
      </xdr:nvSpPr>
      <xdr:spPr bwMode="auto">
        <a:xfrm>
          <a:off x="8087783"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843" name="AutoShape 5" descr="Álcool Étilico Hidratado 70° 1L TUPI">
          <a:extLst>
            <a:ext uri="{FF2B5EF4-FFF2-40B4-BE49-F238E27FC236}">
              <a16:creationId xmlns:a16="http://schemas.microsoft.com/office/drawing/2014/main" id="{BF855CCD-EE32-45D8-989B-568B296653EC}"/>
            </a:ext>
          </a:extLst>
        </xdr:cNvPr>
        <xdr:cNvSpPr>
          <a:spLocks noChangeAspect="1" noChangeArrowheads="1"/>
        </xdr:cNvSpPr>
      </xdr:nvSpPr>
      <xdr:spPr bwMode="auto">
        <a:xfrm>
          <a:off x="7460192"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844" name="AutoShape 5" descr="Álcool Étilico Hidratado 70° 1L TUPI">
          <a:extLst>
            <a:ext uri="{FF2B5EF4-FFF2-40B4-BE49-F238E27FC236}">
              <a16:creationId xmlns:a16="http://schemas.microsoft.com/office/drawing/2014/main" id="{C145B18F-785C-462C-BAA5-9B4813CC798C}"/>
            </a:ext>
          </a:extLst>
        </xdr:cNvPr>
        <xdr:cNvSpPr>
          <a:spLocks noChangeAspect="1" noChangeArrowheads="1"/>
        </xdr:cNvSpPr>
      </xdr:nvSpPr>
      <xdr:spPr bwMode="auto">
        <a:xfrm>
          <a:off x="7153275"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845" name="AutoShape 5" descr="Álcool Étilico Hidratado 70° 1L TUPI">
          <a:extLst>
            <a:ext uri="{FF2B5EF4-FFF2-40B4-BE49-F238E27FC236}">
              <a16:creationId xmlns:a16="http://schemas.microsoft.com/office/drawing/2014/main" id="{5ADD3E33-D34D-4B0B-BE50-8B9CB869DB81}"/>
            </a:ext>
          </a:extLst>
        </xdr:cNvPr>
        <xdr:cNvSpPr>
          <a:spLocks noChangeAspect="1" noChangeArrowheads="1"/>
        </xdr:cNvSpPr>
      </xdr:nvSpPr>
      <xdr:spPr bwMode="auto">
        <a:xfrm>
          <a:off x="7153275"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846" name="AutoShape 5" descr="Álcool Étilico Hidratado 70° 1L TUPI">
          <a:extLst>
            <a:ext uri="{FF2B5EF4-FFF2-40B4-BE49-F238E27FC236}">
              <a16:creationId xmlns:a16="http://schemas.microsoft.com/office/drawing/2014/main" id="{3F370B49-1D6F-4BD5-A28E-C989B4393B20}"/>
            </a:ext>
          </a:extLst>
        </xdr:cNvPr>
        <xdr:cNvSpPr>
          <a:spLocks noChangeAspect="1" noChangeArrowheads="1"/>
        </xdr:cNvSpPr>
      </xdr:nvSpPr>
      <xdr:spPr bwMode="auto">
        <a:xfrm>
          <a:off x="8087783"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847" name="AutoShape 5" descr="Álcool Étilico Hidratado 70° 1L TUPI">
          <a:extLst>
            <a:ext uri="{FF2B5EF4-FFF2-40B4-BE49-F238E27FC236}">
              <a16:creationId xmlns:a16="http://schemas.microsoft.com/office/drawing/2014/main" id="{4F64FABB-8CA1-4964-9FB1-8FC2288D21EF}"/>
            </a:ext>
          </a:extLst>
        </xdr:cNvPr>
        <xdr:cNvSpPr>
          <a:spLocks noChangeAspect="1" noChangeArrowheads="1"/>
        </xdr:cNvSpPr>
      </xdr:nvSpPr>
      <xdr:spPr bwMode="auto">
        <a:xfrm>
          <a:off x="8087783"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848" name="AutoShape 5" descr="Álcool Étilico Hidratado 70° 1L TUPI">
          <a:extLst>
            <a:ext uri="{FF2B5EF4-FFF2-40B4-BE49-F238E27FC236}">
              <a16:creationId xmlns:a16="http://schemas.microsoft.com/office/drawing/2014/main" id="{085AA91E-3FF5-4EC2-9FC5-D5AC27F76925}"/>
            </a:ext>
          </a:extLst>
        </xdr:cNvPr>
        <xdr:cNvSpPr>
          <a:spLocks noChangeAspect="1" noChangeArrowheads="1"/>
        </xdr:cNvSpPr>
      </xdr:nvSpPr>
      <xdr:spPr bwMode="auto">
        <a:xfrm>
          <a:off x="7153275"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849" name="AutoShape 5" descr="Álcool Étilico Hidratado 70° 1L TUPI">
          <a:extLst>
            <a:ext uri="{FF2B5EF4-FFF2-40B4-BE49-F238E27FC236}">
              <a16:creationId xmlns:a16="http://schemas.microsoft.com/office/drawing/2014/main" id="{C712A877-5621-4F80-A694-9627326B1B15}"/>
            </a:ext>
          </a:extLst>
        </xdr:cNvPr>
        <xdr:cNvSpPr>
          <a:spLocks noChangeAspect="1" noChangeArrowheads="1"/>
        </xdr:cNvSpPr>
      </xdr:nvSpPr>
      <xdr:spPr bwMode="auto">
        <a:xfrm>
          <a:off x="7460192"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850" name="AutoShape 5" descr="Álcool Étilico Hidratado 70° 1L TUPI">
          <a:extLst>
            <a:ext uri="{FF2B5EF4-FFF2-40B4-BE49-F238E27FC236}">
              <a16:creationId xmlns:a16="http://schemas.microsoft.com/office/drawing/2014/main" id="{6AB4480F-B4FA-4073-BAB4-C222619D1DF6}"/>
            </a:ext>
          </a:extLst>
        </xdr:cNvPr>
        <xdr:cNvSpPr>
          <a:spLocks noChangeAspect="1" noChangeArrowheads="1"/>
        </xdr:cNvSpPr>
      </xdr:nvSpPr>
      <xdr:spPr bwMode="auto">
        <a:xfrm>
          <a:off x="8087783"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851" name="AutoShape 5" descr="Álcool Étilico Hidratado 70° 1L TUPI">
          <a:extLst>
            <a:ext uri="{FF2B5EF4-FFF2-40B4-BE49-F238E27FC236}">
              <a16:creationId xmlns:a16="http://schemas.microsoft.com/office/drawing/2014/main" id="{86F1D34F-22AF-4FC4-870D-095951A6630C}"/>
            </a:ext>
          </a:extLst>
        </xdr:cNvPr>
        <xdr:cNvSpPr>
          <a:spLocks noChangeAspect="1" noChangeArrowheads="1"/>
        </xdr:cNvSpPr>
      </xdr:nvSpPr>
      <xdr:spPr bwMode="auto">
        <a:xfrm>
          <a:off x="8087783"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852" name="AutoShape 5" descr="Álcool Étilico Hidratado 70° 1L TUPI">
          <a:extLst>
            <a:ext uri="{FF2B5EF4-FFF2-40B4-BE49-F238E27FC236}">
              <a16:creationId xmlns:a16="http://schemas.microsoft.com/office/drawing/2014/main" id="{B97F7014-5B79-4D26-9B99-15B91E1271F6}"/>
            </a:ext>
          </a:extLst>
        </xdr:cNvPr>
        <xdr:cNvSpPr>
          <a:spLocks noChangeAspect="1" noChangeArrowheads="1"/>
        </xdr:cNvSpPr>
      </xdr:nvSpPr>
      <xdr:spPr bwMode="auto">
        <a:xfrm>
          <a:off x="8087783"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853" name="AutoShape 5" descr="Álcool Étilico Hidratado 70° 1L TUPI">
          <a:extLst>
            <a:ext uri="{FF2B5EF4-FFF2-40B4-BE49-F238E27FC236}">
              <a16:creationId xmlns:a16="http://schemas.microsoft.com/office/drawing/2014/main" id="{D5600CAA-D93A-45DA-BC45-2EFBB7099C6C}"/>
            </a:ext>
          </a:extLst>
        </xdr:cNvPr>
        <xdr:cNvSpPr>
          <a:spLocks noChangeAspect="1" noChangeArrowheads="1"/>
        </xdr:cNvSpPr>
      </xdr:nvSpPr>
      <xdr:spPr bwMode="auto">
        <a:xfrm>
          <a:off x="8087783"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854" name="AutoShape 5" descr="Álcool Étilico Hidratado 70° 1L TUPI">
          <a:extLst>
            <a:ext uri="{FF2B5EF4-FFF2-40B4-BE49-F238E27FC236}">
              <a16:creationId xmlns:a16="http://schemas.microsoft.com/office/drawing/2014/main" id="{CAC48EF9-B601-4602-AEB2-E07BB40932E1}"/>
            </a:ext>
          </a:extLst>
        </xdr:cNvPr>
        <xdr:cNvSpPr>
          <a:spLocks noChangeAspect="1" noChangeArrowheads="1"/>
        </xdr:cNvSpPr>
      </xdr:nvSpPr>
      <xdr:spPr bwMode="auto">
        <a:xfrm>
          <a:off x="7153275"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0</xdr:rowOff>
    </xdr:from>
    <xdr:ext cx="304800" cy="304800"/>
    <xdr:sp macro="" textlink="">
      <xdr:nvSpPr>
        <xdr:cNvPr id="855" name="AutoShape 5" descr="Álcool Étilico Hidratado 70° 1L TUPI">
          <a:extLst>
            <a:ext uri="{FF2B5EF4-FFF2-40B4-BE49-F238E27FC236}">
              <a16:creationId xmlns:a16="http://schemas.microsoft.com/office/drawing/2014/main" id="{59CDF833-DAEB-4D5F-9252-65FC388C5000}"/>
            </a:ext>
          </a:extLst>
        </xdr:cNvPr>
        <xdr:cNvSpPr>
          <a:spLocks noChangeAspect="1" noChangeArrowheads="1"/>
        </xdr:cNvSpPr>
      </xdr:nvSpPr>
      <xdr:spPr bwMode="auto">
        <a:xfrm>
          <a:off x="7153275" y="12877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856" name="AutoShape 5" descr="Álcool Étilico Hidratado 70° 1L TUPI">
          <a:extLst>
            <a:ext uri="{FF2B5EF4-FFF2-40B4-BE49-F238E27FC236}">
              <a16:creationId xmlns:a16="http://schemas.microsoft.com/office/drawing/2014/main" id="{38480282-FB6C-41FE-89E6-E589FB425BAD}"/>
            </a:ext>
          </a:extLst>
        </xdr:cNvPr>
        <xdr:cNvSpPr>
          <a:spLocks noChangeAspect="1" noChangeArrowheads="1"/>
        </xdr:cNvSpPr>
      </xdr:nvSpPr>
      <xdr:spPr bwMode="auto">
        <a:xfrm>
          <a:off x="7153275"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857" name="AutoShape 5" descr="Álcool Étilico Hidratado 70° 1L TUPI">
          <a:extLst>
            <a:ext uri="{FF2B5EF4-FFF2-40B4-BE49-F238E27FC236}">
              <a16:creationId xmlns:a16="http://schemas.microsoft.com/office/drawing/2014/main" id="{13699A94-7F05-4679-82A9-6B068ECE3649}"/>
            </a:ext>
          </a:extLst>
        </xdr:cNvPr>
        <xdr:cNvSpPr>
          <a:spLocks noChangeAspect="1" noChangeArrowheads="1"/>
        </xdr:cNvSpPr>
      </xdr:nvSpPr>
      <xdr:spPr bwMode="auto">
        <a:xfrm>
          <a:off x="7153275"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0</xdr:rowOff>
    </xdr:from>
    <xdr:ext cx="304800" cy="304800"/>
    <xdr:sp macro="" textlink="">
      <xdr:nvSpPr>
        <xdr:cNvPr id="858" name="AutoShape 5" descr="Álcool Étilico Hidratado 70° 1L TUPI">
          <a:extLst>
            <a:ext uri="{FF2B5EF4-FFF2-40B4-BE49-F238E27FC236}">
              <a16:creationId xmlns:a16="http://schemas.microsoft.com/office/drawing/2014/main" id="{5876E954-B4D6-405B-8B6D-561A01332650}"/>
            </a:ext>
          </a:extLst>
        </xdr:cNvPr>
        <xdr:cNvSpPr>
          <a:spLocks noChangeAspect="1" noChangeArrowheads="1"/>
        </xdr:cNvSpPr>
      </xdr:nvSpPr>
      <xdr:spPr bwMode="auto">
        <a:xfrm>
          <a:off x="7153275" y="12877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859" name="AutoShape 5" descr="Álcool Étilico Hidratado 70° 1L TUPI">
          <a:extLst>
            <a:ext uri="{FF2B5EF4-FFF2-40B4-BE49-F238E27FC236}">
              <a16:creationId xmlns:a16="http://schemas.microsoft.com/office/drawing/2014/main" id="{A2A0BD8E-B4D5-49FF-BD31-1375403E349F}"/>
            </a:ext>
          </a:extLst>
        </xdr:cNvPr>
        <xdr:cNvSpPr>
          <a:spLocks noChangeAspect="1" noChangeArrowheads="1"/>
        </xdr:cNvSpPr>
      </xdr:nvSpPr>
      <xdr:spPr bwMode="auto">
        <a:xfrm>
          <a:off x="7153275"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860" name="AutoShape 5" descr="Álcool Étilico Hidratado 70° 1L TUPI">
          <a:extLst>
            <a:ext uri="{FF2B5EF4-FFF2-40B4-BE49-F238E27FC236}">
              <a16:creationId xmlns:a16="http://schemas.microsoft.com/office/drawing/2014/main" id="{87FA798C-6CC4-4FDE-A553-030FBFFB91C6}"/>
            </a:ext>
          </a:extLst>
        </xdr:cNvPr>
        <xdr:cNvSpPr>
          <a:spLocks noChangeAspect="1" noChangeArrowheads="1"/>
        </xdr:cNvSpPr>
      </xdr:nvSpPr>
      <xdr:spPr bwMode="auto">
        <a:xfrm>
          <a:off x="7153275"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0</xdr:rowOff>
    </xdr:from>
    <xdr:ext cx="304800" cy="304800"/>
    <xdr:sp macro="" textlink="">
      <xdr:nvSpPr>
        <xdr:cNvPr id="861" name="AutoShape 5" descr="Álcool Étilico Hidratado 70° 1L TUPI">
          <a:extLst>
            <a:ext uri="{FF2B5EF4-FFF2-40B4-BE49-F238E27FC236}">
              <a16:creationId xmlns:a16="http://schemas.microsoft.com/office/drawing/2014/main" id="{1D700080-551F-4CD2-8CF7-4A89EA38E688}"/>
            </a:ext>
          </a:extLst>
        </xdr:cNvPr>
        <xdr:cNvSpPr>
          <a:spLocks noChangeAspect="1" noChangeArrowheads="1"/>
        </xdr:cNvSpPr>
      </xdr:nvSpPr>
      <xdr:spPr bwMode="auto">
        <a:xfrm>
          <a:off x="7153275" y="12877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862" name="AutoShape 5" descr="Álcool Étilico Hidratado 70° 1L TUPI">
          <a:extLst>
            <a:ext uri="{FF2B5EF4-FFF2-40B4-BE49-F238E27FC236}">
              <a16:creationId xmlns:a16="http://schemas.microsoft.com/office/drawing/2014/main" id="{71CEB8D5-3712-40E2-9EEF-40629920D331}"/>
            </a:ext>
          </a:extLst>
        </xdr:cNvPr>
        <xdr:cNvSpPr>
          <a:spLocks noChangeAspect="1" noChangeArrowheads="1"/>
        </xdr:cNvSpPr>
      </xdr:nvSpPr>
      <xdr:spPr bwMode="auto">
        <a:xfrm>
          <a:off x="7153275"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863" name="AutoShape 5" descr="Álcool Étilico Hidratado 70° 1L TUPI">
          <a:extLst>
            <a:ext uri="{FF2B5EF4-FFF2-40B4-BE49-F238E27FC236}">
              <a16:creationId xmlns:a16="http://schemas.microsoft.com/office/drawing/2014/main" id="{0F7701C3-0C85-46B3-A98F-802B82E4918A}"/>
            </a:ext>
          </a:extLst>
        </xdr:cNvPr>
        <xdr:cNvSpPr>
          <a:spLocks noChangeAspect="1" noChangeArrowheads="1"/>
        </xdr:cNvSpPr>
      </xdr:nvSpPr>
      <xdr:spPr bwMode="auto">
        <a:xfrm>
          <a:off x="7153275"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864" name="AutoShape 5" descr="Álcool Étilico Hidratado 70° 1L TUPI">
          <a:extLst>
            <a:ext uri="{FF2B5EF4-FFF2-40B4-BE49-F238E27FC236}">
              <a16:creationId xmlns:a16="http://schemas.microsoft.com/office/drawing/2014/main" id="{63926302-BF9C-4E20-9CF4-FC701E9B137B}"/>
            </a:ext>
          </a:extLst>
        </xdr:cNvPr>
        <xdr:cNvSpPr>
          <a:spLocks noChangeAspect="1" noChangeArrowheads="1"/>
        </xdr:cNvSpPr>
      </xdr:nvSpPr>
      <xdr:spPr bwMode="auto">
        <a:xfrm>
          <a:off x="7153275" y="1326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865" name="AutoShape 5" descr="Álcool Étilico Hidratado 70° 1L TUPI">
          <a:extLst>
            <a:ext uri="{FF2B5EF4-FFF2-40B4-BE49-F238E27FC236}">
              <a16:creationId xmlns:a16="http://schemas.microsoft.com/office/drawing/2014/main" id="{92220C1C-908A-4766-9A50-DAC062BF29C1}"/>
            </a:ext>
          </a:extLst>
        </xdr:cNvPr>
        <xdr:cNvSpPr>
          <a:spLocks noChangeAspect="1" noChangeArrowheads="1"/>
        </xdr:cNvSpPr>
      </xdr:nvSpPr>
      <xdr:spPr bwMode="auto">
        <a:xfrm>
          <a:off x="7460192"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866" name="AutoShape 5" descr="Álcool Étilico Hidratado 70° 1L TUPI">
          <a:extLst>
            <a:ext uri="{FF2B5EF4-FFF2-40B4-BE49-F238E27FC236}">
              <a16:creationId xmlns:a16="http://schemas.microsoft.com/office/drawing/2014/main" id="{E1DCEF2E-5153-49D9-8EF6-4822B4DDA714}"/>
            </a:ext>
          </a:extLst>
        </xdr:cNvPr>
        <xdr:cNvSpPr>
          <a:spLocks noChangeAspect="1" noChangeArrowheads="1"/>
        </xdr:cNvSpPr>
      </xdr:nvSpPr>
      <xdr:spPr bwMode="auto">
        <a:xfrm>
          <a:off x="7460192"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867" name="AutoShape 5" descr="Álcool Étilico Hidratado 70° 1L TUPI">
          <a:extLst>
            <a:ext uri="{FF2B5EF4-FFF2-40B4-BE49-F238E27FC236}">
              <a16:creationId xmlns:a16="http://schemas.microsoft.com/office/drawing/2014/main" id="{69D58DAC-2ACD-4137-B298-0F072571A6E5}"/>
            </a:ext>
          </a:extLst>
        </xdr:cNvPr>
        <xdr:cNvSpPr>
          <a:spLocks noChangeAspect="1" noChangeArrowheads="1"/>
        </xdr:cNvSpPr>
      </xdr:nvSpPr>
      <xdr:spPr bwMode="auto">
        <a:xfrm>
          <a:off x="7460192" y="133424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49</xdr:row>
      <xdr:rowOff>390525</xdr:rowOff>
    </xdr:from>
    <xdr:ext cx="304800" cy="304800"/>
    <xdr:sp macro="" textlink="">
      <xdr:nvSpPr>
        <xdr:cNvPr id="868" name="AutoShape 5" descr="Álcool Étilico Hidratado 70° 1L TUPI">
          <a:extLst>
            <a:ext uri="{FF2B5EF4-FFF2-40B4-BE49-F238E27FC236}">
              <a16:creationId xmlns:a16="http://schemas.microsoft.com/office/drawing/2014/main" id="{8F0ADF54-13AE-44EF-90CC-6A3B1742E390}"/>
            </a:ext>
          </a:extLst>
        </xdr:cNvPr>
        <xdr:cNvSpPr>
          <a:spLocks noChangeAspect="1" noChangeArrowheads="1"/>
        </xdr:cNvSpPr>
      </xdr:nvSpPr>
      <xdr:spPr bwMode="auto">
        <a:xfrm>
          <a:off x="7153275" y="26136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47</xdr:row>
      <xdr:rowOff>464608</xdr:rowOff>
    </xdr:from>
    <xdr:ext cx="304800" cy="304800"/>
    <xdr:sp macro="" textlink="">
      <xdr:nvSpPr>
        <xdr:cNvPr id="869" name="AutoShape 5" descr="Álcool Étilico Hidratado 70° 1L TUPI">
          <a:extLst>
            <a:ext uri="{FF2B5EF4-FFF2-40B4-BE49-F238E27FC236}">
              <a16:creationId xmlns:a16="http://schemas.microsoft.com/office/drawing/2014/main" id="{17B28C70-5172-41B5-8236-E3A19537019C}"/>
            </a:ext>
          </a:extLst>
        </xdr:cNvPr>
        <xdr:cNvSpPr>
          <a:spLocks noChangeAspect="1" noChangeArrowheads="1"/>
        </xdr:cNvSpPr>
      </xdr:nvSpPr>
      <xdr:spPr bwMode="auto">
        <a:xfrm>
          <a:off x="7460192" y="257439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47</xdr:row>
      <xdr:rowOff>464608</xdr:rowOff>
    </xdr:from>
    <xdr:ext cx="304800" cy="304800"/>
    <xdr:sp macro="" textlink="">
      <xdr:nvSpPr>
        <xdr:cNvPr id="870" name="AutoShape 5" descr="Álcool Étilico Hidratado 70° 1L TUPI">
          <a:extLst>
            <a:ext uri="{FF2B5EF4-FFF2-40B4-BE49-F238E27FC236}">
              <a16:creationId xmlns:a16="http://schemas.microsoft.com/office/drawing/2014/main" id="{3094D2A6-D7A0-41EF-A262-1BB4A69766B4}"/>
            </a:ext>
          </a:extLst>
        </xdr:cNvPr>
        <xdr:cNvSpPr>
          <a:spLocks noChangeAspect="1" noChangeArrowheads="1"/>
        </xdr:cNvSpPr>
      </xdr:nvSpPr>
      <xdr:spPr bwMode="auto">
        <a:xfrm>
          <a:off x="8087783" y="257439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47</xdr:row>
      <xdr:rowOff>464608</xdr:rowOff>
    </xdr:from>
    <xdr:ext cx="304800" cy="304800"/>
    <xdr:sp macro="" textlink="">
      <xdr:nvSpPr>
        <xdr:cNvPr id="871" name="AutoShape 5" descr="Álcool Étilico Hidratado 70° 1L TUPI">
          <a:extLst>
            <a:ext uri="{FF2B5EF4-FFF2-40B4-BE49-F238E27FC236}">
              <a16:creationId xmlns:a16="http://schemas.microsoft.com/office/drawing/2014/main" id="{4A98C1F7-1668-4CEE-936E-6678F39D4FE3}"/>
            </a:ext>
          </a:extLst>
        </xdr:cNvPr>
        <xdr:cNvSpPr>
          <a:spLocks noChangeAspect="1" noChangeArrowheads="1"/>
        </xdr:cNvSpPr>
      </xdr:nvSpPr>
      <xdr:spPr bwMode="auto">
        <a:xfrm>
          <a:off x="8087783" y="257439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49</xdr:row>
      <xdr:rowOff>464608</xdr:rowOff>
    </xdr:from>
    <xdr:ext cx="304800" cy="304800"/>
    <xdr:sp macro="" textlink="">
      <xdr:nvSpPr>
        <xdr:cNvPr id="872" name="AutoShape 5" descr="Álcool Étilico Hidratado 70° 1L TUPI">
          <a:extLst>
            <a:ext uri="{FF2B5EF4-FFF2-40B4-BE49-F238E27FC236}">
              <a16:creationId xmlns:a16="http://schemas.microsoft.com/office/drawing/2014/main" id="{9A7983F2-2C31-4165-941D-870A90E31E07}"/>
            </a:ext>
          </a:extLst>
        </xdr:cNvPr>
        <xdr:cNvSpPr>
          <a:spLocks noChangeAspect="1" noChangeArrowheads="1"/>
        </xdr:cNvSpPr>
      </xdr:nvSpPr>
      <xdr:spPr bwMode="auto">
        <a:xfrm>
          <a:off x="7460192" y="262106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49</xdr:row>
      <xdr:rowOff>464608</xdr:rowOff>
    </xdr:from>
    <xdr:ext cx="304800" cy="304800"/>
    <xdr:sp macro="" textlink="">
      <xdr:nvSpPr>
        <xdr:cNvPr id="873" name="AutoShape 5" descr="Álcool Étilico Hidratado 70° 1L TUPI">
          <a:extLst>
            <a:ext uri="{FF2B5EF4-FFF2-40B4-BE49-F238E27FC236}">
              <a16:creationId xmlns:a16="http://schemas.microsoft.com/office/drawing/2014/main" id="{7337C392-CD9A-49D8-B981-0B655FEB6187}"/>
            </a:ext>
          </a:extLst>
        </xdr:cNvPr>
        <xdr:cNvSpPr>
          <a:spLocks noChangeAspect="1" noChangeArrowheads="1"/>
        </xdr:cNvSpPr>
      </xdr:nvSpPr>
      <xdr:spPr bwMode="auto">
        <a:xfrm>
          <a:off x="7460192" y="262106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49</xdr:row>
      <xdr:rowOff>390525</xdr:rowOff>
    </xdr:from>
    <xdr:ext cx="304800" cy="304800"/>
    <xdr:sp macro="" textlink="">
      <xdr:nvSpPr>
        <xdr:cNvPr id="874" name="AutoShape 5" descr="Álcool Étilico Hidratado 70° 1L TUPI">
          <a:extLst>
            <a:ext uri="{FF2B5EF4-FFF2-40B4-BE49-F238E27FC236}">
              <a16:creationId xmlns:a16="http://schemas.microsoft.com/office/drawing/2014/main" id="{ABF79008-AC75-4E53-A2B3-63155C992D9C}"/>
            </a:ext>
          </a:extLst>
        </xdr:cNvPr>
        <xdr:cNvSpPr>
          <a:spLocks noChangeAspect="1" noChangeArrowheads="1"/>
        </xdr:cNvSpPr>
      </xdr:nvSpPr>
      <xdr:spPr bwMode="auto">
        <a:xfrm>
          <a:off x="7153275" y="26136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47</xdr:row>
      <xdr:rowOff>464608</xdr:rowOff>
    </xdr:from>
    <xdr:ext cx="304800" cy="304800"/>
    <xdr:sp macro="" textlink="">
      <xdr:nvSpPr>
        <xdr:cNvPr id="875" name="AutoShape 5" descr="Álcool Étilico Hidratado 70° 1L TUPI">
          <a:extLst>
            <a:ext uri="{FF2B5EF4-FFF2-40B4-BE49-F238E27FC236}">
              <a16:creationId xmlns:a16="http://schemas.microsoft.com/office/drawing/2014/main" id="{7EB6F3D7-85DD-49EC-B437-0F343465AB0B}"/>
            </a:ext>
          </a:extLst>
        </xdr:cNvPr>
        <xdr:cNvSpPr>
          <a:spLocks noChangeAspect="1" noChangeArrowheads="1"/>
        </xdr:cNvSpPr>
      </xdr:nvSpPr>
      <xdr:spPr bwMode="auto">
        <a:xfrm>
          <a:off x="7460192" y="2574395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876" name="AutoShape 5" descr="Álcool Étilico Hidratado 70° 1L TUPI">
          <a:extLst>
            <a:ext uri="{FF2B5EF4-FFF2-40B4-BE49-F238E27FC236}">
              <a16:creationId xmlns:a16="http://schemas.microsoft.com/office/drawing/2014/main" id="{1ED565A1-1146-40BF-9956-E4075C1DCA41}"/>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45</xdr:row>
      <xdr:rowOff>464608</xdr:rowOff>
    </xdr:from>
    <xdr:ext cx="304800" cy="304800"/>
    <xdr:sp macro="" textlink="">
      <xdr:nvSpPr>
        <xdr:cNvPr id="877" name="AutoShape 5" descr="Álcool Étilico Hidratado 70° 1L TUPI">
          <a:extLst>
            <a:ext uri="{FF2B5EF4-FFF2-40B4-BE49-F238E27FC236}">
              <a16:creationId xmlns:a16="http://schemas.microsoft.com/office/drawing/2014/main" id="{11D84F11-17B6-4343-9D90-77B241B3D14F}"/>
            </a:ext>
          </a:extLst>
        </xdr:cNvPr>
        <xdr:cNvSpPr>
          <a:spLocks noChangeAspect="1" noChangeArrowheads="1"/>
        </xdr:cNvSpPr>
      </xdr:nvSpPr>
      <xdr:spPr bwMode="auto">
        <a:xfrm>
          <a:off x="7460192"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45</xdr:row>
      <xdr:rowOff>464608</xdr:rowOff>
    </xdr:from>
    <xdr:ext cx="304800" cy="304800"/>
    <xdr:sp macro="" textlink="">
      <xdr:nvSpPr>
        <xdr:cNvPr id="878" name="AutoShape 5" descr="Álcool Étilico Hidratado 70° 1L TUPI">
          <a:extLst>
            <a:ext uri="{FF2B5EF4-FFF2-40B4-BE49-F238E27FC236}">
              <a16:creationId xmlns:a16="http://schemas.microsoft.com/office/drawing/2014/main" id="{7C4664BD-5D87-40F0-97E3-540A3F58D34A}"/>
            </a:ext>
          </a:extLst>
        </xdr:cNvPr>
        <xdr:cNvSpPr>
          <a:spLocks noChangeAspect="1" noChangeArrowheads="1"/>
        </xdr:cNvSpPr>
      </xdr:nvSpPr>
      <xdr:spPr bwMode="auto">
        <a:xfrm>
          <a:off x="8087783"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45</xdr:row>
      <xdr:rowOff>464608</xdr:rowOff>
    </xdr:from>
    <xdr:ext cx="304800" cy="304800"/>
    <xdr:sp macro="" textlink="">
      <xdr:nvSpPr>
        <xdr:cNvPr id="879" name="AutoShape 5" descr="Álcool Étilico Hidratado 70° 1L TUPI">
          <a:extLst>
            <a:ext uri="{FF2B5EF4-FFF2-40B4-BE49-F238E27FC236}">
              <a16:creationId xmlns:a16="http://schemas.microsoft.com/office/drawing/2014/main" id="{244A2F9C-FD2D-4011-A07C-ACBEA656847B}"/>
            </a:ext>
          </a:extLst>
        </xdr:cNvPr>
        <xdr:cNvSpPr>
          <a:spLocks noChangeAspect="1" noChangeArrowheads="1"/>
        </xdr:cNvSpPr>
      </xdr:nvSpPr>
      <xdr:spPr bwMode="auto">
        <a:xfrm>
          <a:off x="8087783"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880" name="AutoShape 5" descr="Álcool Étilico Hidratado 70° 1L TUPI">
          <a:extLst>
            <a:ext uri="{FF2B5EF4-FFF2-40B4-BE49-F238E27FC236}">
              <a16:creationId xmlns:a16="http://schemas.microsoft.com/office/drawing/2014/main" id="{11AD0CE7-DA2E-4D95-B025-58BE1CF7A25F}"/>
            </a:ext>
          </a:extLst>
        </xdr:cNvPr>
        <xdr:cNvSpPr>
          <a:spLocks noChangeAspect="1" noChangeArrowheads="1"/>
        </xdr:cNvSpPr>
      </xdr:nvSpPr>
      <xdr:spPr bwMode="auto">
        <a:xfrm>
          <a:off x="7460192"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881" name="AutoShape 5" descr="Álcool Étilico Hidratado 70° 1L TUPI">
          <a:extLst>
            <a:ext uri="{FF2B5EF4-FFF2-40B4-BE49-F238E27FC236}">
              <a16:creationId xmlns:a16="http://schemas.microsoft.com/office/drawing/2014/main" id="{354E9F2C-321F-4213-9969-6BC4945F9CF4}"/>
            </a:ext>
          </a:extLst>
        </xdr:cNvPr>
        <xdr:cNvSpPr>
          <a:spLocks noChangeAspect="1" noChangeArrowheads="1"/>
        </xdr:cNvSpPr>
      </xdr:nvSpPr>
      <xdr:spPr bwMode="auto">
        <a:xfrm>
          <a:off x="7460192"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882" name="AutoShape 5" descr="Álcool Étilico Hidratado 70° 1L TUPI">
          <a:extLst>
            <a:ext uri="{FF2B5EF4-FFF2-40B4-BE49-F238E27FC236}">
              <a16:creationId xmlns:a16="http://schemas.microsoft.com/office/drawing/2014/main" id="{7C5E3F0D-00F0-4F2D-ACE3-2CA2F9BEE69C}"/>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45</xdr:row>
      <xdr:rowOff>464608</xdr:rowOff>
    </xdr:from>
    <xdr:ext cx="304800" cy="304800"/>
    <xdr:sp macro="" textlink="">
      <xdr:nvSpPr>
        <xdr:cNvPr id="883" name="AutoShape 5" descr="Álcool Étilico Hidratado 70° 1L TUPI">
          <a:extLst>
            <a:ext uri="{FF2B5EF4-FFF2-40B4-BE49-F238E27FC236}">
              <a16:creationId xmlns:a16="http://schemas.microsoft.com/office/drawing/2014/main" id="{F596DE85-EFE4-4C67-887E-8625D98888E0}"/>
            </a:ext>
          </a:extLst>
        </xdr:cNvPr>
        <xdr:cNvSpPr>
          <a:spLocks noChangeAspect="1" noChangeArrowheads="1"/>
        </xdr:cNvSpPr>
      </xdr:nvSpPr>
      <xdr:spPr bwMode="auto">
        <a:xfrm>
          <a:off x="7460192" y="1798108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46</xdr:row>
      <xdr:rowOff>464608</xdr:rowOff>
    </xdr:from>
    <xdr:ext cx="304800" cy="304800"/>
    <xdr:sp macro="" textlink="">
      <xdr:nvSpPr>
        <xdr:cNvPr id="884" name="AutoShape 5" descr="Álcool Étilico Hidratado 70° 1L TUPI">
          <a:extLst>
            <a:ext uri="{FF2B5EF4-FFF2-40B4-BE49-F238E27FC236}">
              <a16:creationId xmlns:a16="http://schemas.microsoft.com/office/drawing/2014/main" id="{4F04C5C0-EE6D-4194-89E8-2BAE7B62EDFB}"/>
            </a:ext>
          </a:extLst>
        </xdr:cNvPr>
        <xdr:cNvSpPr>
          <a:spLocks noChangeAspect="1" noChangeArrowheads="1"/>
        </xdr:cNvSpPr>
      </xdr:nvSpPr>
      <xdr:spPr bwMode="auto">
        <a:xfrm>
          <a:off x="8087783"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885" name="AutoShape 5" descr="Álcool Étilico Hidratado 70° 1L TUPI">
          <a:extLst>
            <a:ext uri="{FF2B5EF4-FFF2-40B4-BE49-F238E27FC236}">
              <a16:creationId xmlns:a16="http://schemas.microsoft.com/office/drawing/2014/main" id="{41ED0280-9B05-4852-A20A-4C7362228A88}"/>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886" name="AutoShape 5" descr="Álcool Étilico Hidratado 70° 1L TUPI">
          <a:extLst>
            <a:ext uri="{FF2B5EF4-FFF2-40B4-BE49-F238E27FC236}">
              <a16:creationId xmlns:a16="http://schemas.microsoft.com/office/drawing/2014/main" id="{77F6DD90-C537-4733-85B0-9A52C070C4BB}"/>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887" name="AutoShape 5" descr="Álcool Étilico Hidratado 70° 1L TUPI">
          <a:extLst>
            <a:ext uri="{FF2B5EF4-FFF2-40B4-BE49-F238E27FC236}">
              <a16:creationId xmlns:a16="http://schemas.microsoft.com/office/drawing/2014/main" id="{1BF9B96D-357C-42FA-8769-6F3C5E5B5492}"/>
            </a:ext>
          </a:extLst>
        </xdr:cNvPr>
        <xdr:cNvSpPr>
          <a:spLocks noChangeAspect="1" noChangeArrowheads="1"/>
        </xdr:cNvSpPr>
      </xdr:nvSpPr>
      <xdr:spPr bwMode="auto">
        <a:xfrm>
          <a:off x="7460192"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46</xdr:row>
      <xdr:rowOff>464608</xdr:rowOff>
    </xdr:from>
    <xdr:ext cx="304800" cy="304800"/>
    <xdr:sp macro="" textlink="">
      <xdr:nvSpPr>
        <xdr:cNvPr id="888" name="AutoShape 5" descr="Álcool Étilico Hidratado 70° 1L TUPI">
          <a:extLst>
            <a:ext uri="{FF2B5EF4-FFF2-40B4-BE49-F238E27FC236}">
              <a16:creationId xmlns:a16="http://schemas.microsoft.com/office/drawing/2014/main" id="{36D0B6CE-E263-4779-8A13-349A2435260A}"/>
            </a:ext>
          </a:extLst>
        </xdr:cNvPr>
        <xdr:cNvSpPr>
          <a:spLocks noChangeAspect="1" noChangeArrowheads="1"/>
        </xdr:cNvSpPr>
      </xdr:nvSpPr>
      <xdr:spPr bwMode="auto">
        <a:xfrm>
          <a:off x="8087783"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46</xdr:row>
      <xdr:rowOff>464608</xdr:rowOff>
    </xdr:from>
    <xdr:ext cx="304800" cy="304800"/>
    <xdr:sp macro="" textlink="">
      <xdr:nvSpPr>
        <xdr:cNvPr id="889" name="AutoShape 5" descr="Álcool Étilico Hidratado 70° 1L TUPI">
          <a:extLst>
            <a:ext uri="{FF2B5EF4-FFF2-40B4-BE49-F238E27FC236}">
              <a16:creationId xmlns:a16="http://schemas.microsoft.com/office/drawing/2014/main" id="{99C307FE-9977-4210-A33C-37F661E03659}"/>
            </a:ext>
          </a:extLst>
        </xdr:cNvPr>
        <xdr:cNvSpPr>
          <a:spLocks noChangeAspect="1" noChangeArrowheads="1"/>
        </xdr:cNvSpPr>
      </xdr:nvSpPr>
      <xdr:spPr bwMode="auto">
        <a:xfrm>
          <a:off x="8087783"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890" name="AutoShape 5" descr="Álcool Étilico Hidratado 70° 1L TUPI">
          <a:extLst>
            <a:ext uri="{FF2B5EF4-FFF2-40B4-BE49-F238E27FC236}">
              <a16:creationId xmlns:a16="http://schemas.microsoft.com/office/drawing/2014/main" id="{9C587C4E-F50C-43A7-A828-986EC0F64F19}"/>
            </a:ext>
          </a:extLst>
        </xdr:cNvPr>
        <xdr:cNvSpPr>
          <a:spLocks noChangeAspect="1" noChangeArrowheads="1"/>
        </xdr:cNvSpPr>
      </xdr:nvSpPr>
      <xdr:spPr bwMode="auto">
        <a:xfrm>
          <a:off x="7460192"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891" name="AutoShape 5" descr="Álcool Étilico Hidratado 70° 1L TUPI">
          <a:extLst>
            <a:ext uri="{FF2B5EF4-FFF2-40B4-BE49-F238E27FC236}">
              <a16:creationId xmlns:a16="http://schemas.microsoft.com/office/drawing/2014/main" id="{D8726D5C-2203-40AC-975E-2237E51709FD}"/>
            </a:ext>
          </a:extLst>
        </xdr:cNvPr>
        <xdr:cNvSpPr>
          <a:spLocks noChangeAspect="1" noChangeArrowheads="1"/>
        </xdr:cNvSpPr>
      </xdr:nvSpPr>
      <xdr:spPr bwMode="auto">
        <a:xfrm>
          <a:off x="7460192"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46</xdr:row>
      <xdr:rowOff>464608</xdr:rowOff>
    </xdr:from>
    <xdr:ext cx="304800" cy="304800"/>
    <xdr:sp macro="" textlink="">
      <xdr:nvSpPr>
        <xdr:cNvPr id="892" name="AutoShape 5" descr="Álcool Étilico Hidratado 70° 1L TUPI">
          <a:extLst>
            <a:ext uri="{FF2B5EF4-FFF2-40B4-BE49-F238E27FC236}">
              <a16:creationId xmlns:a16="http://schemas.microsoft.com/office/drawing/2014/main" id="{40C1F030-D3F6-4EA6-8129-AB45A055E227}"/>
            </a:ext>
          </a:extLst>
        </xdr:cNvPr>
        <xdr:cNvSpPr>
          <a:spLocks noChangeAspect="1" noChangeArrowheads="1"/>
        </xdr:cNvSpPr>
      </xdr:nvSpPr>
      <xdr:spPr bwMode="auto">
        <a:xfrm>
          <a:off x="8087783"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893" name="AutoShape 5" descr="Álcool Étilico Hidratado 70° 1L TUPI">
          <a:extLst>
            <a:ext uri="{FF2B5EF4-FFF2-40B4-BE49-F238E27FC236}">
              <a16:creationId xmlns:a16="http://schemas.microsoft.com/office/drawing/2014/main" id="{13BDB19A-618A-4E2B-AA90-1E06B15E9804}"/>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894" name="AutoShape 5" descr="Álcool Étilico Hidratado 70° 1L TUPI">
          <a:extLst>
            <a:ext uri="{FF2B5EF4-FFF2-40B4-BE49-F238E27FC236}">
              <a16:creationId xmlns:a16="http://schemas.microsoft.com/office/drawing/2014/main" id="{FD02BE54-8CE8-44E1-9EA1-B159760ECA18}"/>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46</xdr:row>
      <xdr:rowOff>464608</xdr:rowOff>
    </xdr:from>
    <xdr:ext cx="304800" cy="304800"/>
    <xdr:sp macro="" textlink="">
      <xdr:nvSpPr>
        <xdr:cNvPr id="895" name="AutoShape 5" descr="Álcool Étilico Hidratado 70° 1L TUPI">
          <a:extLst>
            <a:ext uri="{FF2B5EF4-FFF2-40B4-BE49-F238E27FC236}">
              <a16:creationId xmlns:a16="http://schemas.microsoft.com/office/drawing/2014/main" id="{6A0138CC-1DE5-4BBC-B0C9-D49FAD7B9E39}"/>
            </a:ext>
          </a:extLst>
        </xdr:cNvPr>
        <xdr:cNvSpPr>
          <a:spLocks noChangeAspect="1" noChangeArrowheads="1"/>
        </xdr:cNvSpPr>
      </xdr:nvSpPr>
      <xdr:spPr bwMode="auto">
        <a:xfrm>
          <a:off x="8087783"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896" name="AutoShape 5" descr="Álcool Étilico Hidratado 70° 1L TUPI">
          <a:extLst>
            <a:ext uri="{FF2B5EF4-FFF2-40B4-BE49-F238E27FC236}">
              <a16:creationId xmlns:a16="http://schemas.microsoft.com/office/drawing/2014/main" id="{EA5F196B-D4D8-4B8E-8814-83894253F817}"/>
            </a:ext>
          </a:extLst>
        </xdr:cNvPr>
        <xdr:cNvSpPr>
          <a:spLocks noChangeAspect="1" noChangeArrowheads="1"/>
        </xdr:cNvSpPr>
      </xdr:nvSpPr>
      <xdr:spPr bwMode="auto">
        <a:xfrm>
          <a:off x="7460192"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897" name="AutoShape 5" descr="Álcool Étilico Hidratado 70° 1L TUPI">
          <a:extLst>
            <a:ext uri="{FF2B5EF4-FFF2-40B4-BE49-F238E27FC236}">
              <a16:creationId xmlns:a16="http://schemas.microsoft.com/office/drawing/2014/main" id="{45794D33-88FA-4B3E-BC52-0A837217A8B9}"/>
            </a:ext>
          </a:extLst>
        </xdr:cNvPr>
        <xdr:cNvSpPr>
          <a:spLocks noChangeAspect="1" noChangeArrowheads="1"/>
        </xdr:cNvSpPr>
      </xdr:nvSpPr>
      <xdr:spPr bwMode="auto">
        <a:xfrm>
          <a:off x="7460192"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898" name="AutoShape 5" descr="Álcool Étilico Hidratado 70° 1L TUPI">
          <a:extLst>
            <a:ext uri="{FF2B5EF4-FFF2-40B4-BE49-F238E27FC236}">
              <a16:creationId xmlns:a16="http://schemas.microsoft.com/office/drawing/2014/main" id="{6DF29B2F-B265-448A-B0B4-DA2D9EDC9720}"/>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899" name="AutoShape 5" descr="Álcool Étilico Hidratado 70° 1L TUPI">
          <a:extLst>
            <a:ext uri="{FF2B5EF4-FFF2-40B4-BE49-F238E27FC236}">
              <a16:creationId xmlns:a16="http://schemas.microsoft.com/office/drawing/2014/main" id="{66D6F2FC-1D5C-475F-8843-B82F2238EF55}"/>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900" name="AutoShape 5" descr="Álcool Étilico Hidratado 70° 1L TUPI">
          <a:extLst>
            <a:ext uri="{FF2B5EF4-FFF2-40B4-BE49-F238E27FC236}">
              <a16:creationId xmlns:a16="http://schemas.microsoft.com/office/drawing/2014/main" id="{76AFB3A2-6112-4817-BAB5-F53CC3943A1A}"/>
            </a:ext>
          </a:extLst>
        </xdr:cNvPr>
        <xdr:cNvSpPr>
          <a:spLocks noChangeAspect="1" noChangeArrowheads="1"/>
        </xdr:cNvSpPr>
      </xdr:nvSpPr>
      <xdr:spPr bwMode="auto">
        <a:xfrm>
          <a:off x="7460192"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901" name="AutoShape 5" descr="Álcool Étilico Hidratado 70° 1L TUPI">
          <a:extLst>
            <a:ext uri="{FF2B5EF4-FFF2-40B4-BE49-F238E27FC236}">
              <a16:creationId xmlns:a16="http://schemas.microsoft.com/office/drawing/2014/main" id="{1446E09C-EE12-4201-AEE0-5C02290DC894}"/>
            </a:ext>
          </a:extLst>
        </xdr:cNvPr>
        <xdr:cNvSpPr>
          <a:spLocks noChangeAspect="1" noChangeArrowheads="1"/>
        </xdr:cNvSpPr>
      </xdr:nvSpPr>
      <xdr:spPr bwMode="auto">
        <a:xfrm>
          <a:off x="7460192"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902" name="AutoShape 5" descr="Álcool Étilico Hidratado 70° 1L TUPI">
          <a:extLst>
            <a:ext uri="{FF2B5EF4-FFF2-40B4-BE49-F238E27FC236}">
              <a16:creationId xmlns:a16="http://schemas.microsoft.com/office/drawing/2014/main" id="{2F4BC3ED-1FC3-4CEC-957F-783DF7EE5BB2}"/>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903" name="AutoShape 5" descr="Álcool Étilico Hidratado 70° 1L TUPI">
          <a:extLst>
            <a:ext uri="{FF2B5EF4-FFF2-40B4-BE49-F238E27FC236}">
              <a16:creationId xmlns:a16="http://schemas.microsoft.com/office/drawing/2014/main" id="{F5748888-7409-4F95-80C1-6DB9D2D10A87}"/>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904" name="AutoShape 5" descr="Álcool Étilico Hidratado 70° 1L TUPI">
          <a:extLst>
            <a:ext uri="{FF2B5EF4-FFF2-40B4-BE49-F238E27FC236}">
              <a16:creationId xmlns:a16="http://schemas.microsoft.com/office/drawing/2014/main" id="{6C7CDED1-EF04-43ED-B108-9367A14BCACA}"/>
            </a:ext>
          </a:extLst>
        </xdr:cNvPr>
        <xdr:cNvSpPr>
          <a:spLocks noChangeAspect="1" noChangeArrowheads="1"/>
        </xdr:cNvSpPr>
      </xdr:nvSpPr>
      <xdr:spPr bwMode="auto">
        <a:xfrm>
          <a:off x="7460192"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905" name="AutoShape 5" descr="Álcool Étilico Hidratado 70° 1L TUPI">
          <a:extLst>
            <a:ext uri="{FF2B5EF4-FFF2-40B4-BE49-F238E27FC236}">
              <a16:creationId xmlns:a16="http://schemas.microsoft.com/office/drawing/2014/main" id="{939C0067-4D9E-42FB-9FF1-C047EC973FF1}"/>
            </a:ext>
          </a:extLst>
        </xdr:cNvPr>
        <xdr:cNvSpPr>
          <a:spLocks noChangeAspect="1" noChangeArrowheads="1"/>
        </xdr:cNvSpPr>
      </xdr:nvSpPr>
      <xdr:spPr bwMode="auto">
        <a:xfrm>
          <a:off x="7460192"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906" name="AutoShape 5" descr="Álcool Étilico Hidratado 70° 1L TUPI">
          <a:extLst>
            <a:ext uri="{FF2B5EF4-FFF2-40B4-BE49-F238E27FC236}">
              <a16:creationId xmlns:a16="http://schemas.microsoft.com/office/drawing/2014/main" id="{EE7EF9E2-1D89-4356-AD00-AFBB62E108E3}"/>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907" name="AutoShape 5" descr="Álcool Étilico Hidratado 70° 1L TUPI">
          <a:extLst>
            <a:ext uri="{FF2B5EF4-FFF2-40B4-BE49-F238E27FC236}">
              <a16:creationId xmlns:a16="http://schemas.microsoft.com/office/drawing/2014/main" id="{4EB0A9AB-9F8F-4A64-B69B-CE267BE6AE4D}"/>
            </a:ext>
          </a:extLst>
        </xdr:cNvPr>
        <xdr:cNvSpPr>
          <a:spLocks noChangeAspect="1" noChangeArrowheads="1"/>
        </xdr:cNvSpPr>
      </xdr:nvSpPr>
      <xdr:spPr bwMode="auto">
        <a:xfrm>
          <a:off x="7460192"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46</xdr:row>
      <xdr:rowOff>464608</xdr:rowOff>
    </xdr:from>
    <xdr:ext cx="304800" cy="304800"/>
    <xdr:sp macro="" textlink="">
      <xdr:nvSpPr>
        <xdr:cNvPr id="908" name="AutoShape 5" descr="Álcool Étilico Hidratado 70° 1L TUPI">
          <a:extLst>
            <a:ext uri="{FF2B5EF4-FFF2-40B4-BE49-F238E27FC236}">
              <a16:creationId xmlns:a16="http://schemas.microsoft.com/office/drawing/2014/main" id="{7907BC94-2E24-4165-960A-56317E9D6D20}"/>
            </a:ext>
          </a:extLst>
        </xdr:cNvPr>
        <xdr:cNvSpPr>
          <a:spLocks noChangeAspect="1" noChangeArrowheads="1"/>
        </xdr:cNvSpPr>
      </xdr:nvSpPr>
      <xdr:spPr bwMode="auto">
        <a:xfrm>
          <a:off x="8087783"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909" name="AutoShape 5" descr="Álcool Étilico Hidratado 70° 1L TUPI">
          <a:extLst>
            <a:ext uri="{FF2B5EF4-FFF2-40B4-BE49-F238E27FC236}">
              <a16:creationId xmlns:a16="http://schemas.microsoft.com/office/drawing/2014/main" id="{FC38CEB8-29EF-40FE-9E51-60B0CBC3EFBA}"/>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910" name="AutoShape 5" descr="Álcool Étilico Hidratado 70° 1L TUPI">
          <a:extLst>
            <a:ext uri="{FF2B5EF4-FFF2-40B4-BE49-F238E27FC236}">
              <a16:creationId xmlns:a16="http://schemas.microsoft.com/office/drawing/2014/main" id="{EDED6B80-FCDE-4414-A0F7-A5F5F531AF4C}"/>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911" name="AutoShape 5" descr="Álcool Étilico Hidratado 70° 1L TUPI">
          <a:extLst>
            <a:ext uri="{FF2B5EF4-FFF2-40B4-BE49-F238E27FC236}">
              <a16:creationId xmlns:a16="http://schemas.microsoft.com/office/drawing/2014/main" id="{2CB49C06-D408-4A35-A1CC-AF28C0C95CFE}"/>
            </a:ext>
          </a:extLst>
        </xdr:cNvPr>
        <xdr:cNvSpPr>
          <a:spLocks noChangeAspect="1" noChangeArrowheads="1"/>
        </xdr:cNvSpPr>
      </xdr:nvSpPr>
      <xdr:spPr bwMode="auto">
        <a:xfrm>
          <a:off x="7460192"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46</xdr:row>
      <xdr:rowOff>464608</xdr:rowOff>
    </xdr:from>
    <xdr:ext cx="304800" cy="304800"/>
    <xdr:sp macro="" textlink="">
      <xdr:nvSpPr>
        <xdr:cNvPr id="912" name="AutoShape 5" descr="Álcool Étilico Hidratado 70° 1L TUPI">
          <a:extLst>
            <a:ext uri="{FF2B5EF4-FFF2-40B4-BE49-F238E27FC236}">
              <a16:creationId xmlns:a16="http://schemas.microsoft.com/office/drawing/2014/main" id="{9D07C7B3-956F-44CE-9423-711091E63817}"/>
            </a:ext>
          </a:extLst>
        </xdr:cNvPr>
        <xdr:cNvSpPr>
          <a:spLocks noChangeAspect="1" noChangeArrowheads="1"/>
        </xdr:cNvSpPr>
      </xdr:nvSpPr>
      <xdr:spPr bwMode="auto">
        <a:xfrm>
          <a:off x="8087783"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913" name="AutoShape 5" descr="Álcool Étilico Hidratado 70° 1L TUPI">
          <a:extLst>
            <a:ext uri="{FF2B5EF4-FFF2-40B4-BE49-F238E27FC236}">
              <a16:creationId xmlns:a16="http://schemas.microsoft.com/office/drawing/2014/main" id="{AE8EE70A-EB1B-4990-80C1-B9B577ADAA7C}"/>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914" name="AutoShape 5" descr="Álcool Étilico Hidratado 70° 1L TUPI">
          <a:extLst>
            <a:ext uri="{FF2B5EF4-FFF2-40B4-BE49-F238E27FC236}">
              <a16:creationId xmlns:a16="http://schemas.microsoft.com/office/drawing/2014/main" id="{ACC44724-F550-4798-9EB1-BE925AD61666}"/>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46</xdr:row>
      <xdr:rowOff>464608</xdr:rowOff>
    </xdr:from>
    <xdr:ext cx="304800" cy="304800"/>
    <xdr:sp macro="" textlink="">
      <xdr:nvSpPr>
        <xdr:cNvPr id="915" name="AutoShape 5" descr="Álcool Étilico Hidratado 70° 1L TUPI">
          <a:extLst>
            <a:ext uri="{FF2B5EF4-FFF2-40B4-BE49-F238E27FC236}">
              <a16:creationId xmlns:a16="http://schemas.microsoft.com/office/drawing/2014/main" id="{E9893CEF-6A6E-4317-A6EB-48685B9CD339}"/>
            </a:ext>
          </a:extLst>
        </xdr:cNvPr>
        <xdr:cNvSpPr>
          <a:spLocks noChangeAspect="1" noChangeArrowheads="1"/>
        </xdr:cNvSpPr>
      </xdr:nvSpPr>
      <xdr:spPr bwMode="auto">
        <a:xfrm>
          <a:off x="8087783"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916" name="AutoShape 5" descr="Álcool Étilico Hidratado 70° 1L TUPI">
          <a:extLst>
            <a:ext uri="{FF2B5EF4-FFF2-40B4-BE49-F238E27FC236}">
              <a16:creationId xmlns:a16="http://schemas.microsoft.com/office/drawing/2014/main" id="{AE7BBB85-F84D-40CE-89F9-2432B92575DF}"/>
            </a:ext>
          </a:extLst>
        </xdr:cNvPr>
        <xdr:cNvSpPr>
          <a:spLocks noChangeAspect="1" noChangeArrowheads="1"/>
        </xdr:cNvSpPr>
      </xdr:nvSpPr>
      <xdr:spPr bwMode="auto">
        <a:xfrm>
          <a:off x="7460192"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46</xdr:row>
      <xdr:rowOff>464608</xdr:rowOff>
    </xdr:from>
    <xdr:ext cx="304800" cy="304800"/>
    <xdr:sp macro="" textlink="">
      <xdr:nvSpPr>
        <xdr:cNvPr id="917" name="AutoShape 5" descr="Álcool Étilico Hidratado 70° 1L TUPI">
          <a:extLst>
            <a:ext uri="{FF2B5EF4-FFF2-40B4-BE49-F238E27FC236}">
              <a16:creationId xmlns:a16="http://schemas.microsoft.com/office/drawing/2014/main" id="{DFB736BA-3785-45AA-A344-B2D34C1177F0}"/>
            </a:ext>
          </a:extLst>
        </xdr:cNvPr>
        <xdr:cNvSpPr>
          <a:spLocks noChangeAspect="1" noChangeArrowheads="1"/>
        </xdr:cNvSpPr>
      </xdr:nvSpPr>
      <xdr:spPr bwMode="auto">
        <a:xfrm>
          <a:off x="8087783"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46</xdr:row>
      <xdr:rowOff>464608</xdr:rowOff>
    </xdr:from>
    <xdr:ext cx="304800" cy="304800"/>
    <xdr:sp macro="" textlink="">
      <xdr:nvSpPr>
        <xdr:cNvPr id="918" name="AutoShape 5" descr="Álcool Étilico Hidratado 70° 1L TUPI">
          <a:extLst>
            <a:ext uri="{FF2B5EF4-FFF2-40B4-BE49-F238E27FC236}">
              <a16:creationId xmlns:a16="http://schemas.microsoft.com/office/drawing/2014/main" id="{DA8B653C-F755-437F-9F4B-D451C5B85F78}"/>
            </a:ext>
          </a:extLst>
        </xdr:cNvPr>
        <xdr:cNvSpPr>
          <a:spLocks noChangeAspect="1" noChangeArrowheads="1"/>
        </xdr:cNvSpPr>
      </xdr:nvSpPr>
      <xdr:spPr bwMode="auto">
        <a:xfrm>
          <a:off x="8087783"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919" name="AutoShape 5" descr="Álcool Étilico Hidratado 70° 1L TUPI">
          <a:extLst>
            <a:ext uri="{FF2B5EF4-FFF2-40B4-BE49-F238E27FC236}">
              <a16:creationId xmlns:a16="http://schemas.microsoft.com/office/drawing/2014/main" id="{337589F6-9FCB-4C3D-B83A-F6F94240B5A1}"/>
            </a:ext>
          </a:extLst>
        </xdr:cNvPr>
        <xdr:cNvSpPr>
          <a:spLocks noChangeAspect="1" noChangeArrowheads="1"/>
        </xdr:cNvSpPr>
      </xdr:nvSpPr>
      <xdr:spPr bwMode="auto">
        <a:xfrm>
          <a:off x="7460192"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46</xdr:row>
      <xdr:rowOff>464608</xdr:rowOff>
    </xdr:from>
    <xdr:ext cx="304800" cy="304800"/>
    <xdr:sp macro="" textlink="">
      <xdr:nvSpPr>
        <xdr:cNvPr id="920" name="AutoShape 5" descr="Álcool Étilico Hidratado 70° 1L TUPI">
          <a:extLst>
            <a:ext uri="{FF2B5EF4-FFF2-40B4-BE49-F238E27FC236}">
              <a16:creationId xmlns:a16="http://schemas.microsoft.com/office/drawing/2014/main" id="{65E28FED-E9BE-4D80-9248-D89561B3DD78}"/>
            </a:ext>
          </a:extLst>
        </xdr:cNvPr>
        <xdr:cNvSpPr>
          <a:spLocks noChangeAspect="1" noChangeArrowheads="1"/>
        </xdr:cNvSpPr>
      </xdr:nvSpPr>
      <xdr:spPr bwMode="auto">
        <a:xfrm>
          <a:off x="8087783"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921" name="AutoShape 5" descr="Álcool Étilico Hidratado 70° 1L TUPI">
          <a:extLst>
            <a:ext uri="{FF2B5EF4-FFF2-40B4-BE49-F238E27FC236}">
              <a16:creationId xmlns:a16="http://schemas.microsoft.com/office/drawing/2014/main" id="{4E4F1E41-EAFF-48BF-A643-9F6956159EAF}"/>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922" name="AutoShape 5" descr="Álcool Étilico Hidratado 70° 1L TUPI">
          <a:extLst>
            <a:ext uri="{FF2B5EF4-FFF2-40B4-BE49-F238E27FC236}">
              <a16:creationId xmlns:a16="http://schemas.microsoft.com/office/drawing/2014/main" id="{072DB01F-BCCE-4E04-A3E5-7D19C7E03ADA}"/>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46</xdr:row>
      <xdr:rowOff>464608</xdr:rowOff>
    </xdr:from>
    <xdr:ext cx="304800" cy="304800"/>
    <xdr:sp macro="" textlink="">
      <xdr:nvSpPr>
        <xdr:cNvPr id="923" name="AutoShape 5" descr="Álcool Étilico Hidratado 70° 1L TUPI">
          <a:extLst>
            <a:ext uri="{FF2B5EF4-FFF2-40B4-BE49-F238E27FC236}">
              <a16:creationId xmlns:a16="http://schemas.microsoft.com/office/drawing/2014/main" id="{08540B53-8907-421F-BC6B-5C3DEF0B5708}"/>
            </a:ext>
          </a:extLst>
        </xdr:cNvPr>
        <xdr:cNvSpPr>
          <a:spLocks noChangeAspect="1" noChangeArrowheads="1"/>
        </xdr:cNvSpPr>
      </xdr:nvSpPr>
      <xdr:spPr bwMode="auto">
        <a:xfrm>
          <a:off x="8087783"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924" name="AutoShape 5" descr="Álcool Étilico Hidratado 70° 1L TUPI">
          <a:extLst>
            <a:ext uri="{FF2B5EF4-FFF2-40B4-BE49-F238E27FC236}">
              <a16:creationId xmlns:a16="http://schemas.microsoft.com/office/drawing/2014/main" id="{3291F8B4-C749-4693-B9F2-A62665900CCD}"/>
            </a:ext>
          </a:extLst>
        </xdr:cNvPr>
        <xdr:cNvSpPr>
          <a:spLocks noChangeAspect="1" noChangeArrowheads="1"/>
        </xdr:cNvSpPr>
      </xdr:nvSpPr>
      <xdr:spPr bwMode="auto">
        <a:xfrm>
          <a:off x="7460192"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925" name="AutoShape 5" descr="Álcool Étilico Hidratado 70° 1L TUPI">
          <a:extLst>
            <a:ext uri="{FF2B5EF4-FFF2-40B4-BE49-F238E27FC236}">
              <a16:creationId xmlns:a16="http://schemas.microsoft.com/office/drawing/2014/main" id="{5B6CA924-CB78-4F71-857A-C4E48D498B4D}"/>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926" name="AutoShape 5" descr="Álcool Étilico Hidratado 70° 1L TUPI">
          <a:extLst>
            <a:ext uri="{FF2B5EF4-FFF2-40B4-BE49-F238E27FC236}">
              <a16:creationId xmlns:a16="http://schemas.microsoft.com/office/drawing/2014/main" id="{62D53BCA-9DC0-464E-AD6F-B74CC30BD9D2}"/>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46</xdr:row>
      <xdr:rowOff>464608</xdr:rowOff>
    </xdr:from>
    <xdr:ext cx="304800" cy="304800"/>
    <xdr:sp macro="" textlink="">
      <xdr:nvSpPr>
        <xdr:cNvPr id="927" name="AutoShape 5" descr="Álcool Étilico Hidratado 70° 1L TUPI">
          <a:extLst>
            <a:ext uri="{FF2B5EF4-FFF2-40B4-BE49-F238E27FC236}">
              <a16:creationId xmlns:a16="http://schemas.microsoft.com/office/drawing/2014/main" id="{311DBC5D-B9E4-41A6-843F-0C2D7529E8E7}"/>
            </a:ext>
          </a:extLst>
        </xdr:cNvPr>
        <xdr:cNvSpPr>
          <a:spLocks noChangeAspect="1" noChangeArrowheads="1"/>
        </xdr:cNvSpPr>
      </xdr:nvSpPr>
      <xdr:spPr bwMode="auto">
        <a:xfrm>
          <a:off x="8087783"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46</xdr:row>
      <xdr:rowOff>464608</xdr:rowOff>
    </xdr:from>
    <xdr:ext cx="304800" cy="304800"/>
    <xdr:sp macro="" textlink="">
      <xdr:nvSpPr>
        <xdr:cNvPr id="928" name="AutoShape 5" descr="Álcool Étilico Hidratado 70° 1L TUPI">
          <a:extLst>
            <a:ext uri="{FF2B5EF4-FFF2-40B4-BE49-F238E27FC236}">
              <a16:creationId xmlns:a16="http://schemas.microsoft.com/office/drawing/2014/main" id="{99EA620E-75DD-4035-B303-9F9755676AF3}"/>
            </a:ext>
          </a:extLst>
        </xdr:cNvPr>
        <xdr:cNvSpPr>
          <a:spLocks noChangeAspect="1" noChangeArrowheads="1"/>
        </xdr:cNvSpPr>
      </xdr:nvSpPr>
      <xdr:spPr bwMode="auto">
        <a:xfrm>
          <a:off x="8087783"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929" name="AutoShape 5" descr="Álcool Étilico Hidratado 70° 1L TUPI">
          <a:extLst>
            <a:ext uri="{FF2B5EF4-FFF2-40B4-BE49-F238E27FC236}">
              <a16:creationId xmlns:a16="http://schemas.microsoft.com/office/drawing/2014/main" id="{820D6D74-B62F-4EB9-8C46-389DA9F7995B}"/>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930" name="AutoShape 5" descr="Álcool Étilico Hidratado 70° 1L TUPI">
          <a:extLst>
            <a:ext uri="{FF2B5EF4-FFF2-40B4-BE49-F238E27FC236}">
              <a16:creationId xmlns:a16="http://schemas.microsoft.com/office/drawing/2014/main" id="{BB0031CA-8640-4762-A2B3-07AD45DB9B98}"/>
            </a:ext>
          </a:extLst>
        </xdr:cNvPr>
        <xdr:cNvSpPr>
          <a:spLocks noChangeAspect="1" noChangeArrowheads="1"/>
        </xdr:cNvSpPr>
      </xdr:nvSpPr>
      <xdr:spPr bwMode="auto">
        <a:xfrm>
          <a:off x="7460192"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46</xdr:row>
      <xdr:rowOff>464608</xdr:rowOff>
    </xdr:from>
    <xdr:ext cx="304800" cy="304800"/>
    <xdr:sp macro="" textlink="">
      <xdr:nvSpPr>
        <xdr:cNvPr id="931" name="AutoShape 5" descr="Álcool Étilico Hidratado 70° 1L TUPI">
          <a:extLst>
            <a:ext uri="{FF2B5EF4-FFF2-40B4-BE49-F238E27FC236}">
              <a16:creationId xmlns:a16="http://schemas.microsoft.com/office/drawing/2014/main" id="{722840D3-7BAB-49C1-856D-67D118A66DB3}"/>
            </a:ext>
          </a:extLst>
        </xdr:cNvPr>
        <xdr:cNvSpPr>
          <a:spLocks noChangeAspect="1" noChangeArrowheads="1"/>
        </xdr:cNvSpPr>
      </xdr:nvSpPr>
      <xdr:spPr bwMode="auto">
        <a:xfrm>
          <a:off x="8087783"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46</xdr:row>
      <xdr:rowOff>464608</xdr:rowOff>
    </xdr:from>
    <xdr:ext cx="304800" cy="304800"/>
    <xdr:sp macro="" textlink="">
      <xdr:nvSpPr>
        <xdr:cNvPr id="932" name="AutoShape 5" descr="Álcool Étilico Hidratado 70° 1L TUPI">
          <a:extLst>
            <a:ext uri="{FF2B5EF4-FFF2-40B4-BE49-F238E27FC236}">
              <a16:creationId xmlns:a16="http://schemas.microsoft.com/office/drawing/2014/main" id="{7626BB5A-0B33-4EBD-9DF7-CEB6D33EEEA1}"/>
            </a:ext>
          </a:extLst>
        </xdr:cNvPr>
        <xdr:cNvSpPr>
          <a:spLocks noChangeAspect="1" noChangeArrowheads="1"/>
        </xdr:cNvSpPr>
      </xdr:nvSpPr>
      <xdr:spPr bwMode="auto">
        <a:xfrm>
          <a:off x="8087783"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46</xdr:row>
      <xdr:rowOff>464608</xdr:rowOff>
    </xdr:from>
    <xdr:ext cx="304800" cy="304800"/>
    <xdr:sp macro="" textlink="">
      <xdr:nvSpPr>
        <xdr:cNvPr id="933" name="AutoShape 5" descr="Álcool Étilico Hidratado 70° 1L TUPI">
          <a:extLst>
            <a:ext uri="{FF2B5EF4-FFF2-40B4-BE49-F238E27FC236}">
              <a16:creationId xmlns:a16="http://schemas.microsoft.com/office/drawing/2014/main" id="{30602110-93F6-438B-873A-D08D609E9FD4}"/>
            </a:ext>
          </a:extLst>
        </xdr:cNvPr>
        <xdr:cNvSpPr>
          <a:spLocks noChangeAspect="1" noChangeArrowheads="1"/>
        </xdr:cNvSpPr>
      </xdr:nvSpPr>
      <xdr:spPr bwMode="auto">
        <a:xfrm>
          <a:off x="8087783"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46</xdr:row>
      <xdr:rowOff>464608</xdr:rowOff>
    </xdr:from>
    <xdr:ext cx="304800" cy="304800"/>
    <xdr:sp macro="" textlink="">
      <xdr:nvSpPr>
        <xdr:cNvPr id="934" name="AutoShape 5" descr="Álcool Étilico Hidratado 70° 1L TUPI">
          <a:extLst>
            <a:ext uri="{FF2B5EF4-FFF2-40B4-BE49-F238E27FC236}">
              <a16:creationId xmlns:a16="http://schemas.microsoft.com/office/drawing/2014/main" id="{101D9960-1941-4C7F-9F4D-A56087484873}"/>
            </a:ext>
          </a:extLst>
        </xdr:cNvPr>
        <xdr:cNvSpPr>
          <a:spLocks noChangeAspect="1" noChangeArrowheads="1"/>
        </xdr:cNvSpPr>
      </xdr:nvSpPr>
      <xdr:spPr bwMode="auto">
        <a:xfrm>
          <a:off x="8087783"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935" name="AutoShape 5" descr="Álcool Étilico Hidratado 70° 1L TUPI">
          <a:extLst>
            <a:ext uri="{FF2B5EF4-FFF2-40B4-BE49-F238E27FC236}">
              <a16:creationId xmlns:a16="http://schemas.microsoft.com/office/drawing/2014/main" id="{57B694E9-21C0-4AB2-BDDE-BFD7ECB4184A}"/>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0</xdr:rowOff>
    </xdr:from>
    <xdr:ext cx="304800" cy="304800"/>
    <xdr:sp macro="" textlink="">
      <xdr:nvSpPr>
        <xdr:cNvPr id="936" name="AutoShape 5" descr="Álcool Étilico Hidratado 70° 1L TUPI">
          <a:extLst>
            <a:ext uri="{FF2B5EF4-FFF2-40B4-BE49-F238E27FC236}">
              <a16:creationId xmlns:a16="http://schemas.microsoft.com/office/drawing/2014/main" id="{094BF00B-CEE3-4759-BFC3-AFF70E10D52E}"/>
            </a:ext>
          </a:extLst>
        </xdr:cNvPr>
        <xdr:cNvSpPr>
          <a:spLocks noChangeAspect="1" noChangeArrowheads="1"/>
        </xdr:cNvSpPr>
      </xdr:nvSpPr>
      <xdr:spPr bwMode="auto">
        <a:xfrm>
          <a:off x="7153275" y="18259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937" name="AutoShape 5" descr="Álcool Étilico Hidratado 70° 1L TUPI">
          <a:extLst>
            <a:ext uri="{FF2B5EF4-FFF2-40B4-BE49-F238E27FC236}">
              <a16:creationId xmlns:a16="http://schemas.microsoft.com/office/drawing/2014/main" id="{D993ADBB-93EB-4CB5-8882-EA0A18CF9941}"/>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938" name="AutoShape 5" descr="Álcool Étilico Hidratado 70° 1L TUPI">
          <a:extLst>
            <a:ext uri="{FF2B5EF4-FFF2-40B4-BE49-F238E27FC236}">
              <a16:creationId xmlns:a16="http://schemas.microsoft.com/office/drawing/2014/main" id="{16B2E9EA-A4D0-43EE-A62D-9F17049A60B8}"/>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0</xdr:rowOff>
    </xdr:from>
    <xdr:ext cx="304800" cy="304800"/>
    <xdr:sp macro="" textlink="">
      <xdr:nvSpPr>
        <xdr:cNvPr id="939" name="AutoShape 5" descr="Álcool Étilico Hidratado 70° 1L TUPI">
          <a:extLst>
            <a:ext uri="{FF2B5EF4-FFF2-40B4-BE49-F238E27FC236}">
              <a16:creationId xmlns:a16="http://schemas.microsoft.com/office/drawing/2014/main" id="{C21B8369-E980-4007-977C-701CD1C8D2D8}"/>
            </a:ext>
          </a:extLst>
        </xdr:cNvPr>
        <xdr:cNvSpPr>
          <a:spLocks noChangeAspect="1" noChangeArrowheads="1"/>
        </xdr:cNvSpPr>
      </xdr:nvSpPr>
      <xdr:spPr bwMode="auto">
        <a:xfrm>
          <a:off x="7153275" y="18259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940" name="AutoShape 5" descr="Álcool Étilico Hidratado 70° 1L TUPI">
          <a:extLst>
            <a:ext uri="{FF2B5EF4-FFF2-40B4-BE49-F238E27FC236}">
              <a16:creationId xmlns:a16="http://schemas.microsoft.com/office/drawing/2014/main" id="{783781E5-11A2-4DE1-8B53-85FE0EE9B206}"/>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941" name="AutoShape 5" descr="Álcool Étilico Hidratado 70° 1L TUPI">
          <a:extLst>
            <a:ext uri="{FF2B5EF4-FFF2-40B4-BE49-F238E27FC236}">
              <a16:creationId xmlns:a16="http://schemas.microsoft.com/office/drawing/2014/main" id="{E44C75D7-2045-4FB5-8315-0F038D2EAD2E}"/>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0</xdr:rowOff>
    </xdr:from>
    <xdr:ext cx="304800" cy="304800"/>
    <xdr:sp macro="" textlink="">
      <xdr:nvSpPr>
        <xdr:cNvPr id="942" name="AutoShape 5" descr="Álcool Étilico Hidratado 70° 1L TUPI">
          <a:extLst>
            <a:ext uri="{FF2B5EF4-FFF2-40B4-BE49-F238E27FC236}">
              <a16:creationId xmlns:a16="http://schemas.microsoft.com/office/drawing/2014/main" id="{88950266-9A1C-430D-B763-CC9843617FCE}"/>
            </a:ext>
          </a:extLst>
        </xdr:cNvPr>
        <xdr:cNvSpPr>
          <a:spLocks noChangeAspect="1" noChangeArrowheads="1"/>
        </xdr:cNvSpPr>
      </xdr:nvSpPr>
      <xdr:spPr bwMode="auto">
        <a:xfrm>
          <a:off x="7153275" y="18259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943" name="AutoShape 5" descr="Álcool Étilico Hidratado 70° 1L TUPI">
          <a:extLst>
            <a:ext uri="{FF2B5EF4-FFF2-40B4-BE49-F238E27FC236}">
              <a16:creationId xmlns:a16="http://schemas.microsoft.com/office/drawing/2014/main" id="{B98DF3DD-DC16-4D62-8BF2-E93D93156729}"/>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944" name="AutoShape 5" descr="Álcool Étilico Hidratado 70° 1L TUPI">
          <a:extLst>
            <a:ext uri="{FF2B5EF4-FFF2-40B4-BE49-F238E27FC236}">
              <a16:creationId xmlns:a16="http://schemas.microsoft.com/office/drawing/2014/main" id="{B724C488-13C1-4F9C-AB31-B554EBBB306D}"/>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945" name="AutoShape 5" descr="Álcool Étilico Hidratado 70° 1L TUPI">
          <a:extLst>
            <a:ext uri="{FF2B5EF4-FFF2-40B4-BE49-F238E27FC236}">
              <a16:creationId xmlns:a16="http://schemas.microsoft.com/office/drawing/2014/main" id="{68353197-F360-449E-9221-5D79E4673395}"/>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946" name="AutoShape 5" descr="Álcool Étilico Hidratado 70° 1L TUPI">
          <a:extLst>
            <a:ext uri="{FF2B5EF4-FFF2-40B4-BE49-F238E27FC236}">
              <a16:creationId xmlns:a16="http://schemas.microsoft.com/office/drawing/2014/main" id="{32905A94-7C3F-4D03-B57A-B10A20C1F73C}"/>
            </a:ext>
          </a:extLst>
        </xdr:cNvPr>
        <xdr:cNvSpPr>
          <a:spLocks noChangeAspect="1" noChangeArrowheads="1"/>
        </xdr:cNvSpPr>
      </xdr:nvSpPr>
      <xdr:spPr bwMode="auto">
        <a:xfrm>
          <a:off x="7460192"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947" name="AutoShape 5" descr="Álcool Étilico Hidratado 70° 1L TUPI">
          <a:extLst>
            <a:ext uri="{FF2B5EF4-FFF2-40B4-BE49-F238E27FC236}">
              <a16:creationId xmlns:a16="http://schemas.microsoft.com/office/drawing/2014/main" id="{F7F5C658-B599-40B0-9868-94C6DCDD7886}"/>
            </a:ext>
          </a:extLst>
        </xdr:cNvPr>
        <xdr:cNvSpPr>
          <a:spLocks noChangeAspect="1" noChangeArrowheads="1"/>
        </xdr:cNvSpPr>
      </xdr:nvSpPr>
      <xdr:spPr bwMode="auto">
        <a:xfrm>
          <a:off x="7460192"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948" name="AutoShape 5" descr="Álcool Étilico Hidratado 70° 1L TUPI">
          <a:extLst>
            <a:ext uri="{FF2B5EF4-FFF2-40B4-BE49-F238E27FC236}">
              <a16:creationId xmlns:a16="http://schemas.microsoft.com/office/drawing/2014/main" id="{248B8AF2-3181-4C77-B785-556E4D6EC14B}"/>
            </a:ext>
          </a:extLst>
        </xdr:cNvPr>
        <xdr:cNvSpPr>
          <a:spLocks noChangeAspect="1" noChangeArrowheads="1"/>
        </xdr:cNvSpPr>
      </xdr:nvSpPr>
      <xdr:spPr bwMode="auto">
        <a:xfrm>
          <a:off x="7460192"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949" name="AutoShape 5" descr="Álcool Étilico Hidratado 70° 1L TUPI">
          <a:extLst>
            <a:ext uri="{FF2B5EF4-FFF2-40B4-BE49-F238E27FC236}">
              <a16:creationId xmlns:a16="http://schemas.microsoft.com/office/drawing/2014/main" id="{97BE36BF-A35B-4721-A284-81321502D92B}"/>
            </a:ext>
          </a:extLst>
        </xdr:cNvPr>
        <xdr:cNvSpPr>
          <a:spLocks noChangeAspect="1" noChangeArrowheads="1"/>
        </xdr:cNvSpPr>
      </xdr:nvSpPr>
      <xdr:spPr bwMode="auto">
        <a:xfrm>
          <a:off x="7460192"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46</xdr:row>
      <xdr:rowOff>464608</xdr:rowOff>
    </xdr:from>
    <xdr:ext cx="304800" cy="304800"/>
    <xdr:sp macro="" textlink="">
      <xdr:nvSpPr>
        <xdr:cNvPr id="950" name="AutoShape 5" descr="Álcool Étilico Hidratado 70° 1L TUPI">
          <a:extLst>
            <a:ext uri="{FF2B5EF4-FFF2-40B4-BE49-F238E27FC236}">
              <a16:creationId xmlns:a16="http://schemas.microsoft.com/office/drawing/2014/main" id="{4EFBA9FE-189A-4A00-BC3D-D7C0671BE821}"/>
            </a:ext>
          </a:extLst>
        </xdr:cNvPr>
        <xdr:cNvSpPr>
          <a:spLocks noChangeAspect="1" noChangeArrowheads="1"/>
        </xdr:cNvSpPr>
      </xdr:nvSpPr>
      <xdr:spPr bwMode="auto">
        <a:xfrm>
          <a:off x="8087783"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951" name="AutoShape 5" descr="Álcool Étilico Hidratado 70° 1L TUPI">
          <a:extLst>
            <a:ext uri="{FF2B5EF4-FFF2-40B4-BE49-F238E27FC236}">
              <a16:creationId xmlns:a16="http://schemas.microsoft.com/office/drawing/2014/main" id="{B09E116B-CB34-4F4C-BC9B-75B13D426356}"/>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952" name="AutoShape 5" descr="Álcool Étilico Hidratado 70° 1L TUPI">
          <a:extLst>
            <a:ext uri="{FF2B5EF4-FFF2-40B4-BE49-F238E27FC236}">
              <a16:creationId xmlns:a16="http://schemas.microsoft.com/office/drawing/2014/main" id="{A2A704A5-8BC2-433B-8959-5D9F3A61AC14}"/>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46</xdr:row>
      <xdr:rowOff>464608</xdr:rowOff>
    </xdr:from>
    <xdr:ext cx="304800" cy="304800"/>
    <xdr:sp macro="" textlink="">
      <xdr:nvSpPr>
        <xdr:cNvPr id="953" name="AutoShape 5" descr="Álcool Étilico Hidratado 70° 1L TUPI">
          <a:extLst>
            <a:ext uri="{FF2B5EF4-FFF2-40B4-BE49-F238E27FC236}">
              <a16:creationId xmlns:a16="http://schemas.microsoft.com/office/drawing/2014/main" id="{FA6EF58A-0DA8-4AF8-A0FF-716969BD8D25}"/>
            </a:ext>
          </a:extLst>
        </xdr:cNvPr>
        <xdr:cNvSpPr>
          <a:spLocks noChangeAspect="1" noChangeArrowheads="1"/>
        </xdr:cNvSpPr>
      </xdr:nvSpPr>
      <xdr:spPr bwMode="auto">
        <a:xfrm>
          <a:off x="8087783"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954" name="AutoShape 5" descr="Álcool Étilico Hidratado 70° 1L TUPI">
          <a:extLst>
            <a:ext uri="{FF2B5EF4-FFF2-40B4-BE49-F238E27FC236}">
              <a16:creationId xmlns:a16="http://schemas.microsoft.com/office/drawing/2014/main" id="{2D2ADACD-522E-454F-85DF-ED1634CD5A4D}"/>
            </a:ext>
          </a:extLst>
        </xdr:cNvPr>
        <xdr:cNvSpPr>
          <a:spLocks noChangeAspect="1" noChangeArrowheads="1"/>
        </xdr:cNvSpPr>
      </xdr:nvSpPr>
      <xdr:spPr bwMode="auto">
        <a:xfrm>
          <a:off x="7460192"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955" name="AutoShape 5" descr="Álcool Étilico Hidratado 70° 1L TUPI">
          <a:extLst>
            <a:ext uri="{FF2B5EF4-FFF2-40B4-BE49-F238E27FC236}">
              <a16:creationId xmlns:a16="http://schemas.microsoft.com/office/drawing/2014/main" id="{A44B3C3D-CA16-4D7C-92EA-E88DC03156CC}"/>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956" name="AutoShape 5" descr="Álcool Étilico Hidratado 70° 1L TUPI">
          <a:extLst>
            <a:ext uri="{FF2B5EF4-FFF2-40B4-BE49-F238E27FC236}">
              <a16:creationId xmlns:a16="http://schemas.microsoft.com/office/drawing/2014/main" id="{2F71111C-A34F-4451-A281-45BF255616DA}"/>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46</xdr:row>
      <xdr:rowOff>464608</xdr:rowOff>
    </xdr:from>
    <xdr:ext cx="304800" cy="304800"/>
    <xdr:sp macro="" textlink="">
      <xdr:nvSpPr>
        <xdr:cNvPr id="957" name="AutoShape 5" descr="Álcool Étilico Hidratado 70° 1L TUPI">
          <a:extLst>
            <a:ext uri="{FF2B5EF4-FFF2-40B4-BE49-F238E27FC236}">
              <a16:creationId xmlns:a16="http://schemas.microsoft.com/office/drawing/2014/main" id="{8BE5C958-0EE6-47AC-8D83-B2D98884E982}"/>
            </a:ext>
          </a:extLst>
        </xdr:cNvPr>
        <xdr:cNvSpPr>
          <a:spLocks noChangeAspect="1" noChangeArrowheads="1"/>
        </xdr:cNvSpPr>
      </xdr:nvSpPr>
      <xdr:spPr bwMode="auto">
        <a:xfrm>
          <a:off x="8087783"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46</xdr:row>
      <xdr:rowOff>464608</xdr:rowOff>
    </xdr:from>
    <xdr:ext cx="304800" cy="304800"/>
    <xdr:sp macro="" textlink="">
      <xdr:nvSpPr>
        <xdr:cNvPr id="958" name="AutoShape 5" descr="Álcool Étilico Hidratado 70° 1L TUPI">
          <a:extLst>
            <a:ext uri="{FF2B5EF4-FFF2-40B4-BE49-F238E27FC236}">
              <a16:creationId xmlns:a16="http://schemas.microsoft.com/office/drawing/2014/main" id="{DD49DAAF-2438-46F1-8819-FABB723E80BD}"/>
            </a:ext>
          </a:extLst>
        </xdr:cNvPr>
        <xdr:cNvSpPr>
          <a:spLocks noChangeAspect="1" noChangeArrowheads="1"/>
        </xdr:cNvSpPr>
      </xdr:nvSpPr>
      <xdr:spPr bwMode="auto">
        <a:xfrm>
          <a:off x="8087783"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959" name="AutoShape 5" descr="Álcool Étilico Hidratado 70° 1L TUPI">
          <a:extLst>
            <a:ext uri="{FF2B5EF4-FFF2-40B4-BE49-F238E27FC236}">
              <a16:creationId xmlns:a16="http://schemas.microsoft.com/office/drawing/2014/main" id="{F9FF5A53-4EDC-4314-8FF4-90765038A0DE}"/>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960" name="AutoShape 5" descr="Álcool Étilico Hidratado 70° 1L TUPI">
          <a:extLst>
            <a:ext uri="{FF2B5EF4-FFF2-40B4-BE49-F238E27FC236}">
              <a16:creationId xmlns:a16="http://schemas.microsoft.com/office/drawing/2014/main" id="{210D8447-0759-4B40-8FF3-E574CF8AB062}"/>
            </a:ext>
          </a:extLst>
        </xdr:cNvPr>
        <xdr:cNvSpPr>
          <a:spLocks noChangeAspect="1" noChangeArrowheads="1"/>
        </xdr:cNvSpPr>
      </xdr:nvSpPr>
      <xdr:spPr bwMode="auto">
        <a:xfrm>
          <a:off x="7460192"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46</xdr:row>
      <xdr:rowOff>464608</xdr:rowOff>
    </xdr:from>
    <xdr:ext cx="304800" cy="304800"/>
    <xdr:sp macro="" textlink="">
      <xdr:nvSpPr>
        <xdr:cNvPr id="961" name="AutoShape 5" descr="Álcool Étilico Hidratado 70° 1L TUPI">
          <a:extLst>
            <a:ext uri="{FF2B5EF4-FFF2-40B4-BE49-F238E27FC236}">
              <a16:creationId xmlns:a16="http://schemas.microsoft.com/office/drawing/2014/main" id="{06F77883-15F1-48FD-8767-D88CE7CB9914}"/>
            </a:ext>
          </a:extLst>
        </xdr:cNvPr>
        <xdr:cNvSpPr>
          <a:spLocks noChangeAspect="1" noChangeArrowheads="1"/>
        </xdr:cNvSpPr>
      </xdr:nvSpPr>
      <xdr:spPr bwMode="auto">
        <a:xfrm>
          <a:off x="8087783"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46</xdr:row>
      <xdr:rowOff>464608</xdr:rowOff>
    </xdr:from>
    <xdr:ext cx="304800" cy="304800"/>
    <xdr:sp macro="" textlink="">
      <xdr:nvSpPr>
        <xdr:cNvPr id="962" name="AutoShape 5" descr="Álcool Étilico Hidratado 70° 1L TUPI">
          <a:extLst>
            <a:ext uri="{FF2B5EF4-FFF2-40B4-BE49-F238E27FC236}">
              <a16:creationId xmlns:a16="http://schemas.microsoft.com/office/drawing/2014/main" id="{06A9D6D7-9197-40F4-B4F1-FC551E8D392A}"/>
            </a:ext>
          </a:extLst>
        </xdr:cNvPr>
        <xdr:cNvSpPr>
          <a:spLocks noChangeAspect="1" noChangeArrowheads="1"/>
        </xdr:cNvSpPr>
      </xdr:nvSpPr>
      <xdr:spPr bwMode="auto">
        <a:xfrm>
          <a:off x="8087783"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46</xdr:row>
      <xdr:rowOff>464608</xdr:rowOff>
    </xdr:from>
    <xdr:ext cx="304800" cy="304800"/>
    <xdr:sp macro="" textlink="">
      <xdr:nvSpPr>
        <xdr:cNvPr id="963" name="AutoShape 5" descr="Álcool Étilico Hidratado 70° 1L TUPI">
          <a:extLst>
            <a:ext uri="{FF2B5EF4-FFF2-40B4-BE49-F238E27FC236}">
              <a16:creationId xmlns:a16="http://schemas.microsoft.com/office/drawing/2014/main" id="{1B311553-29B7-4364-A22A-2E2867D0E2BE}"/>
            </a:ext>
          </a:extLst>
        </xdr:cNvPr>
        <xdr:cNvSpPr>
          <a:spLocks noChangeAspect="1" noChangeArrowheads="1"/>
        </xdr:cNvSpPr>
      </xdr:nvSpPr>
      <xdr:spPr bwMode="auto">
        <a:xfrm>
          <a:off x="8087783"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46</xdr:row>
      <xdr:rowOff>464608</xdr:rowOff>
    </xdr:from>
    <xdr:ext cx="304800" cy="304800"/>
    <xdr:sp macro="" textlink="">
      <xdr:nvSpPr>
        <xdr:cNvPr id="964" name="AutoShape 5" descr="Álcool Étilico Hidratado 70° 1L TUPI">
          <a:extLst>
            <a:ext uri="{FF2B5EF4-FFF2-40B4-BE49-F238E27FC236}">
              <a16:creationId xmlns:a16="http://schemas.microsoft.com/office/drawing/2014/main" id="{F98DE86C-2A8B-4D1A-A8E7-1FDE2EEA1D19}"/>
            </a:ext>
          </a:extLst>
        </xdr:cNvPr>
        <xdr:cNvSpPr>
          <a:spLocks noChangeAspect="1" noChangeArrowheads="1"/>
        </xdr:cNvSpPr>
      </xdr:nvSpPr>
      <xdr:spPr bwMode="auto">
        <a:xfrm>
          <a:off x="8087783"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965" name="AutoShape 5" descr="Álcool Étilico Hidratado 70° 1L TUPI">
          <a:extLst>
            <a:ext uri="{FF2B5EF4-FFF2-40B4-BE49-F238E27FC236}">
              <a16:creationId xmlns:a16="http://schemas.microsoft.com/office/drawing/2014/main" id="{22781336-E85E-46EF-8C3B-BFF852E4C770}"/>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0</xdr:rowOff>
    </xdr:from>
    <xdr:ext cx="304800" cy="304800"/>
    <xdr:sp macro="" textlink="">
      <xdr:nvSpPr>
        <xdr:cNvPr id="966" name="AutoShape 5" descr="Álcool Étilico Hidratado 70° 1L TUPI">
          <a:extLst>
            <a:ext uri="{FF2B5EF4-FFF2-40B4-BE49-F238E27FC236}">
              <a16:creationId xmlns:a16="http://schemas.microsoft.com/office/drawing/2014/main" id="{3FF6250E-2031-4EA5-90C2-EF97AADD3998}"/>
            </a:ext>
          </a:extLst>
        </xdr:cNvPr>
        <xdr:cNvSpPr>
          <a:spLocks noChangeAspect="1" noChangeArrowheads="1"/>
        </xdr:cNvSpPr>
      </xdr:nvSpPr>
      <xdr:spPr bwMode="auto">
        <a:xfrm>
          <a:off x="7153275" y="18259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967" name="AutoShape 5" descr="Álcool Étilico Hidratado 70° 1L TUPI">
          <a:extLst>
            <a:ext uri="{FF2B5EF4-FFF2-40B4-BE49-F238E27FC236}">
              <a16:creationId xmlns:a16="http://schemas.microsoft.com/office/drawing/2014/main" id="{24B59E34-370D-4EEC-8CA2-AD84DAB76B9E}"/>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968" name="AutoShape 5" descr="Álcool Étilico Hidratado 70° 1L TUPI">
          <a:extLst>
            <a:ext uri="{FF2B5EF4-FFF2-40B4-BE49-F238E27FC236}">
              <a16:creationId xmlns:a16="http://schemas.microsoft.com/office/drawing/2014/main" id="{B53B6169-4BBB-4B4A-869C-19399564F893}"/>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0</xdr:rowOff>
    </xdr:from>
    <xdr:ext cx="304800" cy="304800"/>
    <xdr:sp macro="" textlink="">
      <xdr:nvSpPr>
        <xdr:cNvPr id="969" name="AutoShape 5" descr="Álcool Étilico Hidratado 70° 1L TUPI">
          <a:extLst>
            <a:ext uri="{FF2B5EF4-FFF2-40B4-BE49-F238E27FC236}">
              <a16:creationId xmlns:a16="http://schemas.microsoft.com/office/drawing/2014/main" id="{92180D20-C091-43A4-B9E0-798193B54AB5}"/>
            </a:ext>
          </a:extLst>
        </xdr:cNvPr>
        <xdr:cNvSpPr>
          <a:spLocks noChangeAspect="1" noChangeArrowheads="1"/>
        </xdr:cNvSpPr>
      </xdr:nvSpPr>
      <xdr:spPr bwMode="auto">
        <a:xfrm>
          <a:off x="7153275" y="18259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970" name="AutoShape 5" descr="Álcool Étilico Hidratado 70° 1L TUPI">
          <a:extLst>
            <a:ext uri="{FF2B5EF4-FFF2-40B4-BE49-F238E27FC236}">
              <a16:creationId xmlns:a16="http://schemas.microsoft.com/office/drawing/2014/main" id="{BB38080E-00E5-4141-B263-DC529128A562}"/>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971" name="AutoShape 5" descr="Álcool Étilico Hidratado 70° 1L TUPI">
          <a:extLst>
            <a:ext uri="{FF2B5EF4-FFF2-40B4-BE49-F238E27FC236}">
              <a16:creationId xmlns:a16="http://schemas.microsoft.com/office/drawing/2014/main" id="{D1B9EF77-EB7B-4B7B-B2EA-1C855D508885}"/>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0</xdr:rowOff>
    </xdr:from>
    <xdr:ext cx="304800" cy="304800"/>
    <xdr:sp macro="" textlink="">
      <xdr:nvSpPr>
        <xdr:cNvPr id="972" name="AutoShape 5" descr="Álcool Étilico Hidratado 70° 1L TUPI">
          <a:extLst>
            <a:ext uri="{FF2B5EF4-FFF2-40B4-BE49-F238E27FC236}">
              <a16:creationId xmlns:a16="http://schemas.microsoft.com/office/drawing/2014/main" id="{4A6040DA-4B18-481B-85A6-0742AA1A84E6}"/>
            </a:ext>
          </a:extLst>
        </xdr:cNvPr>
        <xdr:cNvSpPr>
          <a:spLocks noChangeAspect="1" noChangeArrowheads="1"/>
        </xdr:cNvSpPr>
      </xdr:nvSpPr>
      <xdr:spPr bwMode="auto">
        <a:xfrm>
          <a:off x="7153275" y="18259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973" name="AutoShape 5" descr="Álcool Étilico Hidratado 70° 1L TUPI">
          <a:extLst>
            <a:ext uri="{FF2B5EF4-FFF2-40B4-BE49-F238E27FC236}">
              <a16:creationId xmlns:a16="http://schemas.microsoft.com/office/drawing/2014/main" id="{0DD00397-38E8-455B-8796-BFD5FA668512}"/>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974" name="AutoShape 5" descr="Álcool Étilico Hidratado 70° 1L TUPI">
          <a:extLst>
            <a:ext uri="{FF2B5EF4-FFF2-40B4-BE49-F238E27FC236}">
              <a16:creationId xmlns:a16="http://schemas.microsoft.com/office/drawing/2014/main" id="{9B4764E7-07CD-4F59-A4CD-872030BF1175}"/>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46</xdr:row>
      <xdr:rowOff>390525</xdr:rowOff>
    </xdr:from>
    <xdr:ext cx="304800" cy="304800"/>
    <xdr:sp macro="" textlink="">
      <xdr:nvSpPr>
        <xdr:cNvPr id="975" name="AutoShape 5" descr="Álcool Étilico Hidratado 70° 1L TUPI">
          <a:extLst>
            <a:ext uri="{FF2B5EF4-FFF2-40B4-BE49-F238E27FC236}">
              <a16:creationId xmlns:a16="http://schemas.microsoft.com/office/drawing/2014/main" id="{5C21C92B-5C32-429E-8C32-203DF5641871}"/>
            </a:ext>
          </a:extLst>
        </xdr:cNvPr>
        <xdr:cNvSpPr>
          <a:spLocks noChangeAspect="1" noChangeArrowheads="1"/>
        </xdr:cNvSpPr>
      </xdr:nvSpPr>
      <xdr:spPr bwMode="auto">
        <a:xfrm>
          <a:off x="7153275" y="18649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976" name="AutoShape 5" descr="Álcool Étilico Hidratado 70° 1L TUPI">
          <a:extLst>
            <a:ext uri="{FF2B5EF4-FFF2-40B4-BE49-F238E27FC236}">
              <a16:creationId xmlns:a16="http://schemas.microsoft.com/office/drawing/2014/main" id="{F3B5BE00-33BC-4B93-BAA5-43202D65F708}"/>
            </a:ext>
          </a:extLst>
        </xdr:cNvPr>
        <xdr:cNvSpPr>
          <a:spLocks noChangeAspect="1" noChangeArrowheads="1"/>
        </xdr:cNvSpPr>
      </xdr:nvSpPr>
      <xdr:spPr bwMode="auto">
        <a:xfrm>
          <a:off x="7460192"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977" name="AutoShape 5" descr="Álcool Étilico Hidratado 70° 1L TUPI">
          <a:extLst>
            <a:ext uri="{FF2B5EF4-FFF2-40B4-BE49-F238E27FC236}">
              <a16:creationId xmlns:a16="http://schemas.microsoft.com/office/drawing/2014/main" id="{C94108D7-81C2-4BC7-B6BC-42D9026AC97F}"/>
            </a:ext>
          </a:extLst>
        </xdr:cNvPr>
        <xdr:cNvSpPr>
          <a:spLocks noChangeAspect="1" noChangeArrowheads="1"/>
        </xdr:cNvSpPr>
      </xdr:nvSpPr>
      <xdr:spPr bwMode="auto">
        <a:xfrm>
          <a:off x="7460192"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46</xdr:row>
      <xdr:rowOff>464608</xdr:rowOff>
    </xdr:from>
    <xdr:ext cx="304800" cy="304800"/>
    <xdr:sp macro="" textlink="">
      <xdr:nvSpPr>
        <xdr:cNvPr id="978" name="AutoShape 5" descr="Álcool Étilico Hidratado 70° 1L TUPI">
          <a:extLst>
            <a:ext uri="{FF2B5EF4-FFF2-40B4-BE49-F238E27FC236}">
              <a16:creationId xmlns:a16="http://schemas.microsoft.com/office/drawing/2014/main" id="{B44D9E65-CC04-4235-8CF1-F35BEB0DB1C4}"/>
            </a:ext>
          </a:extLst>
        </xdr:cNvPr>
        <xdr:cNvSpPr>
          <a:spLocks noChangeAspect="1" noChangeArrowheads="1"/>
        </xdr:cNvSpPr>
      </xdr:nvSpPr>
      <xdr:spPr bwMode="auto">
        <a:xfrm>
          <a:off x="7460192" y="187240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0</xdr:col>
      <xdr:colOff>32658</xdr:colOff>
      <xdr:row>0</xdr:row>
      <xdr:rowOff>0</xdr:rowOff>
    </xdr:from>
    <xdr:to>
      <xdr:col>2</xdr:col>
      <xdr:colOff>1171302</xdr:colOff>
      <xdr:row>4</xdr:row>
      <xdr:rowOff>20881</xdr:rowOff>
    </xdr:to>
    <xdr:pic>
      <xdr:nvPicPr>
        <xdr:cNvPr id="979" name="Imagem 978" descr="Jurisprudência">
          <a:extLst>
            <a:ext uri="{FF2B5EF4-FFF2-40B4-BE49-F238E27FC236}">
              <a16:creationId xmlns:a16="http://schemas.microsoft.com/office/drawing/2014/main" id="{D663FA95-1ACE-4091-B08E-76BD1D54A4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658" y="0"/>
          <a:ext cx="2138769" cy="925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421217</xdr:colOff>
      <xdr:row>36</xdr:row>
      <xdr:rowOff>464608</xdr:rowOff>
    </xdr:from>
    <xdr:ext cx="304800" cy="304800"/>
    <xdr:sp macro="" textlink="">
      <xdr:nvSpPr>
        <xdr:cNvPr id="980" name="AutoShape 5" descr="Álcool Étilico Hidratado 70° 1L TUPI">
          <a:extLst>
            <a:ext uri="{FF2B5EF4-FFF2-40B4-BE49-F238E27FC236}">
              <a16:creationId xmlns:a16="http://schemas.microsoft.com/office/drawing/2014/main" id="{2C493DE5-C2A6-44EF-A2D8-A7D5EA7140E0}"/>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981" name="AutoShape 5" descr="Álcool Étilico Hidratado 70° 1L TUPI">
          <a:extLst>
            <a:ext uri="{FF2B5EF4-FFF2-40B4-BE49-F238E27FC236}">
              <a16:creationId xmlns:a16="http://schemas.microsoft.com/office/drawing/2014/main" id="{600C9912-B05E-4060-9BFF-699CA2697866}"/>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982" name="AutoShape 5" descr="Álcool Étilico Hidratado 70° 1L TUPI">
          <a:extLst>
            <a:ext uri="{FF2B5EF4-FFF2-40B4-BE49-F238E27FC236}">
              <a16:creationId xmlns:a16="http://schemas.microsoft.com/office/drawing/2014/main" id="{A1C24CF7-01D6-4492-A877-B241685E5928}"/>
            </a:ext>
          </a:extLst>
        </xdr:cNvPr>
        <xdr:cNvSpPr>
          <a:spLocks noChangeAspect="1" noChangeArrowheads="1"/>
        </xdr:cNvSpPr>
      </xdr:nvSpPr>
      <xdr:spPr bwMode="auto">
        <a:xfrm>
          <a:off x="7149193" y="1701845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983" name="AutoShape 5" descr="Álcool Étilico Hidratado 70° 1L TUPI">
          <a:extLst>
            <a:ext uri="{FF2B5EF4-FFF2-40B4-BE49-F238E27FC236}">
              <a16:creationId xmlns:a16="http://schemas.microsoft.com/office/drawing/2014/main" id="{DD42065D-39E3-41AF-AB64-092556D5E00F}"/>
            </a:ext>
          </a:extLst>
        </xdr:cNvPr>
        <xdr:cNvSpPr>
          <a:spLocks noChangeAspect="1" noChangeArrowheads="1"/>
        </xdr:cNvSpPr>
      </xdr:nvSpPr>
      <xdr:spPr bwMode="auto">
        <a:xfrm>
          <a:off x="7149193" y="1701845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984" name="AutoShape 5" descr="Álcool Étilico Hidratado 70° 1L TUPI">
          <a:extLst>
            <a:ext uri="{FF2B5EF4-FFF2-40B4-BE49-F238E27FC236}">
              <a16:creationId xmlns:a16="http://schemas.microsoft.com/office/drawing/2014/main" id="{65F1D6DA-DD3D-4E14-8903-C8CB31879F72}"/>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985" name="AutoShape 5" descr="Álcool Étilico Hidratado 70° 1L TUPI">
          <a:extLst>
            <a:ext uri="{FF2B5EF4-FFF2-40B4-BE49-F238E27FC236}">
              <a16:creationId xmlns:a16="http://schemas.microsoft.com/office/drawing/2014/main" id="{3CD2A76E-49FD-456A-A870-05FC83A10ACE}"/>
            </a:ext>
          </a:extLst>
        </xdr:cNvPr>
        <xdr:cNvSpPr>
          <a:spLocks noChangeAspect="1" noChangeArrowheads="1"/>
        </xdr:cNvSpPr>
      </xdr:nvSpPr>
      <xdr:spPr bwMode="auto">
        <a:xfrm>
          <a:off x="7149193" y="1701845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986" name="AutoShape 5" descr="Álcool Étilico Hidratado 70° 1L TUPI">
          <a:extLst>
            <a:ext uri="{FF2B5EF4-FFF2-40B4-BE49-F238E27FC236}">
              <a16:creationId xmlns:a16="http://schemas.microsoft.com/office/drawing/2014/main" id="{6EC2AF3D-CD81-4E3F-8E12-7BEFCF37691A}"/>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987" name="AutoShape 5" descr="Álcool Étilico Hidratado 70° 1L TUPI">
          <a:extLst>
            <a:ext uri="{FF2B5EF4-FFF2-40B4-BE49-F238E27FC236}">
              <a16:creationId xmlns:a16="http://schemas.microsoft.com/office/drawing/2014/main" id="{22FC6A6F-9864-45A4-813D-53CAB37A3833}"/>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988" name="AutoShape 5" descr="Álcool Étilico Hidratado 70° 1L TUPI">
          <a:extLst>
            <a:ext uri="{FF2B5EF4-FFF2-40B4-BE49-F238E27FC236}">
              <a16:creationId xmlns:a16="http://schemas.microsoft.com/office/drawing/2014/main" id="{3EF92400-2FD0-4309-BE6C-4E35B97E9942}"/>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989" name="AutoShape 5" descr="Álcool Étilico Hidratado 70° 1L TUPI">
          <a:extLst>
            <a:ext uri="{FF2B5EF4-FFF2-40B4-BE49-F238E27FC236}">
              <a16:creationId xmlns:a16="http://schemas.microsoft.com/office/drawing/2014/main" id="{E7407A29-B520-46B2-9DC6-FADF0870FEF9}"/>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990" name="AutoShape 5" descr="Álcool Étilico Hidratado 70° 1L TUPI">
          <a:extLst>
            <a:ext uri="{FF2B5EF4-FFF2-40B4-BE49-F238E27FC236}">
              <a16:creationId xmlns:a16="http://schemas.microsoft.com/office/drawing/2014/main" id="{9E3CF27A-97DC-4D3A-8075-FF658621F7F7}"/>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991" name="AutoShape 5" descr="Álcool Étilico Hidratado 70° 1L TUPI">
          <a:extLst>
            <a:ext uri="{FF2B5EF4-FFF2-40B4-BE49-F238E27FC236}">
              <a16:creationId xmlns:a16="http://schemas.microsoft.com/office/drawing/2014/main" id="{87EC848B-5A17-47C4-B5ED-3D79F540714B}"/>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992" name="AutoShape 5" descr="Álcool Étilico Hidratado 70° 1L TUPI">
          <a:extLst>
            <a:ext uri="{FF2B5EF4-FFF2-40B4-BE49-F238E27FC236}">
              <a16:creationId xmlns:a16="http://schemas.microsoft.com/office/drawing/2014/main" id="{B5E62410-E9E1-4A8D-9831-B930DC73EC20}"/>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993" name="AutoShape 5" descr="Álcool Étilico Hidratado 70° 1L TUPI">
          <a:extLst>
            <a:ext uri="{FF2B5EF4-FFF2-40B4-BE49-F238E27FC236}">
              <a16:creationId xmlns:a16="http://schemas.microsoft.com/office/drawing/2014/main" id="{DBAF5EE0-5412-462A-A6E9-0F5F38C3446E}"/>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994" name="AutoShape 5" descr="Álcool Étilico Hidratado 70° 1L TUPI">
          <a:extLst>
            <a:ext uri="{FF2B5EF4-FFF2-40B4-BE49-F238E27FC236}">
              <a16:creationId xmlns:a16="http://schemas.microsoft.com/office/drawing/2014/main" id="{5054D317-5738-4102-8565-FFEA4AC8B02F}"/>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995" name="AutoShape 5" descr="Álcool Étilico Hidratado 70° 1L TUPI">
          <a:extLst>
            <a:ext uri="{FF2B5EF4-FFF2-40B4-BE49-F238E27FC236}">
              <a16:creationId xmlns:a16="http://schemas.microsoft.com/office/drawing/2014/main" id="{8162FCB6-85FD-44A4-9B59-B881DC0A9E0E}"/>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996" name="AutoShape 5" descr="Álcool Étilico Hidratado 70° 1L TUPI">
          <a:extLst>
            <a:ext uri="{FF2B5EF4-FFF2-40B4-BE49-F238E27FC236}">
              <a16:creationId xmlns:a16="http://schemas.microsoft.com/office/drawing/2014/main" id="{C778B879-6A1C-474C-AD78-7227459806C9}"/>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997" name="AutoShape 5" descr="Álcool Étilico Hidratado 70° 1L TUPI">
          <a:extLst>
            <a:ext uri="{FF2B5EF4-FFF2-40B4-BE49-F238E27FC236}">
              <a16:creationId xmlns:a16="http://schemas.microsoft.com/office/drawing/2014/main" id="{E562B728-C4D9-4FEE-BA6D-949AEC885133}"/>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998" name="AutoShape 5" descr="Álcool Étilico Hidratado 70° 1L TUPI">
          <a:extLst>
            <a:ext uri="{FF2B5EF4-FFF2-40B4-BE49-F238E27FC236}">
              <a16:creationId xmlns:a16="http://schemas.microsoft.com/office/drawing/2014/main" id="{71344FDF-03B8-41B4-B1D0-64467BADC733}"/>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999" name="AutoShape 5" descr="Álcool Étilico Hidratado 70° 1L TUPI">
          <a:extLst>
            <a:ext uri="{FF2B5EF4-FFF2-40B4-BE49-F238E27FC236}">
              <a16:creationId xmlns:a16="http://schemas.microsoft.com/office/drawing/2014/main" id="{64323C4A-0B05-43BF-BC44-CC474A2F8CE0}"/>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00" name="AutoShape 5" descr="Álcool Étilico Hidratado 70° 1L TUPI">
          <a:extLst>
            <a:ext uri="{FF2B5EF4-FFF2-40B4-BE49-F238E27FC236}">
              <a16:creationId xmlns:a16="http://schemas.microsoft.com/office/drawing/2014/main" id="{95E4164D-D565-4DCB-9EA8-50E34F6D7789}"/>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01" name="AutoShape 5" descr="Álcool Étilico Hidratado 70° 1L TUPI">
          <a:extLst>
            <a:ext uri="{FF2B5EF4-FFF2-40B4-BE49-F238E27FC236}">
              <a16:creationId xmlns:a16="http://schemas.microsoft.com/office/drawing/2014/main" id="{5235D556-60D3-472A-BD08-0AC833B4DCB9}"/>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02" name="AutoShape 5" descr="Álcool Étilico Hidratado 70° 1L TUPI">
          <a:extLst>
            <a:ext uri="{FF2B5EF4-FFF2-40B4-BE49-F238E27FC236}">
              <a16:creationId xmlns:a16="http://schemas.microsoft.com/office/drawing/2014/main" id="{BBABD152-3FB0-4A6C-B790-FB270D8B4E81}"/>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03" name="AutoShape 5" descr="Álcool Étilico Hidratado 70° 1L TUPI">
          <a:extLst>
            <a:ext uri="{FF2B5EF4-FFF2-40B4-BE49-F238E27FC236}">
              <a16:creationId xmlns:a16="http://schemas.microsoft.com/office/drawing/2014/main" id="{075149ED-799F-4913-B8D5-8E10C7C7350D}"/>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04" name="AutoShape 5" descr="Álcool Étilico Hidratado 70° 1L TUPI">
          <a:extLst>
            <a:ext uri="{FF2B5EF4-FFF2-40B4-BE49-F238E27FC236}">
              <a16:creationId xmlns:a16="http://schemas.microsoft.com/office/drawing/2014/main" id="{9AB5A247-321C-4951-9DC4-DA63E5CE3761}"/>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05" name="AutoShape 5" descr="Álcool Étilico Hidratado 70° 1L TUPI">
          <a:extLst>
            <a:ext uri="{FF2B5EF4-FFF2-40B4-BE49-F238E27FC236}">
              <a16:creationId xmlns:a16="http://schemas.microsoft.com/office/drawing/2014/main" id="{B7B73DBA-43FD-4BFA-9586-1F0529811F21}"/>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06" name="AutoShape 5" descr="Álcool Étilico Hidratado 70° 1L TUPI">
          <a:extLst>
            <a:ext uri="{FF2B5EF4-FFF2-40B4-BE49-F238E27FC236}">
              <a16:creationId xmlns:a16="http://schemas.microsoft.com/office/drawing/2014/main" id="{B464DF6E-3F98-44D0-BA33-0A6D3FA6D7F1}"/>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07" name="AutoShape 5" descr="Álcool Étilico Hidratado 70° 1L TUPI">
          <a:extLst>
            <a:ext uri="{FF2B5EF4-FFF2-40B4-BE49-F238E27FC236}">
              <a16:creationId xmlns:a16="http://schemas.microsoft.com/office/drawing/2014/main" id="{B65CD08E-9247-452D-B74D-DEA3E0AB07C8}"/>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08" name="AutoShape 5" descr="Álcool Étilico Hidratado 70° 1L TUPI">
          <a:extLst>
            <a:ext uri="{FF2B5EF4-FFF2-40B4-BE49-F238E27FC236}">
              <a16:creationId xmlns:a16="http://schemas.microsoft.com/office/drawing/2014/main" id="{EEAE0E36-FADE-4DCC-A6B4-8C1EDD56A550}"/>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09" name="AutoShape 5" descr="Álcool Étilico Hidratado 70° 1L TUPI">
          <a:extLst>
            <a:ext uri="{FF2B5EF4-FFF2-40B4-BE49-F238E27FC236}">
              <a16:creationId xmlns:a16="http://schemas.microsoft.com/office/drawing/2014/main" id="{CF31097A-0DE4-4F5B-9540-2A9CE3F9EA3E}"/>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10" name="AutoShape 5" descr="Álcool Étilico Hidratado 70° 1L TUPI">
          <a:extLst>
            <a:ext uri="{FF2B5EF4-FFF2-40B4-BE49-F238E27FC236}">
              <a16:creationId xmlns:a16="http://schemas.microsoft.com/office/drawing/2014/main" id="{0F5AF528-EBE7-40BD-B5F6-53118306D8DF}"/>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11" name="AutoShape 5" descr="Álcool Étilico Hidratado 70° 1L TUPI">
          <a:extLst>
            <a:ext uri="{FF2B5EF4-FFF2-40B4-BE49-F238E27FC236}">
              <a16:creationId xmlns:a16="http://schemas.microsoft.com/office/drawing/2014/main" id="{377F0FF9-4165-4BD3-9DC2-5FC8A0DEADEF}"/>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12" name="AutoShape 5" descr="Álcool Étilico Hidratado 70° 1L TUPI">
          <a:extLst>
            <a:ext uri="{FF2B5EF4-FFF2-40B4-BE49-F238E27FC236}">
              <a16:creationId xmlns:a16="http://schemas.microsoft.com/office/drawing/2014/main" id="{A76D3BDB-2B63-4CFF-B9AC-A8EEF7DE2E12}"/>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13" name="AutoShape 5" descr="Álcool Étilico Hidratado 70° 1L TUPI">
          <a:extLst>
            <a:ext uri="{FF2B5EF4-FFF2-40B4-BE49-F238E27FC236}">
              <a16:creationId xmlns:a16="http://schemas.microsoft.com/office/drawing/2014/main" id="{EE139015-69B9-4E8D-B026-A6D4B856288E}"/>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1014" name="AutoShape 5" descr="Álcool Étilico Hidratado 70° 1L TUPI">
          <a:extLst>
            <a:ext uri="{FF2B5EF4-FFF2-40B4-BE49-F238E27FC236}">
              <a16:creationId xmlns:a16="http://schemas.microsoft.com/office/drawing/2014/main" id="{0E4FF8D2-AE27-4EAD-A818-4362041DCB39}"/>
            </a:ext>
          </a:extLst>
        </xdr:cNvPr>
        <xdr:cNvSpPr>
          <a:spLocks noChangeAspect="1" noChangeArrowheads="1"/>
        </xdr:cNvSpPr>
      </xdr:nvSpPr>
      <xdr:spPr bwMode="auto">
        <a:xfrm>
          <a:off x="7149193" y="1701845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1015" name="AutoShape 5" descr="Álcool Étilico Hidratado 70° 1L TUPI">
          <a:extLst>
            <a:ext uri="{FF2B5EF4-FFF2-40B4-BE49-F238E27FC236}">
              <a16:creationId xmlns:a16="http://schemas.microsoft.com/office/drawing/2014/main" id="{E390CB0B-D3E9-4966-93AB-6FD111CE3B6F}"/>
            </a:ext>
          </a:extLst>
        </xdr:cNvPr>
        <xdr:cNvSpPr>
          <a:spLocks noChangeAspect="1" noChangeArrowheads="1"/>
        </xdr:cNvSpPr>
      </xdr:nvSpPr>
      <xdr:spPr bwMode="auto">
        <a:xfrm>
          <a:off x="7149193" y="1701845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1016" name="AutoShape 5" descr="Álcool Étilico Hidratado 70° 1L TUPI">
          <a:extLst>
            <a:ext uri="{FF2B5EF4-FFF2-40B4-BE49-F238E27FC236}">
              <a16:creationId xmlns:a16="http://schemas.microsoft.com/office/drawing/2014/main" id="{9FB0432F-AD43-4D5E-9D00-9571449A6CC0}"/>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37</xdr:row>
      <xdr:rowOff>390525</xdr:rowOff>
    </xdr:from>
    <xdr:ext cx="304800" cy="304800"/>
    <xdr:sp macro="" textlink="">
      <xdr:nvSpPr>
        <xdr:cNvPr id="1017" name="AutoShape 5" descr="Álcool Étilico Hidratado 70° 1L TUPI">
          <a:extLst>
            <a:ext uri="{FF2B5EF4-FFF2-40B4-BE49-F238E27FC236}">
              <a16:creationId xmlns:a16="http://schemas.microsoft.com/office/drawing/2014/main" id="{A50434C0-5E34-4C8F-B282-A299D5311000}"/>
            </a:ext>
          </a:extLst>
        </xdr:cNvPr>
        <xdr:cNvSpPr>
          <a:spLocks noChangeAspect="1" noChangeArrowheads="1"/>
        </xdr:cNvSpPr>
      </xdr:nvSpPr>
      <xdr:spPr bwMode="auto">
        <a:xfrm>
          <a:off x="7149193" y="1701845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1018" name="AutoShape 5" descr="Álcool Étilico Hidratado 70° 1L TUPI">
          <a:extLst>
            <a:ext uri="{FF2B5EF4-FFF2-40B4-BE49-F238E27FC236}">
              <a16:creationId xmlns:a16="http://schemas.microsoft.com/office/drawing/2014/main" id="{A837D128-D31A-4683-BE28-4665641AC7EA}"/>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1019" name="AutoShape 5" descr="Álcool Étilico Hidratado 70° 1L TUPI">
          <a:extLst>
            <a:ext uri="{FF2B5EF4-FFF2-40B4-BE49-F238E27FC236}">
              <a16:creationId xmlns:a16="http://schemas.microsoft.com/office/drawing/2014/main" id="{12CD457E-FD00-4DFC-B240-AE116C45E14A}"/>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20" name="AutoShape 5" descr="Álcool Étilico Hidratado 70° 1L TUPI">
          <a:extLst>
            <a:ext uri="{FF2B5EF4-FFF2-40B4-BE49-F238E27FC236}">
              <a16:creationId xmlns:a16="http://schemas.microsoft.com/office/drawing/2014/main" id="{5BEB8F77-5CD4-4222-986C-8C350913890D}"/>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21" name="AutoShape 5" descr="Álcool Étilico Hidratado 70° 1L TUPI">
          <a:extLst>
            <a:ext uri="{FF2B5EF4-FFF2-40B4-BE49-F238E27FC236}">
              <a16:creationId xmlns:a16="http://schemas.microsoft.com/office/drawing/2014/main" id="{B455A701-A33F-49B8-B0DA-F98200837D7F}"/>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22" name="AutoShape 5" descr="Álcool Étilico Hidratado 70° 1L TUPI">
          <a:extLst>
            <a:ext uri="{FF2B5EF4-FFF2-40B4-BE49-F238E27FC236}">
              <a16:creationId xmlns:a16="http://schemas.microsoft.com/office/drawing/2014/main" id="{F1D20EF6-F3A2-4BF0-898C-8DA83883C085}"/>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23" name="AutoShape 5" descr="Álcool Étilico Hidratado 70° 1L TUPI">
          <a:extLst>
            <a:ext uri="{FF2B5EF4-FFF2-40B4-BE49-F238E27FC236}">
              <a16:creationId xmlns:a16="http://schemas.microsoft.com/office/drawing/2014/main" id="{A122CFB8-CFCE-40CC-B3A7-C7440990DFC9}"/>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24" name="AutoShape 5" descr="Álcool Étilico Hidratado 70° 1L TUPI">
          <a:extLst>
            <a:ext uri="{FF2B5EF4-FFF2-40B4-BE49-F238E27FC236}">
              <a16:creationId xmlns:a16="http://schemas.microsoft.com/office/drawing/2014/main" id="{9D9DA846-EADA-4BAD-BC9C-CF32B0F435A2}"/>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25" name="AutoShape 5" descr="Álcool Étilico Hidratado 70° 1L TUPI">
          <a:extLst>
            <a:ext uri="{FF2B5EF4-FFF2-40B4-BE49-F238E27FC236}">
              <a16:creationId xmlns:a16="http://schemas.microsoft.com/office/drawing/2014/main" id="{35118670-D84D-4095-9067-234363921B78}"/>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26" name="AutoShape 5" descr="Álcool Étilico Hidratado 70° 1L TUPI">
          <a:extLst>
            <a:ext uri="{FF2B5EF4-FFF2-40B4-BE49-F238E27FC236}">
              <a16:creationId xmlns:a16="http://schemas.microsoft.com/office/drawing/2014/main" id="{A71DFDCD-600A-4EFF-B526-C6559313D1B2}"/>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27" name="AutoShape 5" descr="Álcool Étilico Hidratado 70° 1L TUPI">
          <a:extLst>
            <a:ext uri="{FF2B5EF4-FFF2-40B4-BE49-F238E27FC236}">
              <a16:creationId xmlns:a16="http://schemas.microsoft.com/office/drawing/2014/main" id="{ED48D931-E251-44CA-B352-BE8E919E7562}"/>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28" name="AutoShape 5" descr="Álcool Étilico Hidratado 70° 1L TUPI">
          <a:extLst>
            <a:ext uri="{FF2B5EF4-FFF2-40B4-BE49-F238E27FC236}">
              <a16:creationId xmlns:a16="http://schemas.microsoft.com/office/drawing/2014/main" id="{7888D08C-7A8D-417D-AAC7-E87337115ACB}"/>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29" name="AutoShape 5" descr="Álcool Étilico Hidratado 70° 1L TUPI">
          <a:extLst>
            <a:ext uri="{FF2B5EF4-FFF2-40B4-BE49-F238E27FC236}">
              <a16:creationId xmlns:a16="http://schemas.microsoft.com/office/drawing/2014/main" id="{867368F1-2C7D-485C-889A-96595AB700A1}"/>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30" name="AutoShape 5" descr="Álcool Étilico Hidratado 70° 1L TUPI">
          <a:extLst>
            <a:ext uri="{FF2B5EF4-FFF2-40B4-BE49-F238E27FC236}">
              <a16:creationId xmlns:a16="http://schemas.microsoft.com/office/drawing/2014/main" id="{CD8D797C-E5B2-47EE-BDB2-123C36FD0B2B}"/>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31" name="AutoShape 5" descr="Álcool Étilico Hidratado 70° 1L TUPI">
          <a:extLst>
            <a:ext uri="{FF2B5EF4-FFF2-40B4-BE49-F238E27FC236}">
              <a16:creationId xmlns:a16="http://schemas.microsoft.com/office/drawing/2014/main" id="{FC70F26D-2EB8-428B-B921-3A2B513D39F3}"/>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32" name="AutoShape 5" descr="Álcool Étilico Hidratado 70° 1L TUPI">
          <a:extLst>
            <a:ext uri="{FF2B5EF4-FFF2-40B4-BE49-F238E27FC236}">
              <a16:creationId xmlns:a16="http://schemas.microsoft.com/office/drawing/2014/main" id="{488E8F61-CEF9-4D59-A69E-74940E36B9FF}"/>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33" name="AutoShape 5" descr="Álcool Étilico Hidratado 70° 1L TUPI">
          <a:extLst>
            <a:ext uri="{FF2B5EF4-FFF2-40B4-BE49-F238E27FC236}">
              <a16:creationId xmlns:a16="http://schemas.microsoft.com/office/drawing/2014/main" id="{6FF2E1EB-ED4F-4925-9894-E849AEAEA2AB}"/>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34" name="AutoShape 5" descr="Álcool Étilico Hidratado 70° 1L TUPI">
          <a:extLst>
            <a:ext uri="{FF2B5EF4-FFF2-40B4-BE49-F238E27FC236}">
              <a16:creationId xmlns:a16="http://schemas.microsoft.com/office/drawing/2014/main" id="{0E5F785C-E439-4861-944D-B5EC700D0455}"/>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35" name="AutoShape 5" descr="Álcool Étilico Hidratado 70° 1L TUPI">
          <a:extLst>
            <a:ext uri="{FF2B5EF4-FFF2-40B4-BE49-F238E27FC236}">
              <a16:creationId xmlns:a16="http://schemas.microsoft.com/office/drawing/2014/main" id="{A1E0A5C9-8693-4C3B-912C-675657FCBB69}"/>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36" name="AutoShape 5" descr="Álcool Étilico Hidratado 70° 1L TUPI">
          <a:extLst>
            <a:ext uri="{FF2B5EF4-FFF2-40B4-BE49-F238E27FC236}">
              <a16:creationId xmlns:a16="http://schemas.microsoft.com/office/drawing/2014/main" id="{CF9F1783-4B24-47B0-9E7F-4F1DF43027BF}"/>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37" name="AutoShape 5" descr="Álcool Étilico Hidratado 70° 1L TUPI">
          <a:extLst>
            <a:ext uri="{FF2B5EF4-FFF2-40B4-BE49-F238E27FC236}">
              <a16:creationId xmlns:a16="http://schemas.microsoft.com/office/drawing/2014/main" id="{042466D2-37A2-4BB6-9327-C6C1C742DEA9}"/>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38" name="AutoShape 5" descr="Álcool Étilico Hidratado 70° 1L TUPI">
          <a:extLst>
            <a:ext uri="{FF2B5EF4-FFF2-40B4-BE49-F238E27FC236}">
              <a16:creationId xmlns:a16="http://schemas.microsoft.com/office/drawing/2014/main" id="{559258B9-EBA7-4DDA-B085-AF6618168A0D}"/>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39" name="AutoShape 5" descr="Álcool Étilico Hidratado 70° 1L TUPI">
          <a:extLst>
            <a:ext uri="{FF2B5EF4-FFF2-40B4-BE49-F238E27FC236}">
              <a16:creationId xmlns:a16="http://schemas.microsoft.com/office/drawing/2014/main" id="{555BD369-2E99-4FD9-878F-8DBD64785225}"/>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40" name="AutoShape 5" descr="Álcool Étilico Hidratado 70° 1L TUPI">
          <a:extLst>
            <a:ext uri="{FF2B5EF4-FFF2-40B4-BE49-F238E27FC236}">
              <a16:creationId xmlns:a16="http://schemas.microsoft.com/office/drawing/2014/main" id="{B2CF877C-F1F4-43FB-BD3C-CE086B029A0C}"/>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41" name="AutoShape 5" descr="Álcool Étilico Hidratado 70° 1L TUPI">
          <a:extLst>
            <a:ext uri="{FF2B5EF4-FFF2-40B4-BE49-F238E27FC236}">
              <a16:creationId xmlns:a16="http://schemas.microsoft.com/office/drawing/2014/main" id="{BAA15D0D-572F-40C7-BFED-98DAF48ADE6C}"/>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42" name="AutoShape 5" descr="Álcool Étilico Hidratado 70° 1L TUPI">
          <a:extLst>
            <a:ext uri="{FF2B5EF4-FFF2-40B4-BE49-F238E27FC236}">
              <a16:creationId xmlns:a16="http://schemas.microsoft.com/office/drawing/2014/main" id="{648DE9FA-838F-4914-B7BD-F4291C240C08}"/>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43" name="AutoShape 5" descr="Álcool Étilico Hidratado 70° 1L TUPI">
          <a:extLst>
            <a:ext uri="{FF2B5EF4-FFF2-40B4-BE49-F238E27FC236}">
              <a16:creationId xmlns:a16="http://schemas.microsoft.com/office/drawing/2014/main" id="{591C7268-DFC7-4AB3-93BF-2D7C591687C4}"/>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1044" name="AutoShape 5" descr="Álcool Étilico Hidratado 70° 1L TUPI">
          <a:extLst>
            <a:ext uri="{FF2B5EF4-FFF2-40B4-BE49-F238E27FC236}">
              <a16:creationId xmlns:a16="http://schemas.microsoft.com/office/drawing/2014/main" id="{26731F0A-1512-4D42-9B96-2F35151602A8}"/>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1045" name="AutoShape 5" descr="Álcool Étilico Hidratado 70° 1L TUPI">
          <a:extLst>
            <a:ext uri="{FF2B5EF4-FFF2-40B4-BE49-F238E27FC236}">
              <a16:creationId xmlns:a16="http://schemas.microsoft.com/office/drawing/2014/main" id="{B783DEAC-B4D8-4F6D-B3C8-C7848174AB94}"/>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1046" name="AutoShape 5" descr="Álcool Étilico Hidratado 70° 1L TUPI">
          <a:extLst>
            <a:ext uri="{FF2B5EF4-FFF2-40B4-BE49-F238E27FC236}">
              <a16:creationId xmlns:a16="http://schemas.microsoft.com/office/drawing/2014/main" id="{6987C18F-EFD4-4D2B-A711-976C8A678B59}"/>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1047" name="AutoShape 5" descr="Álcool Étilico Hidratado 70° 1L TUPI">
          <a:extLst>
            <a:ext uri="{FF2B5EF4-FFF2-40B4-BE49-F238E27FC236}">
              <a16:creationId xmlns:a16="http://schemas.microsoft.com/office/drawing/2014/main" id="{1B59B261-0580-41A6-B9E5-AFD688219B5F}"/>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1048" name="AutoShape 5" descr="Álcool Étilico Hidratado 70° 1L TUPI">
          <a:extLst>
            <a:ext uri="{FF2B5EF4-FFF2-40B4-BE49-F238E27FC236}">
              <a16:creationId xmlns:a16="http://schemas.microsoft.com/office/drawing/2014/main" id="{5A7DAA8C-76B5-43AE-ADC0-822405B36A7B}"/>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1049" name="AutoShape 5" descr="Álcool Étilico Hidratado 70° 1L TUPI">
          <a:extLst>
            <a:ext uri="{FF2B5EF4-FFF2-40B4-BE49-F238E27FC236}">
              <a16:creationId xmlns:a16="http://schemas.microsoft.com/office/drawing/2014/main" id="{335486EB-0605-42D3-81DD-75BB46B3931B}"/>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1050" name="AutoShape 5" descr="Álcool Étilico Hidratado 70° 1L TUPI">
          <a:extLst>
            <a:ext uri="{FF2B5EF4-FFF2-40B4-BE49-F238E27FC236}">
              <a16:creationId xmlns:a16="http://schemas.microsoft.com/office/drawing/2014/main" id="{81949770-20F8-4D0B-B52D-C9DEF174940E}"/>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1051" name="AutoShape 5" descr="Álcool Étilico Hidratado 70° 1L TUPI">
          <a:extLst>
            <a:ext uri="{FF2B5EF4-FFF2-40B4-BE49-F238E27FC236}">
              <a16:creationId xmlns:a16="http://schemas.microsoft.com/office/drawing/2014/main" id="{C1E65F4F-5735-43FB-9C74-5DB73286F1DC}"/>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1052" name="AutoShape 5" descr="Álcool Étilico Hidratado 70° 1L TUPI">
          <a:extLst>
            <a:ext uri="{FF2B5EF4-FFF2-40B4-BE49-F238E27FC236}">
              <a16:creationId xmlns:a16="http://schemas.microsoft.com/office/drawing/2014/main" id="{59FFFA54-297E-4E89-B787-6FB5F6991BE6}"/>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1053" name="AutoShape 5" descr="Álcool Étilico Hidratado 70° 1L TUPI">
          <a:extLst>
            <a:ext uri="{FF2B5EF4-FFF2-40B4-BE49-F238E27FC236}">
              <a16:creationId xmlns:a16="http://schemas.microsoft.com/office/drawing/2014/main" id="{EC98A1A1-AA94-4C12-A37C-AC1FBFF2DDE9}"/>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1054" name="AutoShape 5" descr="Álcool Étilico Hidratado 70° 1L TUPI">
          <a:extLst>
            <a:ext uri="{FF2B5EF4-FFF2-40B4-BE49-F238E27FC236}">
              <a16:creationId xmlns:a16="http://schemas.microsoft.com/office/drawing/2014/main" id="{5C62D408-41C8-4EFE-A190-CE47830995E8}"/>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1055" name="AutoShape 5" descr="Álcool Étilico Hidratado 70° 1L TUPI">
          <a:extLst>
            <a:ext uri="{FF2B5EF4-FFF2-40B4-BE49-F238E27FC236}">
              <a16:creationId xmlns:a16="http://schemas.microsoft.com/office/drawing/2014/main" id="{B445EB86-C23E-423D-8658-F3B80C600BA2}"/>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1056" name="AutoShape 5" descr="Álcool Étilico Hidratado 70° 1L TUPI">
          <a:extLst>
            <a:ext uri="{FF2B5EF4-FFF2-40B4-BE49-F238E27FC236}">
              <a16:creationId xmlns:a16="http://schemas.microsoft.com/office/drawing/2014/main" id="{AEDC7A62-AD40-46D3-BB5F-45DE76EA1205}"/>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1057" name="AutoShape 5" descr="Álcool Étilico Hidratado 70° 1L TUPI">
          <a:extLst>
            <a:ext uri="{FF2B5EF4-FFF2-40B4-BE49-F238E27FC236}">
              <a16:creationId xmlns:a16="http://schemas.microsoft.com/office/drawing/2014/main" id="{59115B41-4FFA-43B6-9A79-8A4B9F9F675D}"/>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1058" name="AutoShape 5" descr="Álcool Étilico Hidratado 70° 1L TUPI">
          <a:extLst>
            <a:ext uri="{FF2B5EF4-FFF2-40B4-BE49-F238E27FC236}">
              <a16:creationId xmlns:a16="http://schemas.microsoft.com/office/drawing/2014/main" id="{D4AC5719-2AE7-426E-9FEC-5DE1A18F85DA}"/>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1059" name="AutoShape 5" descr="Álcool Étilico Hidratado 70° 1L TUPI">
          <a:extLst>
            <a:ext uri="{FF2B5EF4-FFF2-40B4-BE49-F238E27FC236}">
              <a16:creationId xmlns:a16="http://schemas.microsoft.com/office/drawing/2014/main" id="{84BCD2C5-8744-4636-947A-D707B4FAAB31}"/>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1060" name="AutoShape 5" descr="Álcool Étilico Hidratado 70° 1L TUPI">
          <a:extLst>
            <a:ext uri="{FF2B5EF4-FFF2-40B4-BE49-F238E27FC236}">
              <a16:creationId xmlns:a16="http://schemas.microsoft.com/office/drawing/2014/main" id="{581730B3-89BE-4355-B946-A73E9419FAEC}"/>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1061" name="AutoShape 5" descr="Álcool Étilico Hidratado 70° 1L TUPI">
          <a:extLst>
            <a:ext uri="{FF2B5EF4-FFF2-40B4-BE49-F238E27FC236}">
              <a16:creationId xmlns:a16="http://schemas.microsoft.com/office/drawing/2014/main" id="{05BF975D-8F08-4504-B91F-65E800EC6B56}"/>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1062" name="AutoShape 5" descr="Álcool Étilico Hidratado 70° 1L TUPI">
          <a:extLst>
            <a:ext uri="{FF2B5EF4-FFF2-40B4-BE49-F238E27FC236}">
              <a16:creationId xmlns:a16="http://schemas.microsoft.com/office/drawing/2014/main" id="{D3E82281-DAC4-4FB6-B265-70261C643BBB}"/>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1063" name="AutoShape 5" descr="Álcool Étilico Hidratado 70° 1L TUPI">
          <a:extLst>
            <a:ext uri="{FF2B5EF4-FFF2-40B4-BE49-F238E27FC236}">
              <a16:creationId xmlns:a16="http://schemas.microsoft.com/office/drawing/2014/main" id="{1FBB33F6-56B9-4FAD-B66B-9F4246E19B01}"/>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1064" name="AutoShape 5" descr="Álcool Étilico Hidratado 70° 1L TUPI">
          <a:extLst>
            <a:ext uri="{FF2B5EF4-FFF2-40B4-BE49-F238E27FC236}">
              <a16:creationId xmlns:a16="http://schemas.microsoft.com/office/drawing/2014/main" id="{77F83909-7846-4241-8BAE-BC31EA4CC8CF}"/>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1065" name="AutoShape 5" descr="Álcool Étilico Hidratado 70° 1L TUPI">
          <a:extLst>
            <a:ext uri="{FF2B5EF4-FFF2-40B4-BE49-F238E27FC236}">
              <a16:creationId xmlns:a16="http://schemas.microsoft.com/office/drawing/2014/main" id="{F8D498ED-BDCC-4AEA-B56E-BB7A52B310C6}"/>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1066" name="AutoShape 5" descr="Álcool Étilico Hidratado 70° 1L TUPI">
          <a:extLst>
            <a:ext uri="{FF2B5EF4-FFF2-40B4-BE49-F238E27FC236}">
              <a16:creationId xmlns:a16="http://schemas.microsoft.com/office/drawing/2014/main" id="{AD1104C7-03B0-4C46-9BF6-72C4F7DF9B47}"/>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1067" name="AutoShape 5" descr="Álcool Étilico Hidratado 70° 1L TUPI">
          <a:extLst>
            <a:ext uri="{FF2B5EF4-FFF2-40B4-BE49-F238E27FC236}">
              <a16:creationId xmlns:a16="http://schemas.microsoft.com/office/drawing/2014/main" id="{982ED515-611C-4647-8F33-C2F3ED59B3EB}"/>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1068" name="AutoShape 5" descr="Álcool Étilico Hidratado 70° 1L TUPI">
          <a:extLst>
            <a:ext uri="{FF2B5EF4-FFF2-40B4-BE49-F238E27FC236}">
              <a16:creationId xmlns:a16="http://schemas.microsoft.com/office/drawing/2014/main" id="{4ED3932F-8EA7-498E-8334-C6CB8B91EDD3}"/>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37</xdr:row>
      <xdr:rowOff>464608</xdr:rowOff>
    </xdr:from>
    <xdr:ext cx="304800" cy="304800"/>
    <xdr:sp macro="" textlink="">
      <xdr:nvSpPr>
        <xdr:cNvPr id="1069" name="AutoShape 5" descr="Álcool Étilico Hidratado 70° 1L TUPI">
          <a:extLst>
            <a:ext uri="{FF2B5EF4-FFF2-40B4-BE49-F238E27FC236}">
              <a16:creationId xmlns:a16="http://schemas.microsoft.com/office/drawing/2014/main" id="{3033D909-2358-4997-8BBB-F968AD5D5FB4}"/>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070" name="AutoShape 5" descr="Álcool Étilico Hidratado 70° 1L TUPI">
          <a:extLst>
            <a:ext uri="{FF2B5EF4-FFF2-40B4-BE49-F238E27FC236}">
              <a16:creationId xmlns:a16="http://schemas.microsoft.com/office/drawing/2014/main" id="{C5DEB22D-5F35-4CA7-9822-8D64A9B4B2C9}"/>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33</xdr:row>
      <xdr:rowOff>464608</xdr:rowOff>
    </xdr:from>
    <xdr:ext cx="304800" cy="304800"/>
    <xdr:sp macro="" textlink="">
      <xdr:nvSpPr>
        <xdr:cNvPr id="1071" name="AutoShape 5" descr="Álcool Étilico Hidratado 70° 1L TUPI">
          <a:extLst>
            <a:ext uri="{FF2B5EF4-FFF2-40B4-BE49-F238E27FC236}">
              <a16:creationId xmlns:a16="http://schemas.microsoft.com/office/drawing/2014/main" id="{B875313D-FF19-48EC-BEB1-5F1B8683A5FE}"/>
            </a:ext>
          </a:extLst>
        </xdr:cNvPr>
        <xdr:cNvSpPr>
          <a:spLocks noChangeAspect="1" noChangeArrowheads="1"/>
        </xdr:cNvSpPr>
      </xdr:nvSpPr>
      <xdr:spPr bwMode="auto">
        <a:xfrm>
          <a:off x="7456110" y="155957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33</xdr:row>
      <xdr:rowOff>464608</xdr:rowOff>
    </xdr:from>
    <xdr:ext cx="304800" cy="304800"/>
    <xdr:sp macro="" textlink="">
      <xdr:nvSpPr>
        <xdr:cNvPr id="1072" name="AutoShape 5" descr="Álcool Étilico Hidratado 70° 1L TUPI">
          <a:extLst>
            <a:ext uri="{FF2B5EF4-FFF2-40B4-BE49-F238E27FC236}">
              <a16:creationId xmlns:a16="http://schemas.microsoft.com/office/drawing/2014/main" id="{DCE345FF-90DB-421E-884C-46C8E04A6FCF}"/>
            </a:ext>
          </a:extLst>
        </xdr:cNvPr>
        <xdr:cNvSpPr>
          <a:spLocks noChangeAspect="1" noChangeArrowheads="1"/>
        </xdr:cNvSpPr>
      </xdr:nvSpPr>
      <xdr:spPr bwMode="auto">
        <a:xfrm>
          <a:off x="8085062" y="155957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33</xdr:row>
      <xdr:rowOff>464608</xdr:rowOff>
    </xdr:from>
    <xdr:ext cx="304800" cy="304800"/>
    <xdr:sp macro="" textlink="">
      <xdr:nvSpPr>
        <xdr:cNvPr id="1073" name="AutoShape 5" descr="Álcool Étilico Hidratado 70° 1L TUPI">
          <a:extLst>
            <a:ext uri="{FF2B5EF4-FFF2-40B4-BE49-F238E27FC236}">
              <a16:creationId xmlns:a16="http://schemas.microsoft.com/office/drawing/2014/main" id="{13E4FE6D-91C4-4AAA-94BB-65A8F5D3C1C9}"/>
            </a:ext>
          </a:extLst>
        </xdr:cNvPr>
        <xdr:cNvSpPr>
          <a:spLocks noChangeAspect="1" noChangeArrowheads="1"/>
        </xdr:cNvSpPr>
      </xdr:nvSpPr>
      <xdr:spPr bwMode="auto">
        <a:xfrm>
          <a:off x="8085062" y="155957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074" name="AutoShape 5" descr="Álcool Étilico Hidratado 70° 1L TUPI">
          <a:extLst>
            <a:ext uri="{FF2B5EF4-FFF2-40B4-BE49-F238E27FC236}">
              <a16:creationId xmlns:a16="http://schemas.microsoft.com/office/drawing/2014/main" id="{E1C18E28-E7A0-43AA-95EF-FE119C170C65}"/>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075" name="AutoShape 5" descr="Álcool Étilico Hidratado 70° 1L TUPI">
          <a:extLst>
            <a:ext uri="{FF2B5EF4-FFF2-40B4-BE49-F238E27FC236}">
              <a16:creationId xmlns:a16="http://schemas.microsoft.com/office/drawing/2014/main" id="{8B426B86-4C34-4683-9FA4-CE3B5806F4BB}"/>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076" name="AutoShape 5" descr="Álcool Étilico Hidratado 70° 1L TUPI">
          <a:extLst>
            <a:ext uri="{FF2B5EF4-FFF2-40B4-BE49-F238E27FC236}">
              <a16:creationId xmlns:a16="http://schemas.microsoft.com/office/drawing/2014/main" id="{EF5D6423-36EC-4655-BC74-E3E3A75D6B5F}"/>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33</xdr:row>
      <xdr:rowOff>464608</xdr:rowOff>
    </xdr:from>
    <xdr:ext cx="304800" cy="304800"/>
    <xdr:sp macro="" textlink="">
      <xdr:nvSpPr>
        <xdr:cNvPr id="1077" name="AutoShape 5" descr="Álcool Étilico Hidratado 70° 1L TUPI">
          <a:extLst>
            <a:ext uri="{FF2B5EF4-FFF2-40B4-BE49-F238E27FC236}">
              <a16:creationId xmlns:a16="http://schemas.microsoft.com/office/drawing/2014/main" id="{495490F7-332C-4B97-9D62-87A9654B04CB}"/>
            </a:ext>
          </a:extLst>
        </xdr:cNvPr>
        <xdr:cNvSpPr>
          <a:spLocks noChangeAspect="1" noChangeArrowheads="1"/>
        </xdr:cNvSpPr>
      </xdr:nvSpPr>
      <xdr:spPr bwMode="auto">
        <a:xfrm>
          <a:off x="7456110" y="155957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1078" name="AutoShape 5" descr="Álcool Étilico Hidratado 70° 1L TUPI">
          <a:extLst>
            <a:ext uri="{FF2B5EF4-FFF2-40B4-BE49-F238E27FC236}">
              <a16:creationId xmlns:a16="http://schemas.microsoft.com/office/drawing/2014/main" id="{E7E4E2EF-CB93-4C10-844A-F275095C2185}"/>
            </a:ext>
          </a:extLst>
        </xdr:cNvPr>
        <xdr:cNvSpPr>
          <a:spLocks noChangeAspect="1" noChangeArrowheads="1"/>
        </xdr:cNvSpPr>
      </xdr:nvSpPr>
      <xdr:spPr bwMode="auto">
        <a:xfrm>
          <a:off x="7149193" y="1701845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1079" name="AutoShape 5" descr="Álcool Étilico Hidratado 70° 1L TUPI">
          <a:extLst>
            <a:ext uri="{FF2B5EF4-FFF2-40B4-BE49-F238E27FC236}">
              <a16:creationId xmlns:a16="http://schemas.microsoft.com/office/drawing/2014/main" id="{891E3362-4D05-4DD0-BC6F-2E9B741BDCAE}"/>
            </a:ext>
          </a:extLst>
        </xdr:cNvPr>
        <xdr:cNvSpPr>
          <a:spLocks noChangeAspect="1" noChangeArrowheads="1"/>
        </xdr:cNvSpPr>
      </xdr:nvSpPr>
      <xdr:spPr bwMode="auto">
        <a:xfrm>
          <a:off x="7149193" y="1701845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080" name="AutoShape 5" descr="Álcool Étilico Hidratado 70° 1L TUPI">
          <a:extLst>
            <a:ext uri="{FF2B5EF4-FFF2-40B4-BE49-F238E27FC236}">
              <a16:creationId xmlns:a16="http://schemas.microsoft.com/office/drawing/2014/main" id="{4B87B1BA-EE25-4013-95A4-BB7096ECC2A6}"/>
            </a:ext>
          </a:extLst>
        </xdr:cNvPr>
        <xdr:cNvSpPr>
          <a:spLocks noChangeAspect="1" noChangeArrowheads="1"/>
        </xdr:cNvSpPr>
      </xdr:nvSpPr>
      <xdr:spPr bwMode="auto">
        <a:xfrm>
          <a:off x="8085062"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1081" name="AutoShape 5" descr="Álcool Étilico Hidratado 70° 1L TUPI">
          <a:extLst>
            <a:ext uri="{FF2B5EF4-FFF2-40B4-BE49-F238E27FC236}">
              <a16:creationId xmlns:a16="http://schemas.microsoft.com/office/drawing/2014/main" id="{9818BB7C-4FE1-4CAA-9317-719B7E4F9D55}"/>
            </a:ext>
          </a:extLst>
        </xdr:cNvPr>
        <xdr:cNvSpPr>
          <a:spLocks noChangeAspect="1" noChangeArrowheads="1"/>
        </xdr:cNvSpPr>
      </xdr:nvSpPr>
      <xdr:spPr bwMode="auto">
        <a:xfrm>
          <a:off x="8085062"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082" name="AutoShape 5" descr="Álcool Étilico Hidratado 70° 1L TUPI">
          <a:extLst>
            <a:ext uri="{FF2B5EF4-FFF2-40B4-BE49-F238E27FC236}">
              <a16:creationId xmlns:a16="http://schemas.microsoft.com/office/drawing/2014/main" id="{8B7F5035-576E-480C-8B49-839871CD8446}"/>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083" name="AutoShape 5" descr="Álcool Étilico Hidratado 70° 1L TUPI">
          <a:extLst>
            <a:ext uri="{FF2B5EF4-FFF2-40B4-BE49-F238E27FC236}">
              <a16:creationId xmlns:a16="http://schemas.microsoft.com/office/drawing/2014/main" id="{C7D5BE68-42B5-452C-8F00-858DC97EE17C}"/>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1084" name="AutoShape 5" descr="Álcool Étilico Hidratado 70° 1L TUPI">
          <a:extLst>
            <a:ext uri="{FF2B5EF4-FFF2-40B4-BE49-F238E27FC236}">
              <a16:creationId xmlns:a16="http://schemas.microsoft.com/office/drawing/2014/main" id="{228997D3-C33C-4150-BD08-605AE49C1933}"/>
            </a:ext>
          </a:extLst>
        </xdr:cNvPr>
        <xdr:cNvSpPr>
          <a:spLocks noChangeAspect="1" noChangeArrowheads="1"/>
        </xdr:cNvSpPr>
      </xdr:nvSpPr>
      <xdr:spPr bwMode="auto">
        <a:xfrm>
          <a:off x="8085062"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085" name="AutoShape 5" descr="Álcool Étilico Hidratado 70° 1L TUPI">
          <a:extLst>
            <a:ext uri="{FF2B5EF4-FFF2-40B4-BE49-F238E27FC236}">
              <a16:creationId xmlns:a16="http://schemas.microsoft.com/office/drawing/2014/main" id="{4B4438A1-4EC8-427F-B44E-003DF3A7C39F}"/>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35</xdr:row>
      <xdr:rowOff>390525</xdr:rowOff>
    </xdr:from>
    <xdr:ext cx="304800" cy="304800"/>
    <xdr:sp macro="" textlink="">
      <xdr:nvSpPr>
        <xdr:cNvPr id="1086" name="AutoShape 5" descr="Álcool Étilico Hidratado 70° 1L TUPI">
          <a:extLst>
            <a:ext uri="{FF2B5EF4-FFF2-40B4-BE49-F238E27FC236}">
              <a16:creationId xmlns:a16="http://schemas.microsoft.com/office/drawing/2014/main" id="{983D5428-F788-4593-A5F6-25AAB5D919EC}"/>
            </a:ext>
          </a:extLst>
        </xdr:cNvPr>
        <xdr:cNvSpPr>
          <a:spLocks noChangeAspect="1" noChangeArrowheads="1"/>
        </xdr:cNvSpPr>
      </xdr:nvSpPr>
      <xdr:spPr bwMode="auto">
        <a:xfrm>
          <a:off x="7149193" y="1701845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087" name="AutoShape 5" descr="Álcool Étilico Hidratado 70° 1L TUPI">
          <a:extLst>
            <a:ext uri="{FF2B5EF4-FFF2-40B4-BE49-F238E27FC236}">
              <a16:creationId xmlns:a16="http://schemas.microsoft.com/office/drawing/2014/main" id="{B23DC650-1776-4142-93B6-58CC50D23843}"/>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088" name="AutoShape 5" descr="Álcool Étilico Hidratado 70° 1L TUPI">
          <a:extLst>
            <a:ext uri="{FF2B5EF4-FFF2-40B4-BE49-F238E27FC236}">
              <a16:creationId xmlns:a16="http://schemas.microsoft.com/office/drawing/2014/main" id="{41647D71-99C5-47FD-94A5-C1C5BFC825E9}"/>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36</xdr:row>
      <xdr:rowOff>390525</xdr:rowOff>
    </xdr:from>
    <xdr:ext cx="304800" cy="304800"/>
    <xdr:sp macro="" textlink="">
      <xdr:nvSpPr>
        <xdr:cNvPr id="1089" name="AutoShape 5" descr="Álcool Étilico Hidratado 70° 1L TUPI">
          <a:extLst>
            <a:ext uri="{FF2B5EF4-FFF2-40B4-BE49-F238E27FC236}">
              <a16:creationId xmlns:a16="http://schemas.microsoft.com/office/drawing/2014/main" id="{298308DE-F521-445F-8EC2-9A6AED7EA8D2}"/>
            </a:ext>
          </a:extLst>
        </xdr:cNvPr>
        <xdr:cNvSpPr>
          <a:spLocks noChangeAspect="1" noChangeArrowheads="1"/>
        </xdr:cNvSpPr>
      </xdr:nvSpPr>
      <xdr:spPr bwMode="auto">
        <a:xfrm>
          <a:off x="7149193" y="177668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36</xdr:row>
      <xdr:rowOff>390525</xdr:rowOff>
    </xdr:from>
    <xdr:ext cx="304800" cy="304800"/>
    <xdr:sp macro="" textlink="">
      <xdr:nvSpPr>
        <xdr:cNvPr id="1090" name="AutoShape 5" descr="Álcool Étilico Hidratado 70° 1L TUPI">
          <a:extLst>
            <a:ext uri="{FF2B5EF4-FFF2-40B4-BE49-F238E27FC236}">
              <a16:creationId xmlns:a16="http://schemas.microsoft.com/office/drawing/2014/main" id="{95FD50BF-104B-43E8-A0BE-85688B2A7B1C}"/>
            </a:ext>
          </a:extLst>
        </xdr:cNvPr>
        <xdr:cNvSpPr>
          <a:spLocks noChangeAspect="1" noChangeArrowheads="1"/>
        </xdr:cNvSpPr>
      </xdr:nvSpPr>
      <xdr:spPr bwMode="auto">
        <a:xfrm>
          <a:off x="7149193" y="177668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35</xdr:row>
      <xdr:rowOff>464608</xdr:rowOff>
    </xdr:from>
    <xdr:ext cx="304800" cy="304800"/>
    <xdr:sp macro="" textlink="">
      <xdr:nvSpPr>
        <xdr:cNvPr id="1091" name="AutoShape 5" descr="Álcool Étilico Hidratado 70° 1L TUPI">
          <a:extLst>
            <a:ext uri="{FF2B5EF4-FFF2-40B4-BE49-F238E27FC236}">
              <a16:creationId xmlns:a16="http://schemas.microsoft.com/office/drawing/2014/main" id="{C40D83B3-98D4-4573-89E0-FD6F2C74E9B8}"/>
            </a:ext>
          </a:extLst>
        </xdr:cNvPr>
        <xdr:cNvSpPr>
          <a:spLocks noChangeAspect="1" noChangeArrowheads="1"/>
        </xdr:cNvSpPr>
      </xdr:nvSpPr>
      <xdr:spPr bwMode="auto">
        <a:xfrm>
          <a:off x="8085062"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36</xdr:row>
      <xdr:rowOff>464608</xdr:rowOff>
    </xdr:from>
    <xdr:ext cx="304800" cy="304800"/>
    <xdr:sp macro="" textlink="">
      <xdr:nvSpPr>
        <xdr:cNvPr id="1092" name="AutoShape 5" descr="Álcool Étilico Hidratado 70° 1L TUPI">
          <a:extLst>
            <a:ext uri="{FF2B5EF4-FFF2-40B4-BE49-F238E27FC236}">
              <a16:creationId xmlns:a16="http://schemas.microsoft.com/office/drawing/2014/main" id="{E8807962-4920-4EFF-BB92-16EBD6BA1ACB}"/>
            </a:ext>
          </a:extLst>
        </xdr:cNvPr>
        <xdr:cNvSpPr>
          <a:spLocks noChangeAspect="1" noChangeArrowheads="1"/>
        </xdr:cNvSpPr>
      </xdr:nvSpPr>
      <xdr:spPr bwMode="auto">
        <a:xfrm>
          <a:off x="8085062" y="178409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36</xdr:row>
      <xdr:rowOff>464608</xdr:rowOff>
    </xdr:from>
    <xdr:ext cx="304800" cy="304800"/>
    <xdr:sp macro="" textlink="">
      <xdr:nvSpPr>
        <xdr:cNvPr id="1093" name="AutoShape 5" descr="Álcool Étilico Hidratado 70° 1L TUPI">
          <a:extLst>
            <a:ext uri="{FF2B5EF4-FFF2-40B4-BE49-F238E27FC236}">
              <a16:creationId xmlns:a16="http://schemas.microsoft.com/office/drawing/2014/main" id="{DF24BF05-43BE-42BB-8BA4-AD70B6607729}"/>
            </a:ext>
          </a:extLst>
        </xdr:cNvPr>
        <xdr:cNvSpPr>
          <a:spLocks noChangeAspect="1" noChangeArrowheads="1"/>
        </xdr:cNvSpPr>
      </xdr:nvSpPr>
      <xdr:spPr bwMode="auto">
        <a:xfrm>
          <a:off x="8085062" y="178409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094" name="AutoShape 5" descr="Álcool Étilico Hidratado 70° 1L TUPI">
          <a:extLst>
            <a:ext uri="{FF2B5EF4-FFF2-40B4-BE49-F238E27FC236}">
              <a16:creationId xmlns:a16="http://schemas.microsoft.com/office/drawing/2014/main" id="{E7A16D13-8A53-47CF-9E6C-487015B0E8F4}"/>
            </a:ext>
          </a:extLst>
        </xdr:cNvPr>
        <xdr:cNvSpPr>
          <a:spLocks noChangeAspect="1" noChangeArrowheads="1"/>
        </xdr:cNvSpPr>
      </xdr:nvSpPr>
      <xdr:spPr bwMode="auto">
        <a:xfrm>
          <a:off x="7456110" y="178409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36</xdr:row>
      <xdr:rowOff>390525</xdr:rowOff>
    </xdr:from>
    <xdr:ext cx="304800" cy="304800"/>
    <xdr:sp macro="" textlink="">
      <xdr:nvSpPr>
        <xdr:cNvPr id="1095" name="AutoShape 5" descr="Álcool Étilico Hidratado 70° 1L TUPI">
          <a:extLst>
            <a:ext uri="{FF2B5EF4-FFF2-40B4-BE49-F238E27FC236}">
              <a16:creationId xmlns:a16="http://schemas.microsoft.com/office/drawing/2014/main" id="{9879270C-F8B0-4F4F-BCB8-1EA3DD0745A7}"/>
            </a:ext>
          </a:extLst>
        </xdr:cNvPr>
        <xdr:cNvSpPr>
          <a:spLocks noChangeAspect="1" noChangeArrowheads="1"/>
        </xdr:cNvSpPr>
      </xdr:nvSpPr>
      <xdr:spPr bwMode="auto">
        <a:xfrm>
          <a:off x="7149193" y="177668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096" name="AutoShape 5" descr="Álcool Étilico Hidratado 70° 1L TUPI">
          <a:extLst>
            <a:ext uri="{FF2B5EF4-FFF2-40B4-BE49-F238E27FC236}">
              <a16:creationId xmlns:a16="http://schemas.microsoft.com/office/drawing/2014/main" id="{82038D37-A09C-4C15-A019-3E52A9837A58}"/>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097" name="AutoShape 5" descr="Álcool Étilico Hidratado 70° 1L TUPI">
          <a:extLst>
            <a:ext uri="{FF2B5EF4-FFF2-40B4-BE49-F238E27FC236}">
              <a16:creationId xmlns:a16="http://schemas.microsoft.com/office/drawing/2014/main" id="{814EA61F-84AC-4E5C-9AD5-61BCB93DFF8C}"/>
            </a:ext>
          </a:extLst>
        </xdr:cNvPr>
        <xdr:cNvSpPr>
          <a:spLocks noChangeAspect="1" noChangeArrowheads="1"/>
        </xdr:cNvSpPr>
      </xdr:nvSpPr>
      <xdr:spPr bwMode="auto">
        <a:xfrm>
          <a:off x="8085062"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098" name="AutoShape 5" descr="Álcool Étilico Hidratado 70° 1L TUPI">
          <a:extLst>
            <a:ext uri="{FF2B5EF4-FFF2-40B4-BE49-F238E27FC236}">
              <a16:creationId xmlns:a16="http://schemas.microsoft.com/office/drawing/2014/main" id="{14AF75B3-7EE6-4A47-BEC3-4EF6E64A349B}"/>
            </a:ext>
          </a:extLst>
        </xdr:cNvPr>
        <xdr:cNvSpPr>
          <a:spLocks noChangeAspect="1" noChangeArrowheads="1"/>
        </xdr:cNvSpPr>
      </xdr:nvSpPr>
      <xdr:spPr bwMode="auto">
        <a:xfrm>
          <a:off x="8085062"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099" name="AutoShape 5" descr="Álcool Étilico Hidratado 70° 1L TUPI">
          <a:extLst>
            <a:ext uri="{FF2B5EF4-FFF2-40B4-BE49-F238E27FC236}">
              <a16:creationId xmlns:a16="http://schemas.microsoft.com/office/drawing/2014/main" id="{704FCD54-4DA5-4B52-867F-4DF971E1E989}"/>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100" name="AutoShape 5" descr="Álcool Étilico Hidratado 70° 1L TUPI">
          <a:extLst>
            <a:ext uri="{FF2B5EF4-FFF2-40B4-BE49-F238E27FC236}">
              <a16:creationId xmlns:a16="http://schemas.microsoft.com/office/drawing/2014/main" id="{AC783E67-E270-49AF-849E-DF6CB4590209}"/>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101" name="AutoShape 5" descr="Álcool Étilico Hidratado 70° 1L TUPI">
          <a:extLst>
            <a:ext uri="{FF2B5EF4-FFF2-40B4-BE49-F238E27FC236}">
              <a16:creationId xmlns:a16="http://schemas.microsoft.com/office/drawing/2014/main" id="{50C4FE99-6493-4147-877E-6A2B155ED251}"/>
            </a:ext>
          </a:extLst>
        </xdr:cNvPr>
        <xdr:cNvSpPr>
          <a:spLocks noChangeAspect="1" noChangeArrowheads="1"/>
        </xdr:cNvSpPr>
      </xdr:nvSpPr>
      <xdr:spPr bwMode="auto">
        <a:xfrm>
          <a:off x="8085062"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02" name="AutoShape 5" descr="Álcool Étilico Hidratado 70° 1L TUPI">
          <a:extLst>
            <a:ext uri="{FF2B5EF4-FFF2-40B4-BE49-F238E27FC236}">
              <a16:creationId xmlns:a16="http://schemas.microsoft.com/office/drawing/2014/main" id="{8190A038-E4BC-4338-872F-BB97834B74A4}"/>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03" name="AutoShape 5" descr="Álcool Étilico Hidratado 70° 1L TUPI">
          <a:extLst>
            <a:ext uri="{FF2B5EF4-FFF2-40B4-BE49-F238E27FC236}">
              <a16:creationId xmlns:a16="http://schemas.microsoft.com/office/drawing/2014/main" id="{A0109DFB-8E2B-498E-9CA3-B6627E2C7278}"/>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104" name="AutoShape 5" descr="Álcool Étilico Hidratado 70° 1L TUPI">
          <a:extLst>
            <a:ext uri="{FF2B5EF4-FFF2-40B4-BE49-F238E27FC236}">
              <a16:creationId xmlns:a16="http://schemas.microsoft.com/office/drawing/2014/main" id="{9A5CD64E-68B3-4605-A4C5-1B96E4276A23}"/>
            </a:ext>
          </a:extLst>
        </xdr:cNvPr>
        <xdr:cNvSpPr>
          <a:spLocks noChangeAspect="1" noChangeArrowheads="1"/>
        </xdr:cNvSpPr>
      </xdr:nvSpPr>
      <xdr:spPr bwMode="auto">
        <a:xfrm>
          <a:off x="8085062"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105" name="AutoShape 5" descr="Álcool Étilico Hidratado 70° 1L TUPI">
          <a:extLst>
            <a:ext uri="{FF2B5EF4-FFF2-40B4-BE49-F238E27FC236}">
              <a16:creationId xmlns:a16="http://schemas.microsoft.com/office/drawing/2014/main" id="{BE6E8342-A4F2-4E44-B13B-94098A6FD0C6}"/>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106" name="AutoShape 5" descr="Álcool Étilico Hidratado 70° 1L TUPI">
          <a:extLst>
            <a:ext uri="{FF2B5EF4-FFF2-40B4-BE49-F238E27FC236}">
              <a16:creationId xmlns:a16="http://schemas.microsoft.com/office/drawing/2014/main" id="{DED3F40B-419D-4591-A38B-50E48B01138A}"/>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07" name="AutoShape 5" descr="Álcool Étilico Hidratado 70° 1L TUPI">
          <a:extLst>
            <a:ext uri="{FF2B5EF4-FFF2-40B4-BE49-F238E27FC236}">
              <a16:creationId xmlns:a16="http://schemas.microsoft.com/office/drawing/2014/main" id="{D04A9BCF-802F-4849-9EF8-4628508C788F}"/>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08" name="AutoShape 5" descr="Álcool Étilico Hidratado 70° 1L TUPI">
          <a:extLst>
            <a:ext uri="{FF2B5EF4-FFF2-40B4-BE49-F238E27FC236}">
              <a16:creationId xmlns:a16="http://schemas.microsoft.com/office/drawing/2014/main" id="{C1658910-E250-4506-9534-5A75D03CC7EE}"/>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109" name="AutoShape 5" descr="Álcool Étilico Hidratado 70° 1L TUPI">
          <a:extLst>
            <a:ext uri="{FF2B5EF4-FFF2-40B4-BE49-F238E27FC236}">
              <a16:creationId xmlns:a16="http://schemas.microsoft.com/office/drawing/2014/main" id="{ABA3F0B8-066D-4659-AD44-D67FC59BEBFE}"/>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110" name="AutoShape 5" descr="Álcool Étilico Hidratado 70° 1L TUPI">
          <a:extLst>
            <a:ext uri="{FF2B5EF4-FFF2-40B4-BE49-F238E27FC236}">
              <a16:creationId xmlns:a16="http://schemas.microsoft.com/office/drawing/2014/main" id="{2C2C33FB-4C3E-42A5-A7B1-B36DD902CC65}"/>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11" name="AutoShape 5" descr="Álcool Étilico Hidratado 70° 1L TUPI">
          <a:extLst>
            <a:ext uri="{FF2B5EF4-FFF2-40B4-BE49-F238E27FC236}">
              <a16:creationId xmlns:a16="http://schemas.microsoft.com/office/drawing/2014/main" id="{1E9B4826-D2D2-4C38-B335-D38A664F2327}"/>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12" name="AutoShape 5" descr="Álcool Étilico Hidratado 70° 1L TUPI">
          <a:extLst>
            <a:ext uri="{FF2B5EF4-FFF2-40B4-BE49-F238E27FC236}">
              <a16:creationId xmlns:a16="http://schemas.microsoft.com/office/drawing/2014/main" id="{03BFA24C-2A59-4980-876E-EC325276A2F5}"/>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113" name="AutoShape 5" descr="Álcool Étilico Hidratado 70° 1L TUPI">
          <a:extLst>
            <a:ext uri="{FF2B5EF4-FFF2-40B4-BE49-F238E27FC236}">
              <a16:creationId xmlns:a16="http://schemas.microsoft.com/office/drawing/2014/main" id="{9777BA75-C8B6-422B-B012-3743C2EC64E3}"/>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114" name="AutoShape 5" descr="Álcool Étilico Hidratado 70° 1L TUPI">
          <a:extLst>
            <a:ext uri="{FF2B5EF4-FFF2-40B4-BE49-F238E27FC236}">
              <a16:creationId xmlns:a16="http://schemas.microsoft.com/office/drawing/2014/main" id="{601F5B53-2A11-44D9-B4AB-CE289C7C8CA3}"/>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15" name="AutoShape 5" descr="Álcool Étilico Hidratado 70° 1L TUPI">
          <a:extLst>
            <a:ext uri="{FF2B5EF4-FFF2-40B4-BE49-F238E27FC236}">
              <a16:creationId xmlns:a16="http://schemas.microsoft.com/office/drawing/2014/main" id="{1FFDB430-E0AF-4BEF-A32E-5B99B88DC789}"/>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116" name="AutoShape 5" descr="Álcool Étilico Hidratado 70° 1L TUPI">
          <a:extLst>
            <a:ext uri="{FF2B5EF4-FFF2-40B4-BE49-F238E27FC236}">
              <a16:creationId xmlns:a16="http://schemas.microsoft.com/office/drawing/2014/main" id="{920AC59D-916D-4EEB-826D-F1C3AAF4718F}"/>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117" name="AutoShape 5" descr="Álcool Étilico Hidratado 70° 1L TUPI">
          <a:extLst>
            <a:ext uri="{FF2B5EF4-FFF2-40B4-BE49-F238E27FC236}">
              <a16:creationId xmlns:a16="http://schemas.microsoft.com/office/drawing/2014/main" id="{C4AD9001-79C2-4C48-A84E-74B455025434}"/>
            </a:ext>
          </a:extLst>
        </xdr:cNvPr>
        <xdr:cNvSpPr>
          <a:spLocks noChangeAspect="1" noChangeArrowheads="1"/>
        </xdr:cNvSpPr>
      </xdr:nvSpPr>
      <xdr:spPr bwMode="auto">
        <a:xfrm>
          <a:off x="8085062"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18" name="AutoShape 5" descr="Álcool Étilico Hidratado 70° 1L TUPI">
          <a:extLst>
            <a:ext uri="{FF2B5EF4-FFF2-40B4-BE49-F238E27FC236}">
              <a16:creationId xmlns:a16="http://schemas.microsoft.com/office/drawing/2014/main" id="{4203DC43-C4E9-47A8-96FF-5AD28B5C7083}"/>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19" name="AutoShape 5" descr="Álcool Étilico Hidratado 70° 1L TUPI">
          <a:extLst>
            <a:ext uri="{FF2B5EF4-FFF2-40B4-BE49-F238E27FC236}">
              <a16:creationId xmlns:a16="http://schemas.microsoft.com/office/drawing/2014/main" id="{A03F7581-0D0D-4C3D-A4C9-B46AD3155E38}"/>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120" name="AutoShape 5" descr="Álcool Étilico Hidratado 70° 1L TUPI">
          <a:extLst>
            <a:ext uri="{FF2B5EF4-FFF2-40B4-BE49-F238E27FC236}">
              <a16:creationId xmlns:a16="http://schemas.microsoft.com/office/drawing/2014/main" id="{3AC99B98-AFC9-4832-8933-E0A242B19215}"/>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121" name="AutoShape 5" descr="Álcool Étilico Hidratado 70° 1L TUPI">
          <a:extLst>
            <a:ext uri="{FF2B5EF4-FFF2-40B4-BE49-F238E27FC236}">
              <a16:creationId xmlns:a16="http://schemas.microsoft.com/office/drawing/2014/main" id="{8790E229-CF57-4472-A5DB-F69F1619F518}"/>
            </a:ext>
          </a:extLst>
        </xdr:cNvPr>
        <xdr:cNvSpPr>
          <a:spLocks noChangeAspect="1" noChangeArrowheads="1"/>
        </xdr:cNvSpPr>
      </xdr:nvSpPr>
      <xdr:spPr bwMode="auto">
        <a:xfrm>
          <a:off x="8085062"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22" name="AutoShape 5" descr="Álcool Étilico Hidratado 70° 1L TUPI">
          <a:extLst>
            <a:ext uri="{FF2B5EF4-FFF2-40B4-BE49-F238E27FC236}">
              <a16:creationId xmlns:a16="http://schemas.microsoft.com/office/drawing/2014/main" id="{C6F18447-2F3D-4968-967F-B590654431C5}"/>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23" name="AutoShape 5" descr="Álcool Étilico Hidratado 70° 1L TUPI">
          <a:extLst>
            <a:ext uri="{FF2B5EF4-FFF2-40B4-BE49-F238E27FC236}">
              <a16:creationId xmlns:a16="http://schemas.microsoft.com/office/drawing/2014/main" id="{B9BB30F0-51B7-4101-8E54-E22626418AB7}"/>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124" name="AutoShape 5" descr="Álcool Étilico Hidratado 70° 1L TUPI">
          <a:extLst>
            <a:ext uri="{FF2B5EF4-FFF2-40B4-BE49-F238E27FC236}">
              <a16:creationId xmlns:a16="http://schemas.microsoft.com/office/drawing/2014/main" id="{B9E9804E-3D8E-4B04-A55E-07AC955EE93A}"/>
            </a:ext>
          </a:extLst>
        </xdr:cNvPr>
        <xdr:cNvSpPr>
          <a:spLocks noChangeAspect="1" noChangeArrowheads="1"/>
        </xdr:cNvSpPr>
      </xdr:nvSpPr>
      <xdr:spPr bwMode="auto">
        <a:xfrm>
          <a:off x="8085062"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125" name="AutoShape 5" descr="Álcool Étilico Hidratado 70° 1L TUPI">
          <a:extLst>
            <a:ext uri="{FF2B5EF4-FFF2-40B4-BE49-F238E27FC236}">
              <a16:creationId xmlns:a16="http://schemas.microsoft.com/office/drawing/2014/main" id="{5DBC1DEE-32C3-42D8-9A93-4500B73B18F6}"/>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126" name="AutoShape 5" descr="Álcool Étilico Hidratado 70° 1L TUPI">
          <a:extLst>
            <a:ext uri="{FF2B5EF4-FFF2-40B4-BE49-F238E27FC236}">
              <a16:creationId xmlns:a16="http://schemas.microsoft.com/office/drawing/2014/main" id="{E808008D-3CA8-43F9-9C60-0E3DF64A53AB}"/>
            </a:ext>
          </a:extLst>
        </xdr:cNvPr>
        <xdr:cNvSpPr>
          <a:spLocks noChangeAspect="1" noChangeArrowheads="1"/>
        </xdr:cNvSpPr>
      </xdr:nvSpPr>
      <xdr:spPr bwMode="auto">
        <a:xfrm>
          <a:off x="8085062"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127" name="AutoShape 5" descr="Álcool Étilico Hidratado 70° 1L TUPI">
          <a:extLst>
            <a:ext uri="{FF2B5EF4-FFF2-40B4-BE49-F238E27FC236}">
              <a16:creationId xmlns:a16="http://schemas.microsoft.com/office/drawing/2014/main" id="{BFB0CD3C-4EA0-4ABD-B1DA-DA023B865D4F}"/>
            </a:ext>
          </a:extLst>
        </xdr:cNvPr>
        <xdr:cNvSpPr>
          <a:spLocks noChangeAspect="1" noChangeArrowheads="1"/>
        </xdr:cNvSpPr>
      </xdr:nvSpPr>
      <xdr:spPr bwMode="auto">
        <a:xfrm>
          <a:off x="8085062"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128" name="AutoShape 5" descr="Álcool Étilico Hidratado 70° 1L TUPI">
          <a:extLst>
            <a:ext uri="{FF2B5EF4-FFF2-40B4-BE49-F238E27FC236}">
              <a16:creationId xmlns:a16="http://schemas.microsoft.com/office/drawing/2014/main" id="{2956A88C-3A46-4C5F-90FA-3CE1C3538977}"/>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129" name="AutoShape 5" descr="Álcool Étilico Hidratado 70° 1L TUPI">
          <a:extLst>
            <a:ext uri="{FF2B5EF4-FFF2-40B4-BE49-F238E27FC236}">
              <a16:creationId xmlns:a16="http://schemas.microsoft.com/office/drawing/2014/main" id="{9124C24A-4B68-4422-9FC5-98F841956DC0}"/>
            </a:ext>
          </a:extLst>
        </xdr:cNvPr>
        <xdr:cNvSpPr>
          <a:spLocks noChangeAspect="1" noChangeArrowheads="1"/>
        </xdr:cNvSpPr>
      </xdr:nvSpPr>
      <xdr:spPr bwMode="auto">
        <a:xfrm>
          <a:off x="8085062"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30" name="AutoShape 5" descr="Álcool Étilico Hidratado 70° 1L TUPI">
          <a:extLst>
            <a:ext uri="{FF2B5EF4-FFF2-40B4-BE49-F238E27FC236}">
              <a16:creationId xmlns:a16="http://schemas.microsoft.com/office/drawing/2014/main" id="{5F3AC5E4-CDB9-4F69-B369-1EDBCA22EA81}"/>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31" name="AutoShape 5" descr="Álcool Étilico Hidratado 70° 1L TUPI">
          <a:extLst>
            <a:ext uri="{FF2B5EF4-FFF2-40B4-BE49-F238E27FC236}">
              <a16:creationId xmlns:a16="http://schemas.microsoft.com/office/drawing/2014/main" id="{4C08E186-BAE0-40AE-9E2F-9842E1F43869}"/>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132" name="AutoShape 5" descr="Álcool Étilico Hidratado 70° 1L TUPI">
          <a:extLst>
            <a:ext uri="{FF2B5EF4-FFF2-40B4-BE49-F238E27FC236}">
              <a16:creationId xmlns:a16="http://schemas.microsoft.com/office/drawing/2014/main" id="{297B6815-B343-4495-847C-5D3E1D51F39C}"/>
            </a:ext>
          </a:extLst>
        </xdr:cNvPr>
        <xdr:cNvSpPr>
          <a:spLocks noChangeAspect="1" noChangeArrowheads="1"/>
        </xdr:cNvSpPr>
      </xdr:nvSpPr>
      <xdr:spPr bwMode="auto">
        <a:xfrm>
          <a:off x="8085062"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133" name="AutoShape 5" descr="Álcool Étilico Hidratado 70° 1L TUPI">
          <a:extLst>
            <a:ext uri="{FF2B5EF4-FFF2-40B4-BE49-F238E27FC236}">
              <a16:creationId xmlns:a16="http://schemas.microsoft.com/office/drawing/2014/main" id="{44961547-16E6-4A7C-B2B9-F509DCD2862A}"/>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34" name="AutoShape 5" descr="Álcool Étilico Hidratado 70° 1L TUPI">
          <a:extLst>
            <a:ext uri="{FF2B5EF4-FFF2-40B4-BE49-F238E27FC236}">
              <a16:creationId xmlns:a16="http://schemas.microsoft.com/office/drawing/2014/main" id="{32CE8EE3-79B1-498B-A267-70107EEEE4FA}"/>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35" name="AutoShape 5" descr="Álcool Étilico Hidratado 70° 1L TUPI">
          <a:extLst>
            <a:ext uri="{FF2B5EF4-FFF2-40B4-BE49-F238E27FC236}">
              <a16:creationId xmlns:a16="http://schemas.microsoft.com/office/drawing/2014/main" id="{56760CFE-27CC-44DC-9735-3040F73DF847}"/>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136" name="AutoShape 5" descr="Álcool Étilico Hidratado 70° 1L TUPI">
          <a:extLst>
            <a:ext uri="{FF2B5EF4-FFF2-40B4-BE49-F238E27FC236}">
              <a16:creationId xmlns:a16="http://schemas.microsoft.com/office/drawing/2014/main" id="{31BF6C19-602D-4B2E-B1E3-103F9B739B27}"/>
            </a:ext>
          </a:extLst>
        </xdr:cNvPr>
        <xdr:cNvSpPr>
          <a:spLocks noChangeAspect="1" noChangeArrowheads="1"/>
        </xdr:cNvSpPr>
      </xdr:nvSpPr>
      <xdr:spPr bwMode="auto">
        <a:xfrm>
          <a:off x="8085062"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137" name="AutoShape 5" descr="Álcool Étilico Hidratado 70° 1L TUPI">
          <a:extLst>
            <a:ext uri="{FF2B5EF4-FFF2-40B4-BE49-F238E27FC236}">
              <a16:creationId xmlns:a16="http://schemas.microsoft.com/office/drawing/2014/main" id="{E0AA9D67-603D-4225-8B15-30D301063F5A}"/>
            </a:ext>
          </a:extLst>
        </xdr:cNvPr>
        <xdr:cNvSpPr>
          <a:spLocks noChangeAspect="1" noChangeArrowheads="1"/>
        </xdr:cNvSpPr>
      </xdr:nvSpPr>
      <xdr:spPr bwMode="auto">
        <a:xfrm>
          <a:off x="8085062"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38" name="AutoShape 5" descr="Álcool Étilico Hidratado 70° 1L TUPI">
          <a:extLst>
            <a:ext uri="{FF2B5EF4-FFF2-40B4-BE49-F238E27FC236}">
              <a16:creationId xmlns:a16="http://schemas.microsoft.com/office/drawing/2014/main" id="{B1D1CA44-09D6-400E-97B1-C21296CB0E1E}"/>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139" name="AutoShape 5" descr="Álcool Étilico Hidratado 70° 1L TUPI">
          <a:extLst>
            <a:ext uri="{FF2B5EF4-FFF2-40B4-BE49-F238E27FC236}">
              <a16:creationId xmlns:a16="http://schemas.microsoft.com/office/drawing/2014/main" id="{FC0412EB-1807-4FF2-9C22-70319798CA74}"/>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140" name="AutoShape 5" descr="Álcool Étilico Hidratado 70° 1L TUPI">
          <a:extLst>
            <a:ext uri="{FF2B5EF4-FFF2-40B4-BE49-F238E27FC236}">
              <a16:creationId xmlns:a16="http://schemas.microsoft.com/office/drawing/2014/main" id="{658CD8BE-CCB4-409B-AC26-A195D7DD0FC7}"/>
            </a:ext>
          </a:extLst>
        </xdr:cNvPr>
        <xdr:cNvSpPr>
          <a:spLocks noChangeAspect="1" noChangeArrowheads="1"/>
        </xdr:cNvSpPr>
      </xdr:nvSpPr>
      <xdr:spPr bwMode="auto">
        <a:xfrm>
          <a:off x="8085062"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141" name="AutoShape 5" descr="Álcool Étilico Hidratado 70° 1L TUPI">
          <a:extLst>
            <a:ext uri="{FF2B5EF4-FFF2-40B4-BE49-F238E27FC236}">
              <a16:creationId xmlns:a16="http://schemas.microsoft.com/office/drawing/2014/main" id="{968A65CB-904A-4B7D-9412-6F9AC2D2C4AC}"/>
            </a:ext>
          </a:extLst>
        </xdr:cNvPr>
        <xdr:cNvSpPr>
          <a:spLocks noChangeAspect="1" noChangeArrowheads="1"/>
        </xdr:cNvSpPr>
      </xdr:nvSpPr>
      <xdr:spPr bwMode="auto">
        <a:xfrm>
          <a:off x="8085062"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142" name="AutoShape 5" descr="Álcool Étilico Hidratado 70° 1L TUPI">
          <a:extLst>
            <a:ext uri="{FF2B5EF4-FFF2-40B4-BE49-F238E27FC236}">
              <a16:creationId xmlns:a16="http://schemas.microsoft.com/office/drawing/2014/main" id="{45AD0DEC-6D60-426C-B14D-F9EE2C23E84E}"/>
            </a:ext>
          </a:extLst>
        </xdr:cNvPr>
        <xdr:cNvSpPr>
          <a:spLocks noChangeAspect="1" noChangeArrowheads="1"/>
        </xdr:cNvSpPr>
      </xdr:nvSpPr>
      <xdr:spPr bwMode="auto">
        <a:xfrm>
          <a:off x="8085062"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143" name="AutoShape 5" descr="Álcool Étilico Hidratado 70° 1L TUPI">
          <a:extLst>
            <a:ext uri="{FF2B5EF4-FFF2-40B4-BE49-F238E27FC236}">
              <a16:creationId xmlns:a16="http://schemas.microsoft.com/office/drawing/2014/main" id="{653349EC-6DE2-4236-A7DE-0CF831BDEAF6}"/>
            </a:ext>
          </a:extLst>
        </xdr:cNvPr>
        <xdr:cNvSpPr>
          <a:spLocks noChangeAspect="1" noChangeArrowheads="1"/>
        </xdr:cNvSpPr>
      </xdr:nvSpPr>
      <xdr:spPr bwMode="auto">
        <a:xfrm>
          <a:off x="8085062"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44" name="AutoShape 5" descr="Álcool Étilico Hidratado 70° 1L TUPI">
          <a:extLst>
            <a:ext uri="{FF2B5EF4-FFF2-40B4-BE49-F238E27FC236}">
              <a16:creationId xmlns:a16="http://schemas.microsoft.com/office/drawing/2014/main" id="{64D918B5-B190-4380-8560-C8FDCBE28AA7}"/>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0</xdr:rowOff>
    </xdr:from>
    <xdr:ext cx="304800" cy="304800"/>
    <xdr:sp macro="" textlink="">
      <xdr:nvSpPr>
        <xdr:cNvPr id="1145" name="AutoShape 5" descr="Álcool Étilico Hidratado 70° 1L TUPI">
          <a:extLst>
            <a:ext uri="{FF2B5EF4-FFF2-40B4-BE49-F238E27FC236}">
              <a16:creationId xmlns:a16="http://schemas.microsoft.com/office/drawing/2014/main" id="{0DAC6B2A-85A2-4FD4-97A0-4E3B07CA6D4D}"/>
            </a:ext>
          </a:extLst>
        </xdr:cNvPr>
        <xdr:cNvSpPr>
          <a:spLocks noChangeAspect="1" noChangeArrowheads="1"/>
        </xdr:cNvSpPr>
      </xdr:nvSpPr>
      <xdr:spPr bwMode="auto">
        <a:xfrm>
          <a:off x="7149193" y="1587953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46" name="AutoShape 5" descr="Álcool Étilico Hidratado 70° 1L TUPI">
          <a:extLst>
            <a:ext uri="{FF2B5EF4-FFF2-40B4-BE49-F238E27FC236}">
              <a16:creationId xmlns:a16="http://schemas.microsoft.com/office/drawing/2014/main" id="{8A48BBC1-DADD-4946-ACE4-E7B7FD793E96}"/>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47" name="AutoShape 5" descr="Álcool Étilico Hidratado 70° 1L TUPI">
          <a:extLst>
            <a:ext uri="{FF2B5EF4-FFF2-40B4-BE49-F238E27FC236}">
              <a16:creationId xmlns:a16="http://schemas.microsoft.com/office/drawing/2014/main" id="{44F2454B-92ED-48CB-A11E-9B3C63EC228C}"/>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0</xdr:rowOff>
    </xdr:from>
    <xdr:ext cx="304800" cy="304800"/>
    <xdr:sp macro="" textlink="">
      <xdr:nvSpPr>
        <xdr:cNvPr id="1148" name="AutoShape 5" descr="Álcool Étilico Hidratado 70° 1L TUPI">
          <a:extLst>
            <a:ext uri="{FF2B5EF4-FFF2-40B4-BE49-F238E27FC236}">
              <a16:creationId xmlns:a16="http://schemas.microsoft.com/office/drawing/2014/main" id="{EB1EEFAC-AEF7-4446-8FE4-7CA49FB80A3A}"/>
            </a:ext>
          </a:extLst>
        </xdr:cNvPr>
        <xdr:cNvSpPr>
          <a:spLocks noChangeAspect="1" noChangeArrowheads="1"/>
        </xdr:cNvSpPr>
      </xdr:nvSpPr>
      <xdr:spPr bwMode="auto">
        <a:xfrm>
          <a:off x="7149193" y="1587953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49" name="AutoShape 5" descr="Álcool Étilico Hidratado 70° 1L TUPI">
          <a:extLst>
            <a:ext uri="{FF2B5EF4-FFF2-40B4-BE49-F238E27FC236}">
              <a16:creationId xmlns:a16="http://schemas.microsoft.com/office/drawing/2014/main" id="{06B377FD-78E4-42E2-AFC7-962842FD883C}"/>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50" name="AutoShape 5" descr="Álcool Étilico Hidratado 70° 1L TUPI">
          <a:extLst>
            <a:ext uri="{FF2B5EF4-FFF2-40B4-BE49-F238E27FC236}">
              <a16:creationId xmlns:a16="http://schemas.microsoft.com/office/drawing/2014/main" id="{92D8C973-BE69-473D-A4BC-33142DF2B68F}"/>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0</xdr:rowOff>
    </xdr:from>
    <xdr:ext cx="304800" cy="304800"/>
    <xdr:sp macro="" textlink="">
      <xdr:nvSpPr>
        <xdr:cNvPr id="1151" name="AutoShape 5" descr="Álcool Étilico Hidratado 70° 1L TUPI">
          <a:extLst>
            <a:ext uri="{FF2B5EF4-FFF2-40B4-BE49-F238E27FC236}">
              <a16:creationId xmlns:a16="http://schemas.microsoft.com/office/drawing/2014/main" id="{2426DEE2-F54B-4605-9363-EF7D3F3BEABD}"/>
            </a:ext>
          </a:extLst>
        </xdr:cNvPr>
        <xdr:cNvSpPr>
          <a:spLocks noChangeAspect="1" noChangeArrowheads="1"/>
        </xdr:cNvSpPr>
      </xdr:nvSpPr>
      <xdr:spPr bwMode="auto">
        <a:xfrm>
          <a:off x="7149193" y="1587953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52" name="AutoShape 5" descr="Álcool Étilico Hidratado 70° 1L TUPI">
          <a:extLst>
            <a:ext uri="{FF2B5EF4-FFF2-40B4-BE49-F238E27FC236}">
              <a16:creationId xmlns:a16="http://schemas.microsoft.com/office/drawing/2014/main" id="{C112A2B2-CD9E-43DA-A8E9-169C218AC843}"/>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53" name="AutoShape 5" descr="Álcool Étilico Hidratado 70° 1L TUPI">
          <a:extLst>
            <a:ext uri="{FF2B5EF4-FFF2-40B4-BE49-F238E27FC236}">
              <a16:creationId xmlns:a16="http://schemas.microsoft.com/office/drawing/2014/main" id="{1D71E45D-D5A1-4CA7-9E42-4BE2678AB18B}"/>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54" name="AutoShape 5" descr="Álcool Étilico Hidratado 70° 1L TUPI">
          <a:extLst>
            <a:ext uri="{FF2B5EF4-FFF2-40B4-BE49-F238E27FC236}">
              <a16:creationId xmlns:a16="http://schemas.microsoft.com/office/drawing/2014/main" id="{9F89A171-9C6E-4EBC-9E73-3F81757E1BAC}"/>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155" name="AutoShape 5" descr="Álcool Étilico Hidratado 70° 1L TUPI">
          <a:extLst>
            <a:ext uri="{FF2B5EF4-FFF2-40B4-BE49-F238E27FC236}">
              <a16:creationId xmlns:a16="http://schemas.microsoft.com/office/drawing/2014/main" id="{51B07A58-3A05-4839-ABF9-18B6E0E6E658}"/>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156" name="AutoShape 5" descr="Álcool Étilico Hidratado 70° 1L TUPI">
          <a:extLst>
            <a:ext uri="{FF2B5EF4-FFF2-40B4-BE49-F238E27FC236}">
              <a16:creationId xmlns:a16="http://schemas.microsoft.com/office/drawing/2014/main" id="{CFF54F0C-2B32-40E9-94CF-E819AF7BDF6D}"/>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157" name="AutoShape 5" descr="Álcool Étilico Hidratado 70° 1L TUPI">
          <a:extLst>
            <a:ext uri="{FF2B5EF4-FFF2-40B4-BE49-F238E27FC236}">
              <a16:creationId xmlns:a16="http://schemas.microsoft.com/office/drawing/2014/main" id="{1825C08B-1421-441C-B89B-E4EA992F7737}"/>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158" name="AutoShape 5" descr="Álcool Étilico Hidratado 70° 1L TUPI">
          <a:extLst>
            <a:ext uri="{FF2B5EF4-FFF2-40B4-BE49-F238E27FC236}">
              <a16:creationId xmlns:a16="http://schemas.microsoft.com/office/drawing/2014/main" id="{CAA0042C-09C6-409B-8F32-69FDD3355537}"/>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159" name="AutoShape 5" descr="Álcool Étilico Hidratado 70° 1L TUPI">
          <a:extLst>
            <a:ext uri="{FF2B5EF4-FFF2-40B4-BE49-F238E27FC236}">
              <a16:creationId xmlns:a16="http://schemas.microsoft.com/office/drawing/2014/main" id="{A65330FF-5A3A-409E-B2F7-482318258A8D}"/>
            </a:ext>
          </a:extLst>
        </xdr:cNvPr>
        <xdr:cNvSpPr>
          <a:spLocks noChangeAspect="1" noChangeArrowheads="1"/>
        </xdr:cNvSpPr>
      </xdr:nvSpPr>
      <xdr:spPr bwMode="auto">
        <a:xfrm>
          <a:off x="8085062"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60" name="AutoShape 5" descr="Álcool Étilico Hidratado 70° 1L TUPI">
          <a:extLst>
            <a:ext uri="{FF2B5EF4-FFF2-40B4-BE49-F238E27FC236}">
              <a16:creationId xmlns:a16="http://schemas.microsoft.com/office/drawing/2014/main" id="{180D55AD-48A9-4CF6-920F-F0B4F7EA1C56}"/>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61" name="AutoShape 5" descr="Álcool Étilico Hidratado 70° 1L TUPI">
          <a:extLst>
            <a:ext uri="{FF2B5EF4-FFF2-40B4-BE49-F238E27FC236}">
              <a16:creationId xmlns:a16="http://schemas.microsoft.com/office/drawing/2014/main" id="{8EA29F76-171D-4C4F-B313-FD1141BFE159}"/>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162" name="AutoShape 5" descr="Álcool Étilico Hidratado 70° 1L TUPI">
          <a:extLst>
            <a:ext uri="{FF2B5EF4-FFF2-40B4-BE49-F238E27FC236}">
              <a16:creationId xmlns:a16="http://schemas.microsoft.com/office/drawing/2014/main" id="{F80276CB-6942-46CC-AD8E-79AA000CF43F}"/>
            </a:ext>
          </a:extLst>
        </xdr:cNvPr>
        <xdr:cNvSpPr>
          <a:spLocks noChangeAspect="1" noChangeArrowheads="1"/>
        </xdr:cNvSpPr>
      </xdr:nvSpPr>
      <xdr:spPr bwMode="auto">
        <a:xfrm>
          <a:off x="8085062"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163" name="AutoShape 5" descr="Álcool Étilico Hidratado 70° 1L TUPI">
          <a:extLst>
            <a:ext uri="{FF2B5EF4-FFF2-40B4-BE49-F238E27FC236}">
              <a16:creationId xmlns:a16="http://schemas.microsoft.com/office/drawing/2014/main" id="{8560393E-505C-44A1-AC2D-900A5A5E6774}"/>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64" name="AutoShape 5" descr="Álcool Étilico Hidratado 70° 1L TUPI">
          <a:extLst>
            <a:ext uri="{FF2B5EF4-FFF2-40B4-BE49-F238E27FC236}">
              <a16:creationId xmlns:a16="http://schemas.microsoft.com/office/drawing/2014/main" id="{9F17EDB5-2540-4E0A-9AC7-237D1D29EAFE}"/>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65" name="AutoShape 5" descr="Álcool Étilico Hidratado 70° 1L TUPI">
          <a:extLst>
            <a:ext uri="{FF2B5EF4-FFF2-40B4-BE49-F238E27FC236}">
              <a16:creationId xmlns:a16="http://schemas.microsoft.com/office/drawing/2014/main" id="{E3E11A25-8061-4285-8C87-46C3C24EC829}"/>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166" name="AutoShape 5" descr="Álcool Étilico Hidratado 70° 1L TUPI">
          <a:extLst>
            <a:ext uri="{FF2B5EF4-FFF2-40B4-BE49-F238E27FC236}">
              <a16:creationId xmlns:a16="http://schemas.microsoft.com/office/drawing/2014/main" id="{A578C3BE-CB19-4388-B789-AE129DC141D0}"/>
            </a:ext>
          </a:extLst>
        </xdr:cNvPr>
        <xdr:cNvSpPr>
          <a:spLocks noChangeAspect="1" noChangeArrowheads="1"/>
        </xdr:cNvSpPr>
      </xdr:nvSpPr>
      <xdr:spPr bwMode="auto">
        <a:xfrm>
          <a:off x="8085062"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167" name="AutoShape 5" descr="Álcool Étilico Hidratado 70° 1L TUPI">
          <a:extLst>
            <a:ext uri="{FF2B5EF4-FFF2-40B4-BE49-F238E27FC236}">
              <a16:creationId xmlns:a16="http://schemas.microsoft.com/office/drawing/2014/main" id="{CFB13BE8-51F0-4702-A912-05CB4C79C8C4}"/>
            </a:ext>
          </a:extLst>
        </xdr:cNvPr>
        <xdr:cNvSpPr>
          <a:spLocks noChangeAspect="1" noChangeArrowheads="1"/>
        </xdr:cNvSpPr>
      </xdr:nvSpPr>
      <xdr:spPr bwMode="auto">
        <a:xfrm>
          <a:off x="8085062"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68" name="AutoShape 5" descr="Álcool Étilico Hidratado 70° 1L TUPI">
          <a:extLst>
            <a:ext uri="{FF2B5EF4-FFF2-40B4-BE49-F238E27FC236}">
              <a16:creationId xmlns:a16="http://schemas.microsoft.com/office/drawing/2014/main" id="{32717D03-8C55-4E11-8D88-61BF8A31DCBF}"/>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169" name="AutoShape 5" descr="Álcool Étilico Hidratado 70° 1L TUPI">
          <a:extLst>
            <a:ext uri="{FF2B5EF4-FFF2-40B4-BE49-F238E27FC236}">
              <a16:creationId xmlns:a16="http://schemas.microsoft.com/office/drawing/2014/main" id="{8B0A8E3D-73C6-4FF7-9031-A2747438223A}"/>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170" name="AutoShape 5" descr="Álcool Étilico Hidratado 70° 1L TUPI">
          <a:extLst>
            <a:ext uri="{FF2B5EF4-FFF2-40B4-BE49-F238E27FC236}">
              <a16:creationId xmlns:a16="http://schemas.microsoft.com/office/drawing/2014/main" id="{D7F1958C-E493-4F6F-8777-40F0A589CA6A}"/>
            </a:ext>
          </a:extLst>
        </xdr:cNvPr>
        <xdr:cNvSpPr>
          <a:spLocks noChangeAspect="1" noChangeArrowheads="1"/>
        </xdr:cNvSpPr>
      </xdr:nvSpPr>
      <xdr:spPr bwMode="auto">
        <a:xfrm>
          <a:off x="8085062"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171" name="AutoShape 5" descr="Álcool Étilico Hidratado 70° 1L TUPI">
          <a:extLst>
            <a:ext uri="{FF2B5EF4-FFF2-40B4-BE49-F238E27FC236}">
              <a16:creationId xmlns:a16="http://schemas.microsoft.com/office/drawing/2014/main" id="{12EA4A0F-2440-4CA5-A768-FA584F155E42}"/>
            </a:ext>
          </a:extLst>
        </xdr:cNvPr>
        <xdr:cNvSpPr>
          <a:spLocks noChangeAspect="1" noChangeArrowheads="1"/>
        </xdr:cNvSpPr>
      </xdr:nvSpPr>
      <xdr:spPr bwMode="auto">
        <a:xfrm>
          <a:off x="8085062"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172" name="AutoShape 5" descr="Álcool Étilico Hidratado 70° 1L TUPI">
          <a:extLst>
            <a:ext uri="{FF2B5EF4-FFF2-40B4-BE49-F238E27FC236}">
              <a16:creationId xmlns:a16="http://schemas.microsoft.com/office/drawing/2014/main" id="{B17B175D-DD3F-493F-9B68-FE2E6761F166}"/>
            </a:ext>
          </a:extLst>
        </xdr:cNvPr>
        <xdr:cNvSpPr>
          <a:spLocks noChangeAspect="1" noChangeArrowheads="1"/>
        </xdr:cNvSpPr>
      </xdr:nvSpPr>
      <xdr:spPr bwMode="auto">
        <a:xfrm>
          <a:off x="8085062"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124883</xdr:colOff>
      <xdr:row>34</xdr:row>
      <xdr:rowOff>464608</xdr:rowOff>
    </xdr:from>
    <xdr:ext cx="304800" cy="304800"/>
    <xdr:sp macro="" textlink="">
      <xdr:nvSpPr>
        <xdr:cNvPr id="1173" name="AutoShape 5" descr="Álcool Étilico Hidratado 70° 1L TUPI">
          <a:extLst>
            <a:ext uri="{FF2B5EF4-FFF2-40B4-BE49-F238E27FC236}">
              <a16:creationId xmlns:a16="http://schemas.microsoft.com/office/drawing/2014/main" id="{5600DECB-56EF-43E2-8BF8-7BD3D8E8F689}"/>
            </a:ext>
          </a:extLst>
        </xdr:cNvPr>
        <xdr:cNvSpPr>
          <a:spLocks noChangeAspect="1" noChangeArrowheads="1"/>
        </xdr:cNvSpPr>
      </xdr:nvSpPr>
      <xdr:spPr bwMode="auto">
        <a:xfrm>
          <a:off x="8085062"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74" name="AutoShape 5" descr="Álcool Étilico Hidratado 70° 1L TUPI">
          <a:extLst>
            <a:ext uri="{FF2B5EF4-FFF2-40B4-BE49-F238E27FC236}">
              <a16:creationId xmlns:a16="http://schemas.microsoft.com/office/drawing/2014/main" id="{868A8C39-0AA2-4866-A8B1-97F3E9B44DCC}"/>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0</xdr:rowOff>
    </xdr:from>
    <xdr:ext cx="304800" cy="304800"/>
    <xdr:sp macro="" textlink="">
      <xdr:nvSpPr>
        <xdr:cNvPr id="1175" name="AutoShape 5" descr="Álcool Étilico Hidratado 70° 1L TUPI">
          <a:extLst>
            <a:ext uri="{FF2B5EF4-FFF2-40B4-BE49-F238E27FC236}">
              <a16:creationId xmlns:a16="http://schemas.microsoft.com/office/drawing/2014/main" id="{0259D000-A48C-4C80-9080-BDC514BBD484}"/>
            </a:ext>
          </a:extLst>
        </xdr:cNvPr>
        <xdr:cNvSpPr>
          <a:spLocks noChangeAspect="1" noChangeArrowheads="1"/>
        </xdr:cNvSpPr>
      </xdr:nvSpPr>
      <xdr:spPr bwMode="auto">
        <a:xfrm>
          <a:off x="7149193" y="1587953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76" name="AutoShape 5" descr="Álcool Étilico Hidratado 70° 1L TUPI">
          <a:extLst>
            <a:ext uri="{FF2B5EF4-FFF2-40B4-BE49-F238E27FC236}">
              <a16:creationId xmlns:a16="http://schemas.microsoft.com/office/drawing/2014/main" id="{576AB520-6950-4D9E-8A34-67B4AA87F6C9}"/>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77" name="AutoShape 5" descr="Álcool Étilico Hidratado 70° 1L TUPI">
          <a:extLst>
            <a:ext uri="{FF2B5EF4-FFF2-40B4-BE49-F238E27FC236}">
              <a16:creationId xmlns:a16="http://schemas.microsoft.com/office/drawing/2014/main" id="{65A5F9B9-D9B0-45C7-B841-EC6E640D0E4B}"/>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0</xdr:rowOff>
    </xdr:from>
    <xdr:ext cx="304800" cy="304800"/>
    <xdr:sp macro="" textlink="">
      <xdr:nvSpPr>
        <xdr:cNvPr id="1178" name="AutoShape 5" descr="Álcool Étilico Hidratado 70° 1L TUPI">
          <a:extLst>
            <a:ext uri="{FF2B5EF4-FFF2-40B4-BE49-F238E27FC236}">
              <a16:creationId xmlns:a16="http://schemas.microsoft.com/office/drawing/2014/main" id="{621AB5C4-284F-4790-B61D-C779F8AD5B98}"/>
            </a:ext>
          </a:extLst>
        </xdr:cNvPr>
        <xdr:cNvSpPr>
          <a:spLocks noChangeAspect="1" noChangeArrowheads="1"/>
        </xdr:cNvSpPr>
      </xdr:nvSpPr>
      <xdr:spPr bwMode="auto">
        <a:xfrm>
          <a:off x="7149193" y="1587953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79" name="AutoShape 5" descr="Álcool Étilico Hidratado 70° 1L TUPI">
          <a:extLst>
            <a:ext uri="{FF2B5EF4-FFF2-40B4-BE49-F238E27FC236}">
              <a16:creationId xmlns:a16="http://schemas.microsoft.com/office/drawing/2014/main" id="{F766DBDB-0278-4F4C-9D16-C84F0132EAFD}"/>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80" name="AutoShape 5" descr="Álcool Étilico Hidratado 70° 1L TUPI">
          <a:extLst>
            <a:ext uri="{FF2B5EF4-FFF2-40B4-BE49-F238E27FC236}">
              <a16:creationId xmlns:a16="http://schemas.microsoft.com/office/drawing/2014/main" id="{D76DAA8B-27A3-4F32-A441-B5FA8351D95B}"/>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0</xdr:rowOff>
    </xdr:from>
    <xdr:ext cx="304800" cy="304800"/>
    <xdr:sp macro="" textlink="">
      <xdr:nvSpPr>
        <xdr:cNvPr id="1181" name="AutoShape 5" descr="Álcool Étilico Hidratado 70° 1L TUPI">
          <a:extLst>
            <a:ext uri="{FF2B5EF4-FFF2-40B4-BE49-F238E27FC236}">
              <a16:creationId xmlns:a16="http://schemas.microsoft.com/office/drawing/2014/main" id="{41CCB9F5-3235-4E78-BC6B-6B86E89AD429}"/>
            </a:ext>
          </a:extLst>
        </xdr:cNvPr>
        <xdr:cNvSpPr>
          <a:spLocks noChangeAspect="1" noChangeArrowheads="1"/>
        </xdr:cNvSpPr>
      </xdr:nvSpPr>
      <xdr:spPr bwMode="auto">
        <a:xfrm>
          <a:off x="7149193" y="1587953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82" name="AutoShape 5" descr="Álcool Étilico Hidratado 70° 1L TUPI">
          <a:extLst>
            <a:ext uri="{FF2B5EF4-FFF2-40B4-BE49-F238E27FC236}">
              <a16:creationId xmlns:a16="http://schemas.microsoft.com/office/drawing/2014/main" id="{6044575B-3F0C-4E2B-BF0C-1A0C54EC5E41}"/>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83" name="AutoShape 5" descr="Álcool Étilico Hidratado 70° 1L TUPI">
          <a:extLst>
            <a:ext uri="{FF2B5EF4-FFF2-40B4-BE49-F238E27FC236}">
              <a16:creationId xmlns:a16="http://schemas.microsoft.com/office/drawing/2014/main" id="{CA6ADC0B-00D5-4647-A041-723F000C5784}"/>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34</xdr:row>
      <xdr:rowOff>390525</xdr:rowOff>
    </xdr:from>
    <xdr:ext cx="304800" cy="304800"/>
    <xdr:sp macro="" textlink="">
      <xdr:nvSpPr>
        <xdr:cNvPr id="1184" name="AutoShape 5" descr="Álcool Étilico Hidratado 70° 1L TUPI">
          <a:extLst>
            <a:ext uri="{FF2B5EF4-FFF2-40B4-BE49-F238E27FC236}">
              <a16:creationId xmlns:a16="http://schemas.microsoft.com/office/drawing/2014/main" id="{FCF6A41A-DB57-4A98-BB50-FB564F69D36C}"/>
            </a:ext>
          </a:extLst>
        </xdr:cNvPr>
        <xdr:cNvSpPr>
          <a:spLocks noChangeAspect="1" noChangeArrowheads="1"/>
        </xdr:cNvSpPr>
      </xdr:nvSpPr>
      <xdr:spPr bwMode="auto">
        <a:xfrm>
          <a:off x="7149193" y="1627006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185" name="AutoShape 5" descr="Álcool Étilico Hidratado 70° 1L TUPI">
          <a:extLst>
            <a:ext uri="{FF2B5EF4-FFF2-40B4-BE49-F238E27FC236}">
              <a16:creationId xmlns:a16="http://schemas.microsoft.com/office/drawing/2014/main" id="{F0173E54-12B9-4647-8A1A-705A55254B17}"/>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186" name="AutoShape 5" descr="Álcool Étilico Hidratado 70° 1L TUPI">
          <a:extLst>
            <a:ext uri="{FF2B5EF4-FFF2-40B4-BE49-F238E27FC236}">
              <a16:creationId xmlns:a16="http://schemas.microsoft.com/office/drawing/2014/main" id="{4E1DD080-BC39-4B66-A115-C4356A05D7C1}"/>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34</xdr:row>
      <xdr:rowOff>464608</xdr:rowOff>
    </xdr:from>
    <xdr:ext cx="304800" cy="304800"/>
    <xdr:sp macro="" textlink="">
      <xdr:nvSpPr>
        <xdr:cNvPr id="1187" name="AutoShape 5" descr="Álcool Étilico Hidratado 70° 1L TUPI">
          <a:extLst>
            <a:ext uri="{FF2B5EF4-FFF2-40B4-BE49-F238E27FC236}">
              <a16:creationId xmlns:a16="http://schemas.microsoft.com/office/drawing/2014/main" id="{20539458-F9B6-4D61-AE76-76871808F2C9}"/>
            </a:ext>
          </a:extLst>
        </xdr:cNvPr>
        <xdr:cNvSpPr>
          <a:spLocks noChangeAspect="1" noChangeArrowheads="1"/>
        </xdr:cNvSpPr>
      </xdr:nvSpPr>
      <xdr:spPr bwMode="auto">
        <a:xfrm>
          <a:off x="7456110" y="163441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188" name="AutoShape 5" descr="Álcool Étilico Hidratado 70° 1L TUPI">
          <a:extLst>
            <a:ext uri="{FF2B5EF4-FFF2-40B4-BE49-F238E27FC236}">
              <a16:creationId xmlns:a16="http://schemas.microsoft.com/office/drawing/2014/main" id="{042E82D1-6774-4B0D-8106-A0141960652A}"/>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189" name="AutoShape 5" descr="Álcool Étilico Hidratado 70° 1L TUPI">
          <a:extLst>
            <a:ext uri="{FF2B5EF4-FFF2-40B4-BE49-F238E27FC236}">
              <a16:creationId xmlns:a16="http://schemas.microsoft.com/office/drawing/2014/main" id="{161D6520-5490-44FC-8F45-C1D82081EEC6}"/>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36</xdr:row>
      <xdr:rowOff>390525</xdr:rowOff>
    </xdr:from>
    <xdr:ext cx="304800" cy="304800"/>
    <xdr:sp macro="" textlink="">
      <xdr:nvSpPr>
        <xdr:cNvPr id="1190" name="AutoShape 5" descr="Álcool Étilico Hidratado 70° 1L TUPI">
          <a:extLst>
            <a:ext uri="{FF2B5EF4-FFF2-40B4-BE49-F238E27FC236}">
              <a16:creationId xmlns:a16="http://schemas.microsoft.com/office/drawing/2014/main" id="{11DC4370-1F2D-4DD8-A429-A56D2AE61551}"/>
            </a:ext>
          </a:extLst>
        </xdr:cNvPr>
        <xdr:cNvSpPr>
          <a:spLocks noChangeAspect="1" noChangeArrowheads="1"/>
        </xdr:cNvSpPr>
      </xdr:nvSpPr>
      <xdr:spPr bwMode="auto">
        <a:xfrm>
          <a:off x="7149193" y="177668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36</xdr:row>
      <xdr:rowOff>390525</xdr:rowOff>
    </xdr:from>
    <xdr:ext cx="304800" cy="304800"/>
    <xdr:sp macro="" textlink="">
      <xdr:nvSpPr>
        <xdr:cNvPr id="1191" name="AutoShape 5" descr="Álcool Étilico Hidratado 70° 1L TUPI">
          <a:extLst>
            <a:ext uri="{FF2B5EF4-FFF2-40B4-BE49-F238E27FC236}">
              <a16:creationId xmlns:a16="http://schemas.microsoft.com/office/drawing/2014/main" id="{368CB180-0A91-4D86-BFCF-3300BF068CA4}"/>
            </a:ext>
          </a:extLst>
        </xdr:cNvPr>
        <xdr:cNvSpPr>
          <a:spLocks noChangeAspect="1" noChangeArrowheads="1"/>
        </xdr:cNvSpPr>
      </xdr:nvSpPr>
      <xdr:spPr bwMode="auto">
        <a:xfrm>
          <a:off x="7149193" y="177668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192" name="AutoShape 5" descr="Álcool Étilico Hidratado 70° 1L TUPI">
          <a:extLst>
            <a:ext uri="{FF2B5EF4-FFF2-40B4-BE49-F238E27FC236}">
              <a16:creationId xmlns:a16="http://schemas.microsoft.com/office/drawing/2014/main" id="{604D8CD6-F024-4091-B5D3-8CF4E1AEFA87}"/>
            </a:ext>
          </a:extLst>
        </xdr:cNvPr>
        <xdr:cNvSpPr>
          <a:spLocks noChangeAspect="1" noChangeArrowheads="1"/>
        </xdr:cNvSpPr>
      </xdr:nvSpPr>
      <xdr:spPr bwMode="auto">
        <a:xfrm>
          <a:off x="7456110" y="178409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36</xdr:row>
      <xdr:rowOff>390525</xdr:rowOff>
    </xdr:from>
    <xdr:ext cx="304800" cy="304800"/>
    <xdr:sp macro="" textlink="">
      <xdr:nvSpPr>
        <xdr:cNvPr id="1193" name="AutoShape 5" descr="Álcool Étilico Hidratado 70° 1L TUPI">
          <a:extLst>
            <a:ext uri="{FF2B5EF4-FFF2-40B4-BE49-F238E27FC236}">
              <a16:creationId xmlns:a16="http://schemas.microsoft.com/office/drawing/2014/main" id="{B7EE946B-D020-48A9-9772-FC7FDB8724E1}"/>
            </a:ext>
          </a:extLst>
        </xdr:cNvPr>
        <xdr:cNvSpPr>
          <a:spLocks noChangeAspect="1" noChangeArrowheads="1"/>
        </xdr:cNvSpPr>
      </xdr:nvSpPr>
      <xdr:spPr bwMode="auto">
        <a:xfrm>
          <a:off x="7149193" y="177668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194" name="AutoShape 5" descr="Álcool Étilico Hidratado 70° 1L TUPI">
          <a:extLst>
            <a:ext uri="{FF2B5EF4-FFF2-40B4-BE49-F238E27FC236}">
              <a16:creationId xmlns:a16="http://schemas.microsoft.com/office/drawing/2014/main" id="{8DDC8B68-1762-4B37-AD3D-741E8B6363E3}"/>
            </a:ext>
          </a:extLst>
        </xdr:cNvPr>
        <xdr:cNvSpPr>
          <a:spLocks noChangeAspect="1" noChangeArrowheads="1"/>
        </xdr:cNvSpPr>
      </xdr:nvSpPr>
      <xdr:spPr bwMode="auto">
        <a:xfrm>
          <a:off x="7456110" y="178409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195" name="AutoShape 5" descr="Álcool Étilico Hidratado 70° 1L TUPI">
          <a:extLst>
            <a:ext uri="{FF2B5EF4-FFF2-40B4-BE49-F238E27FC236}">
              <a16:creationId xmlns:a16="http://schemas.microsoft.com/office/drawing/2014/main" id="{1554CB8E-C794-4822-BE4A-89A5F57E860B}"/>
            </a:ext>
          </a:extLst>
        </xdr:cNvPr>
        <xdr:cNvSpPr>
          <a:spLocks noChangeAspect="1" noChangeArrowheads="1"/>
        </xdr:cNvSpPr>
      </xdr:nvSpPr>
      <xdr:spPr bwMode="auto">
        <a:xfrm>
          <a:off x="7456110" y="178409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196" name="AutoShape 5" descr="Álcool Étilico Hidratado 70° 1L TUPI">
          <a:extLst>
            <a:ext uri="{FF2B5EF4-FFF2-40B4-BE49-F238E27FC236}">
              <a16:creationId xmlns:a16="http://schemas.microsoft.com/office/drawing/2014/main" id="{2BFEB83A-6448-45B6-8A05-921DF0C8BA83}"/>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197" name="AutoShape 5" descr="Álcool Étilico Hidratado 70° 1L TUPI">
          <a:extLst>
            <a:ext uri="{FF2B5EF4-FFF2-40B4-BE49-F238E27FC236}">
              <a16:creationId xmlns:a16="http://schemas.microsoft.com/office/drawing/2014/main" id="{D40EEF19-28F3-447F-AC85-47817E4E2D24}"/>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198" name="AutoShape 5" descr="Álcool Étilico Hidratado 70° 1L TUPI">
          <a:extLst>
            <a:ext uri="{FF2B5EF4-FFF2-40B4-BE49-F238E27FC236}">
              <a16:creationId xmlns:a16="http://schemas.microsoft.com/office/drawing/2014/main" id="{28F6C094-6C95-4BCA-B117-35DB7CF3F456}"/>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199" name="AutoShape 5" descr="Álcool Étilico Hidratado 70° 1L TUPI">
          <a:extLst>
            <a:ext uri="{FF2B5EF4-FFF2-40B4-BE49-F238E27FC236}">
              <a16:creationId xmlns:a16="http://schemas.microsoft.com/office/drawing/2014/main" id="{295AB92E-51DA-4737-AC1A-4B6237A2011E}"/>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00" name="AutoShape 5" descr="Álcool Étilico Hidratado 70° 1L TUPI">
          <a:extLst>
            <a:ext uri="{FF2B5EF4-FFF2-40B4-BE49-F238E27FC236}">
              <a16:creationId xmlns:a16="http://schemas.microsoft.com/office/drawing/2014/main" id="{67204730-FE84-4745-B714-1A900614B4D9}"/>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01" name="AutoShape 5" descr="Álcool Étilico Hidratado 70° 1L TUPI">
          <a:extLst>
            <a:ext uri="{FF2B5EF4-FFF2-40B4-BE49-F238E27FC236}">
              <a16:creationId xmlns:a16="http://schemas.microsoft.com/office/drawing/2014/main" id="{B7B9B77F-C37B-44B6-A498-EA23C5AE8E60}"/>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02" name="AutoShape 5" descr="Álcool Étilico Hidratado 70° 1L TUPI">
          <a:extLst>
            <a:ext uri="{FF2B5EF4-FFF2-40B4-BE49-F238E27FC236}">
              <a16:creationId xmlns:a16="http://schemas.microsoft.com/office/drawing/2014/main" id="{B96AABF8-839B-4B2F-AA2E-4C9F2CBAD3D5}"/>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03" name="AutoShape 5" descr="Álcool Étilico Hidratado 70° 1L TUPI">
          <a:extLst>
            <a:ext uri="{FF2B5EF4-FFF2-40B4-BE49-F238E27FC236}">
              <a16:creationId xmlns:a16="http://schemas.microsoft.com/office/drawing/2014/main" id="{EC2AA740-35E3-484F-A4B0-A51335C2123F}"/>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04" name="AutoShape 5" descr="Álcool Étilico Hidratado 70° 1L TUPI">
          <a:extLst>
            <a:ext uri="{FF2B5EF4-FFF2-40B4-BE49-F238E27FC236}">
              <a16:creationId xmlns:a16="http://schemas.microsoft.com/office/drawing/2014/main" id="{61365CAA-EE85-4BC1-BF08-ADB305E4F9F4}"/>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05" name="AutoShape 5" descr="Álcool Étilico Hidratado 70° 1L TUPI">
          <a:extLst>
            <a:ext uri="{FF2B5EF4-FFF2-40B4-BE49-F238E27FC236}">
              <a16:creationId xmlns:a16="http://schemas.microsoft.com/office/drawing/2014/main" id="{FD752A15-C980-45A5-B805-3E0106772971}"/>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06" name="AutoShape 5" descr="Álcool Étilico Hidratado 70° 1L TUPI">
          <a:extLst>
            <a:ext uri="{FF2B5EF4-FFF2-40B4-BE49-F238E27FC236}">
              <a16:creationId xmlns:a16="http://schemas.microsoft.com/office/drawing/2014/main" id="{2CDDE7D4-24EE-4FDA-9046-73C5319C266B}"/>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07" name="AutoShape 5" descr="Álcool Étilico Hidratado 70° 1L TUPI">
          <a:extLst>
            <a:ext uri="{FF2B5EF4-FFF2-40B4-BE49-F238E27FC236}">
              <a16:creationId xmlns:a16="http://schemas.microsoft.com/office/drawing/2014/main" id="{E3A7A3F9-5278-4815-9405-6BF421054D61}"/>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08" name="AutoShape 5" descr="Álcool Étilico Hidratado 70° 1L TUPI">
          <a:extLst>
            <a:ext uri="{FF2B5EF4-FFF2-40B4-BE49-F238E27FC236}">
              <a16:creationId xmlns:a16="http://schemas.microsoft.com/office/drawing/2014/main" id="{D16D6EE6-AEDA-4090-AE33-95DA1421F6B7}"/>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09" name="AutoShape 5" descr="Álcool Étilico Hidratado 70° 1L TUPI">
          <a:extLst>
            <a:ext uri="{FF2B5EF4-FFF2-40B4-BE49-F238E27FC236}">
              <a16:creationId xmlns:a16="http://schemas.microsoft.com/office/drawing/2014/main" id="{B61BFEAF-4196-4F2D-8930-1D605A091DE3}"/>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10" name="AutoShape 5" descr="Álcool Étilico Hidratado 70° 1L TUPI">
          <a:extLst>
            <a:ext uri="{FF2B5EF4-FFF2-40B4-BE49-F238E27FC236}">
              <a16:creationId xmlns:a16="http://schemas.microsoft.com/office/drawing/2014/main" id="{D8BFB767-99B8-4305-B02B-95E3F3797DE1}"/>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11" name="AutoShape 5" descr="Álcool Étilico Hidratado 70° 1L TUPI">
          <a:extLst>
            <a:ext uri="{FF2B5EF4-FFF2-40B4-BE49-F238E27FC236}">
              <a16:creationId xmlns:a16="http://schemas.microsoft.com/office/drawing/2014/main" id="{A3B91322-D87F-4647-AC9F-7093552F4920}"/>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12" name="AutoShape 5" descr="Álcool Étilico Hidratado 70° 1L TUPI">
          <a:extLst>
            <a:ext uri="{FF2B5EF4-FFF2-40B4-BE49-F238E27FC236}">
              <a16:creationId xmlns:a16="http://schemas.microsoft.com/office/drawing/2014/main" id="{992B834D-5EEA-473C-BA06-B20517F7017F}"/>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13" name="AutoShape 5" descr="Álcool Étilico Hidratado 70° 1L TUPI">
          <a:extLst>
            <a:ext uri="{FF2B5EF4-FFF2-40B4-BE49-F238E27FC236}">
              <a16:creationId xmlns:a16="http://schemas.microsoft.com/office/drawing/2014/main" id="{486C1CE6-ABE7-4602-A599-C783CA268937}"/>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14" name="AutoShape 5" descr="Álcool Étilico Hidratado 70° 1L TUPI">
          <a:extLst>
            <a:ext uri="{FF2B5EF4-FFF2-40B4-BE49-F238E27FC236}">
              <a16:creationId xmlns:a16="http://schemas.microsoft.com/office/drawing/2014/main" id="{EBF4C128-3C1B-4393-97DD-A8CBCAF25858}"/>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15" name="AutoShape 5" descr="Álcool Étilico Hidratado 70° 1L TUPI">
          <a:extLst>
            <a:ext uri="{FF2B5EF4-FFF2-40B4-BE49-F238E27FC236}">
              <a16:creationId xmlns:a16="http://schemas.microsoft.com/office/drawing/2014/main" id="{DD6B9D3C-4493-4A80-866D-D591DFFCA60D}"/>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16" name="AutoShape 5" descr="Álcool Étilico Hidratado 70° 1L TUPI">
          <a:extLst>
            <a:ext uri="{FF2B5EF4-FFF2-40B4-BE49-F238E27FC236}">
              <a16:creationId xmlns:a16="http://schemas.microsoft.com/office/drawing/2014/main" id="{6989F3A0-6F2E-4298-BCA7-E0F4C3C26356}"/>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17" name="AutoShape 5" descr="Álcool Étilico Hidratado 70° 1L TUPI">
          <a:extLst>
            <a:ext uri="{FF2B5EF4-FFF2-40B4-BE49-F238E27FC236}">
              <a16:creationId xmlns:a16="http://schemas.microsoft.com/office/drawing/2014/main" id="{04EFED5C-F194-4413-A0AA-65F42635F3A5}"/>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18" name="AutoShape 5" descr="Álcool Étilico Hidratado 70° 1L TUPI">
          <a:extLst>
            <a:ext uri="{FF2B5EF4-FFF2-40B4-BE49-F238E27FC236}">
              <a16:creationId xmlns:a16="http://schemas.microsoft.com/office/drawing/2014/main" id="{265E9A8E-F1D7-455F-82E2-122809E70E17}"/>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19" name="AutoShape 5" descr="Álcool Étilico Hidratado 70° 1L TUPI">
          <a:extLst>
            <a:ext uri="{FF2B5EF4-FFF2-40B4-BE49-F238E27FC236}">
              <a16:creationId xmlns:a16="http://schemas.microsoft.com/office/drawing/2014/main" id="{24F8993D-4995-4FE6-B359-3F8E1E8ED7E7}"/>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20" name="AutoShape 5" descr="Álcool Étilico Hidratado 70° 1L TUPI">
          <a:extLst>
            <a:ext uri="{FF2B5EF4-FFF2-40B4-BE49-F238E27FC236}">
              <a16:creationId xmlns:a16="http://schemas.microsoft.com/office/drawing/2014/main" id="{C15258CB-CA9C-4AD3-B0CA-8DD4D23CA306}"/>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21" name="AutoShape 5" descr="Álcool Étilico Hidratado 70° 1L TUPI">
          <a:extLst>
            <a:ext uri="{FF2B5EF4-FFF2-40B4-BE49-F238E27FC236}">
              <a16:creationId xmlns:a16="http://schemas.microsoft.com/office/drawing/2014/main" id="{35711F1D-DC4C-43BF-A9A9-F6B52A5B14FA}"/>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36</xdr:row>
      <xdr:rowOff>390525</xdr:rowOff>
    </xdr:from>
    <xdr:ext cx="304800" cy="304800"/>
    <xdr:sp macro="" textlink="">
      <xdr:nvSpPr>
        <xdr:cNvPr id="1222" name="AutoShape 5" descr="Álcool Étilico Hidratado 70° 1L TUPI">
          <a:extLst>
            <a:ext uri="{FF2B5EF4-FFF2-40B4-BE49-F238E27FC236}">
              <a16:creationId xmlns:a16="http://schemas.microsoft.com/office/drawing/2014/main" id="{D0D27D9E-A7D0-465D-9CC1-E347FDD1C6F8}"/>
            </a:ext>
          </a:extLst>
        </xdr:cNvPr>
        <xdr:cNvSpPr>
          <a:spLocks noChangeAspect="1" noChangeArrowheads="1"/>
        </xdr:cNvSpPr>
      </xdr:nvSpPr>
      <xdr:spPr bwMode="auto">
        <a:xfrm>
          <a:off x="7149193" y="177668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36</xdr:row>
      <xdr:rowOff>390525</xdr:rowOff>
    </xdr:from>
    <xdr:ext cx="304800" cy="304800"/>
    <xdr:sp macro="" textlink="">
      <xdr:nvSpPr>
        <xdr:cNvPr id="1223" name="AutoShape 5" descr="Álcool Étilico Hidratado 70° 1L TUPI">
          <a:extLst>
            <a:ext uri="{FF2B5EF4-FFF2-40B4-BE49-F238E27FC236}">
              <a16:creationId xmlns:a16="http://schemas.microsoft.com/office/drawing/2014/main" id="{57AE2EDF-FFBC-486D-A9EF-47B7A96F3A79}"/>
            </a:ext>
          </a:extLst>
        </xdr:cNvPr>
        <xdr:cNvSpPr>
          <a:spLocks noChangeAspect="1" noChangeArrowheads="1"/>
        </xdr:cNvSpPr>
      </xdr:nvSpPr>
      <xdr:spPr bwMode="auto">
        <a:xfrm>
          <a:off x="7149193" y="177668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224" name="AutoShape 5" descr="Álcool Étilico Hidratado 70° 1L TUPI">
          <a:extLst>
            <a:ext uri="{FF2B5EF4-FFF2-40B4-BE49-F238E27FC236}">
              <a16:creationId xmlns:a16="http://schemas.microsoft.com/office/drawing/2014/main" id="{00F1D23D-C6E0-40B1-B9F7-F99A7FA15B4F}"/>
            </a:ext>
          </a:extLst>
        </xdr:cNvPr>
        <xdr:cNvSpPr>
          <a:spLocks noChangeAspect="1" noChangeArrowheads="1"/>
        </xdr:cNvSpPr>
      </xdr:nvSpPr>
      <xdr:spPr bwMode="auto">
        <a:xfrm>
          <a:off x="7456110" y="178409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36</xdr:row>
      <xdr:rowOff>390525</xdr:rowOff>
    </xdr:from>
    <xdr:ext cx="304800" cy="304800"/>
    <xdr:sp macro="" textlink="">
      <xdr:nvSpPr>
        <xdr:cNvPr id="1225" name="AutoShape 5" descr="Álcool Étilico Hidratado 70° 1L TUPI">
          <a:extLst>
            <a:ext uri="{FF2B5EF4-FFF2-40B4-BE49-F238E27FC236}">
              <a16:creationId xmlns:a16="http://schemas.microsoft.com/office/drawing/2014/main" id="{20547A6E-9829-4C47-804D-6014B5604D8C}"/>
            </a:ext>
          </a:extLst>
        </xdr:cNvPr>
        <xdr:cNvSpPr>
          <a:spLocks noChangeAspect="1" noChangeArrowheads="1"/>
        </xdr:cNvSpPr>
      </xdr:nvSpPr>
      <xdr:spPr bwMode="auto">
        <a:xfrm>
          <a:off x="7149193" y="177668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226" name="AutoShape 5" descr="Álcool Étilico Hidratado 70° 1L TUPI">
          <a:extLst>
            <a:ext uri="{FF2B5EF4-FFF2-40B4-BE49-F238E27FC236}">
              <a16:creationId xmlns:a16="http://schemas.microsoft.com/office/drawing/2014/main" id="{A963B80B-6554-4C56-95A0-98BAE96F7C93}"/>
            </a:ext>
          </a:extLst>
        </xdr:cNvPr>
        <xdr:cNvSpPr>
          <a:spLocks noChangeAspect="1" noChangeArrowheads="1"/>
        </xdr:cNvSpPr>
      </xdr:nvSpPr>
      <xdr:spPr bwMode="auto">
        <a:xfrm>
          <a:off x="7456110" y="178409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227" name="AutoShape 5" descr="Álcool Étilico Hidratado 70° 1L TUPI">
          <a:extLst>
            <a:ext uri="{FF2B5EF4-FFF2-40B4-BE49-F238E27FC236}">
              <a16:creationId xmlns:a16="http://schemas.microsoft.com/office/drawing/2014/main" id="{B1E8FAD0-982E-4502-99FC-74B0D564AB5D}"/>
            </a:ext>
          </a:extLst>
        </xdr:cNvPr>
        <xdr:cNvSpPr>
          <a:spLocks noChangeAspect="1" noChangeArrowheads="1"/>
        </xdr:cNvSpPr>
      </xdr:nvSpPr>
      <xdr:spPr bwMode="auto">
        <a:xfrm>
          <a:off x="7456110" y="178409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28" name="AutoShape 5" descr="Álcool Étilico Hidratado 70° 1L TUPI">
          <a:extLst>
            <a:ext uri="{FF2B5EF4-FFF2-40B4-BE49-F238E27FC236}">
              <a16:creationId xmlns:a16="http://schemas.microsoft.com/office/drawing/2014/main" id="{CDF1D566-AD8E-401E-83D5-908BC1040FDD}"/>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29" name="AutoShape 5" descr="Álcool Étilico Hidratado 70° 1L TUPI">
          <a:extLst>
            <a:ext uri="{FF2B5EF4-FFF2-40B4-BE49-F238E27FC236}">
              <a16:creationId xmlns:a16="http://schemas.microsoft.com/office/drawing/2014/main" id="{104AE91C-C885-46BC-B827-499ECCFCFBE9}"/>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30" name="AutoShape 5" descr="Álcool Étilico Hidratado 70° 1L TUPI">
          <a:extLst>
            <a:ext uri="{FF2B5EF4-FFF2-40B4-BE49-F238E27FC236}">
              <a16:creationId xmlns:a16="http://schemas.microsoft.com/office/drawing/2014/main" id="{3B8E0408-2043-4463-B600-2B9F303A0139}"/>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31" name="AutoShape 5" descr="Álcool Étilico Hidratado 70° 1L TUPI">
          <a:extLst>
            <a:ext uri="{FF2B5EF4-FFF2-40B4-BE49-F238E27FC236}">
              <a16:creationId xmlns:a16="http://schemas.microsoft.com/office/drawing/2014/main" id="{2227D0BB-4D84-4A61-B375-D4C670E0FE3F}"/>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32" name="AutoShape 5" descr="Álcool Étilico Hidratado 70° 1L TUPI">
          <a:extLst>
            <a:ext uri="{FF2B5EF4-FFF2-40B4-BE49-F238E27FC236}">
              <a16:creationId xmlns:a16="http://schemas.microsoft.com/office/drawing/2014/main" id="{0E7DF020-6ADF-4EB0-999A-913DA1D71FEE}"/>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33" name="AutoShape 5" descr="Álcool Étilico Hidratado 70° 1L TUPI">
          <a:extLst>
            <a:ext uri="{FF2B5EF4-FFF2-40B4-BE49-F238E27FC236}">
              <a16:creationId xmlns:a16="http://schemas.microsoft.com/office/drawing/2014/main" id="{049F82BA-661B-49E5-B76E-1D9C33144C72}"/>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34" name="AutoShape 5" descr="Álcool Étilico Hidratado 70° 1L TUPI">
          <a:extLst>
            <a:ext uri="{FF2B5EF4-FFF2-40B4-BE49-F238E27FC236}">
              <a16:creationId xmlns:a16="http://schemas.microsoft.com/office/drawing/2014/main" id="{3C0FA414-6155-41C8-B2F1-A425E74BA95C}"/>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35" name="AutoShape 5" descr="Álcool Étilico Hidratado 70° 1L TUPI">
          <a:extLst>
            <a:ext uri="{FF2B5EF4-FFF2-40B4-BE49-F238E27FC236}">
              <a16:creationId xmlns:a16="http://schemas.microsoft.com/office/drawing/2014/main" id="{04F4BE6C-413A-45EF-945F-C6EF02DDBC70}"/>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36" name="AutoShape 5" descr="Álcool Étilico Hidratado 70° 1L TUPI">
          <a:extLst>
            <a:ext uri="{FF2B5EF4-FFF2-40B4-BE49-F238E27FC236}">
              <a16:creationId xmlns:a16="http://schemas.microsoft.com/office/drawing/2014/main" id="{71EC928D-ECEB-456D-92FA-E7B121860BF9}"/>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37" name="AutoShape 5" descr="Álcool Étilico Hidratado 70° 1L TUPI">
          <a:extLst>
            <a:ext uri="{FF2B5EF4-FFF2-40B4-BE49-F238E27FC236}">
              <a16:creationId xmlns:a16="http://schemas.microsoft.com/office/drawing/2014/main" id="{F51F158C-646C-4CB1-81B2-C23ACD58F384}"/>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38" name="AutoShape 5" descr="Álcool Étilico Hidratado 70° 1L TUPI">
          <a:extLst>
            <a:ext uri="{FF2B5EF4-FFF2-40B4-BE49-F238E27FC236}">
              <a16:creationId xmlns:a16="http://schemas.microsoft.com/office/drawing/2014/main" id="{2C4755DD-3705-4EAF-A44C-4D43638AFFE1}"/>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39" name="AutoShape 5" descr="Álcool Étilico Hidratado 70° 1L TUPI">
          <a:extLst>
            <a:ext uri="{FF2B5EF4-FFF2-40B4-BE49-F238E27FC236}">
              <a16:creationId xmlns:a16="http://schemas.microsoft.com/office/drawing/2014/main" id="{C59792CE-EE98-45CA-BC0E-4E2A4D1D1344}"/>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40" name="AutoShape 5" descr="Álcool Étilico Hidratado 70° 1L TUPI">
          <a:extLst>
            <a:ext uri="{FF2B5EF4-FFF2-40B4-BE49-F238E27FC236}">
              <a16:creationId xmlns:a16="http://schemas.microsoft.com/office/drawing/2014/main" id="{EDDC0FD8-77CF-4F49-BA51-5DB261EE83CE}"/>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41" name="AutoShape 5" descr="Álcool Étilico Hidratado 70° 1L TUPI">
          <a:extLst>
            <a:ext uri="{FF2B5EF4-FFF2-40B4-BE49-F238E27FC236}">
              <a16:creationId xmlns:a16="http://schemas.microsoft.com/office/drawing/2014/main" id="{5A9F30BA-34A9-421F-828D-ECB60D7FFD95}"/>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42" name="AutoShape 5" descr="Álcool Étilico Hidratado 70° 1L TUPI">
          <a:extLst>
            <a:ext uri="{FF2B5EF4-FFF2-40B4-BE49-F238E27FC236}">
              <a16:creationId xmlns:a16="http://schemas.microsoft.com/office/drawing/2014/main" id="{A48E1ECD-DB2C-4AEE-92B0-FD6DA284899F}"/>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43" name="AutoShape 5" descr="Álcool Étilico Hidratado 70° 1L TUPI">
          <a:extLst>
            <a:ext uri="{FF2B5EF4-FFF2-40B4-BE49-F238E27FC236}">
              <a16:creationId xmlns:a16="http://schemas.microsoft.com/office/drawing/2014/main" id="{54627D53-5C01-46B5-962F-5B979BD39D00}"/>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44" name="AutoShape 5" descr="Álcool Étilico Hidratado 70° 1L TUPI">
          <a:extLst>
            <a:ext uri="{FF2B5EF4-FFF2-40B4-BE49-F238E27FC236}">
              <a16:creationId xmlns:a16="http://schemas.microsoft.com/office/drawing/2014/main" id="{AAB74512-ED12-4FAC-A022-C47DD21EDAB1}"/>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45" name="AutoShape 5" descr="Álcool Étilico Hidratado 70° 1L TUPI">
          <a:extLst>
            <a:ext uri="{FF2B5EF4-FFF2-40B4-BE49-F238E27FC236}">
              <a16:creationId xmlns:a16="http://schemas.microsoft.com/office/drawing/2014/main" id="{C6E3EEAF-40C4-4CC5-A501-0F9613097072}"/>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46" name="AutoShape 5" descr="Álcool Étilico Hidratado 70° 1L TUPI">
          <a:extLst>
            <a:ext uri="{FF2B5EF4-FFF2-40B4-BE49-F238E27FC236}">
              <a16:creationId xmlns:a16="http://schemas.microsoft.com/office/drawing/2014/main" id="{9B9938E8-D207-454B-913B-A5DBCFAA9BE8}"/>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47" name="AutoShape 5" descr="Álcool Étilico Hidratado 70° 1L TUPI">
          <a:extLst>
            <a:ext uri="{FF2B5EF4-FFF2-40B4-BE49-F238E27FC236}">
              <a16:creationId xmlns:a16="http://schemas.microsoft.com/office/drawing/2014/main" id="{B3616F1F-C5FE-4BFA-8DB0-65C4D7861FA3}"/>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48" name="AutoShape 5" descr="Álcool Étilico Hidratado 70° 1L TUPI">
          <a:extLst>
            <a:ext uri="{FF2B5EF4-FFF2-40B4-BE49-F238E27FC236}">
              <a16:creationId xmlns:a16="http://schemas.microsoft.com/office/drawing/2014/main" id="{46EB48C2-D3D7-4023-B640-4CFB149B2B7E}"/>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49" name="AutoShape 5" descr="Álcool Étilico Hidratado 70° 1L TUPI">
          <a:extLst>
            <a:ext uri="{FF2B5EF4-FFF2-40B4-BE49-F238E27FC236}">
              <a16:creationId xmlns:a16="http://schemas.microsoft.com/office/drawing/2014/main" id="{60D4FB61-E64D-4ECB-91E5-8B0211B83299}"/>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50" name="AutoShape 5" descr="Álcool Étilico Hidratado 70° 1L TUPI">
          <a:extLst>
            <a:ext uri="{FF2B5EF4-FFF2-40B4-BE49-F238E27FC236}">
              <a16:creationId xmlns:a16="http://schemas.microsoft.com/office/drawing/2014/main" id="{E4C4A6A5-45DA-4A43-8B6A-486AC39169C6}"/>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35</xdr:row>
      <xdr:rowOff>464608</xdr:rowOff>
    </xdr:from>
    <xdr:ext cx="304800" cy="304800"/>
    <xdr:sp macro="" textlink="">
      <xdr:nvSpPr>
        <xdr:cNvPr id="1251" name="AutoShape 5" descr="Álcool Étilico Hidratado 70° 1L TUPI">
          <a:extLst>
            <a:ext uri="{FF2B5EF4-FFF2-40B4-BE49-F238E27FC236}">
              <a16:creationId xmlns:a16="http://schemas.microsoft.com/office/drawing/2014/main" id="{5DA38430-9DB2-4797-8BE5-E59CA16468AD}"/>
            </a:ext>
          </a:extLst>
        </xdr:cNvPr>
        <xdr:cNvSpPr>
          <a:spLocks noChangeAspect="1" noChangeArrowheads="1"/>
        </xdr:cNvSpPr>
      </xdr:nvSpPr>
      <xdr:spPr bwMode="auto">
        <a:xfrm>
          <a:off x="7456110" y="1709253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252" name="AutoShape 5" descr="Álcool Étilico Hidratado 70° 1L TUPI">
          <a:extLst>
            <a:ext uri="{FF2B5EF4-FFF2-40B4-BE49-F238E27FC236}">
              <a16:creationId xmlns:a16="http://schemas.microsoft.com/office/drawing/2014/main" id="{7C7D1902-1377-45BA-B45F-3CF79C826D67}"/>
            </a:ext>
          </a:extLst>
        </xdr:cNvPr>
        <xdr:cNvSpPr>
          <a:spLocks noChangeAspect="1" noChangeArrowheads="1"/>
        </xdr:cNvSpPr>
      </xdr:nvSpPr>
      <xdr:spPr bwMode="auto">
        <a:xfrm>
          <a:off x="7456110" y="178409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253" name="AutoShape 5" descr="Álcool Étilico Hidratado 70° 1L TUPI">
          <a:extLst>
            <a:ext uri="{FF2B5EF4-FFF2-40B4-BE49-F238E27FC236}">
              <a16:creationId xmlns:a16="http://schemas.microsoft.com/office/drawing/2014/main" id="{DA878110-77F2-475A-A598-22C014B18508}"/>
            </a:ext>
          </a:extLst>
        </xdr:cNvPr>
        <xdr:cNvSpPr>
          <a:spLocks noChangeAspect="1" noChangeArrowheads="1"/>
        </xdr:cNvSpPr>
      </xdr:nvSpPr>
      <xdr:spPr bwMode="auto">
        <a:xfrm>
          <a:off x="7456110" y="178409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254" name="AutoShape 5" descr="Álcool Étilico Hidratado 70° 1L TUPI">
          <a:extLst>
            <a:ext uri="{FF2B5EF4-FFF2-40B4-BE49-F238E27FC236}">
              <a16:creationId xmlns:a16="http://schemas.microsoft.com/office/drawing/2014/main" id="{149AF966-9467-43A1-A58F-692D80E616D3}"/>
            </a:ext>
          </a:extLst>
        </xdr:cNvPr>
        <xdr:cNvSpPr>
          <a:spLocks noChangeAspect="1" noChangeArrowheads="1"/>
        </xdr:cNvSpPr>
      </xdr:nvSpPr>
      <xdr:spPr bwMode="auto">
        <a:xfrm>
          <a:off x="7456110" y="178409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255" name="AutoShape 5" descr="Álcool Étilico Hidratado 70° 1L TUPI">
          <a:extLst>
            <a:ext uri="{FF2B5EF4-FFF2-40B4-BE49-F238E27FC236}">
              <a16:creationId xmlns:a16="http://schemas.microsoft.com/office/drawing/2014/main" id="{A3478067-8424-43A0-80E5-2BC094863500}"/>
            </a:ext>
          </a:extLst>
        </xdr:cNvPr>
        <xdr:cNvSpPr>
          <a:spLocks noChangeAspect="1" noChangeArrowheads="1"/>
        </xdr:cNvSpPr>
      </xdr:nvSpPr>
      <xdr:spPr bwMode="auto">
        <a:xfrm>
          <a:off x="7456110" y="178409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256" name="AutoShape 5" descr="Álcool Étilico Hidratado 70° 1L TUPI">
          <a:extLst>
            <a:ext uri="{FF2B5EF4-FFF2-40B4-BE49-F238E27FC236}">
              <a16:creationId xmlns:a16="http://schemas.microsoft.com/office/drawing/2014/main" id="{3D7B2D78-03A1-41DB-85B7-55D5D0808D53}"/>
            </a:ext>
          </a:extLst>
        </xdr:cNvPr>
        <xdr:cNvSpPr>
          <a:spLocks noChangeAspect="1" noChangeArrowheads="1"/>
        </xdr:cNvSpPr>
      </xdr:nvSpPr>
      <xdr:spPr bwMode="auto">
        <a:xfrm>
          <a:off x="7456110" y="178409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257" name="AutoShape 5" descr="Álcool Étilico Hidratado 70° 1L TUPI">
          <a:extLst>
            <a:ext uri="{FF2B5EF4-FFF2-40B4-BE49-F238E27FC236}">
              <a16:creationId xmlns:a16="http://schemas.microsoft.com/office/drawing/2014/main" id="{18CA6656-8778-4BAC-BE6E-404033EBE8AC}"/>
            </a:ext>
          </a:extLst>
        </xdr:cNvPr>
        <xdr:cNvSpPr>
          <a:spLocks noChangeAspect="1" noChangeArrowheads="1"/>
        </xdr:cNvSpPr>
      </xdr:nvSpPr>
      <xdr:spPr bwMode="auto">
        <a:xfrm>
          <a:off x="7456110" y="178409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258" name="AutoShape 5" descr="Álcool Étilico Hidratado 70° 1L TUPI">
          <a:extLst>
            <a:ext uri="{FF2B5EF4-FFF2-40B4-BE49-F238E27FC236}">
              <a16:creationId xmlns:a16="http://schemas.microsoft.com/office/drawing/2014/main" id="{174C45FA-26E4-42A6-9C03-A619DBBD47A7}"/>
            </a:ext>
          </a:extLst>
        </xdr:cNvPr>
        <xdr:cNvSpPr>
          <a:spLocks noChangeAspect="1" noChangeArrowheads="1"/>
        </xdr:cNvSpPr>
      </xdr:nvSpPr>
      <xdr:spPr bwMode="auto">
        <a:xfrm>
          <a:off x="7456110" y="178409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259" name="AutoShape 5" descr="Álcool Étilico Hidratado 70° 1L TUPI">
          <a:extLst>
            <a:ext uri="{FF2B5EF4-FFF2-40B4-BE49-F238E27FC236}">
              <a16:creationId xmlns:a16="http://schemas.microsoft.com/office/drawing/2014/main" id="{81391ED1-EB2A-4404-8056-6C53B1EEA343}"/>
            </a:ext>
          </a:extLst>
        </xdr:cNvPr>
        <xdr:cNvSpPr>
          <a:spLocks noChangeAspect="1" noChangeArrowheads="1"/>
        </xdr:cNvSpPr>
      </xdr:nvSpPr>
      <xdr:spPr bwMode="auto">
        <a:xfrm>
          <a:off x="7456110" y="178409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260" name="AutoShape 5" descr="Álcool Étilico Hidratado 70° 1L TUPI">
          <a:extLst>
            <a:ext uri="{FF2B5EF4-FFF2-40B4-BE49-F238E27FC236}">
              <a16:creationId xmlns:a16="http://schemas.microsoft.com/office/drawing/2014/main" id="{4C407AE6-3B9F-442B-8669-3A1F15FDB0A4}"/>
            </a:ext>
          </a:extLst>
        </xdr:cNvPr>
        <xdr:cNvSpPr>
          <a:spLocks noChangeAspect="1" noChangeArrowheads="1"/>
        </xdr:cNvSpPr>
      </xdr:nvSpPr>
      <xdr:spPr bwMode="auto">
        <a:xfrm>
          <a:off x="7456110" y="178409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261" name="AutoShape 5" descr="Álcool Étilico Hidratado 70° 1L TUPI">
          <a:extLst>
            <a:ext uri="{FF2B5EF4-FFF2-40B4-BE49-F238E27FC236}">
              <a16:creationId xmlns:a16="http://schemas.microsoft.com/office/drawing/2014/main" id="{FB2BC72A-6D56-41FB-B234-EE474C09C788}"/>
            </a:ext>
          </a:extLst>
        </xdr:cNvPr>
        <xdr:cNvSpPr>
          <a:spLocks noChangeAspect="1" noChangeArrowheads="1"/>
        </xdr:cNvSpPr>
      </xdr:nvSpPr>
      <xdr:spPr bwMode="auto">
        <a:xfrm>
          <a:off x="7456110" y="178409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262" name="AutoShape 5" descr="Álcool Étilico Hidratado 70° 1L TUPI">
          <a:extLst>
            <a:ext uri="{FF2B5EF4-FFF2-40B4-BE49-F238E27FC236}">
              <a16:creationId xmlns:a16="http://schemas.microsoft.com/office/drawing/2014/main" id="{FD29488E-9DC3-4945-94B9-D266F8C82FC5}"/>
            </a:ext>
          </a:extLst>
        </xdr:cNvPr>
        <xdr:cNvSpPr>
          <a:spLocks noChangeAspect="1" noChangeArrowheads="1"/>
        </xdr:cNvSpPr>
      </xdr:nvSpPr>
      <xdr:spPr bwMode="auto">
        <a:xfrm>
          <a:off x="7456110" y="178409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263" name="AutoShape 5" descr="Álcool Étilico Hidratado 70° 1L TUPI">
          <a:extLst>
            <a:ext uri="{FF2B5EF4-FFF2-40B4-BE49-F238E27FC236}">
              <a16:creationId xmlns:a16="http://schemas.microsoft.com/office/drawing/2014/main" id="{6F4A177C-F9BA-4C9F-A2F5-B5FDF4153FDE}"/>
            </a:ext>
          </a:extLst>
        </xdr:cNvPr>
        <xdr:cNvSpPr>
          <a:spLocks noChangeAspect="1" noChangeArrowheads="1"/>
        </xdr:cNvSpPr>
      </xdr:nvSpPr>
      <xdr:spPr bwMode="auto">
        <a:xfrm>
          <a:off x="7456110" y="178409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264" name="AutoShape 5" descr="Álcool Étilico Hidratado 70° 1L TUPI">
          <a:extLst>
            <a:ext uri="{FF2B5EF4-FFF2-40B4-BE49-F238E27FC236}">
              <a16:creationId xmlns:a16="http://schemas.microsoft.com/office/drawing/2014/main" id="{56DF6017-A8E9-4753-A444-73AA3CE64B2E}"/>
            </a:ext>
          </a:extLst>
        </xdr:cNvPr>
        <xdr:cNvSpPr>
          <a:spLocks noChangeAspect="1" noChangeArrowheads="1"/>
        </xdr:cNvSpPr>
      </xdr:nvSpPr>
      <xdr:spPr bwMode="auto">
        <a:xfrm>
          <a:off x="7456110" y="178409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265" name="AutoShape 5" descr="Álcool Étilico Hidratado 70° 1L TUPI">
          <a:extLst>
            <a:ext uri="{FF2B5EF4-FFF2-40B4-BE49-F238E27FC236}">
              <a16:creationId xmlns:a16="http://schemas.microsoft.com/office/drawing/2014/main" id="{EF99E5FD-1845-4E32-9F09-F18FC253F92D}"/>
            </a:ext>
          </a:extLst>
        </xdr:cNvPr>
        <xdr:cNvSpPr>
          <a:spLocks noChangeAspect="1" noChangeArrowheads="1"/>
        </xdr:cNvSpPr>
      </xdr:nvSpPr>
      <xdr:spPr bwMode="auto">
        <a:xfrm>
          <a:off x="7456110" y="178409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266" name="AutoShape 5" descr="Álcool Étilico Hidratado 70° 1L TUPI">
          <a:extLst>
            <a:ext uri="{FF2B5EF4-FFF2-40B4-BE49-F238E27FC236}">
              <a16:creationId xmlns:a16="http://schemas.microsoft.com/office/drawing/2014/main" id="{F9819E12-E010-42DF-B30C-F0A70D41CE1F}"/>
            </a:ext>
          </a:extLst>
        </xdr:cNvPr>
        <xdr:cNvSpPr>
          <a:spLocks noChangeAspect="1" noChangeArrowheads="1"/>
        </xdr:cNvSpPr>
      </xdr:nvSpPr>
      <xdr:spPr bwMode="auto">
        <a:xfrm>
          <a:off x="7456110" y="178409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267" name="AutoShape 5" descr="Álcool Étilico Hidratado 70° 1L TUPI">
          <a:extLst>
            <a:ext uri="{FF2B5EF4-FFF2-40B4-BE49-F238E27FC236}">
              <a16:creationId xmlns:a16="http://schemas.microsoft.com/office/drawing/2014/main" id="{B3042BF9-19A3-4E77-B707-644B39656FEE}"/>
            </a:ext>
          </a:extLst>
        </xdr:cNvPr>
        <xdr:cNvSpPr>
          <a:spLocks noChangeAspect="1" noChangeArrowheads="1"/>
        </xdr:cNvSpPr>
      </xdr:nvSpPr>
      <xdr:spPr bwMode="auto">
        <a:xfrm>
          <a:off x="7456110" y="178409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268" name="AutoShape 5" descr="Álcool Étilico Hidratado 70° 1L TUPI">
          <a:extLst>
            <a:ext uri="{FF2B5EF4-FFF2-40B4-BE49-F238E27FC236}">
              <a16:creationId xmlns:a16="http://schemas.microsoft.com/office/drawing/2014/main" id="{122FB083-5BBF-4A47-B28E-0A28633005A2}"/>
            </a:ext>
          </a:extLst>
        </xdr:cNvPr>
        <xdr:cNvSpPr>
          <a:spLocks noChangeAspect="1" noChangeArrowheads="1"/>
        </xdr:cNvSpPr>
      </xdr:nvSpPr>
      <xdr:spPr bwMode="auto">
        <a:xfrm>
          <a:off x="7456110" y="178409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269" name="AutoShape 5" descr="Álcool Étilico Hidratado 70° 1L TUPI">
          <a:extLst>
            <a:ext uri="{FF2B5EF4-FFF2-40B4-BE49-F238E27FC236}">
              <a16:creationId xmlns:a16="http://schemas.microsoft.com/office/drawing/2014/main" id="{8437B2C3-6859-4207-85EC-AB036A1B87C0}"/>
            </a:ext>
          </a:extLst>
        </xdr:cNvPr>
        <xdr:cNvSpPr>
          <a:spLocks noChangeAspect="1" noChangeArrowheads="1"/>
        </xdr:cNvSpPr>
      </xdr:nvSpPr>
      <xdr:spPr bwMode="auto">
        <a:xfrm>
          <a:off x="7456110" y="178409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270" name="AutoShape 5" descr="Álcool Étilico Hidratado 70° 1L TUPI">
          <a:extLst>
            <a:ext uri="{FF2B5EF4-FFF2-40B4-BE49-F238E27FC236}">
              <a16:creationId xmlns:a16="http://schemas.microsoft.com/office/drawing/2014/main" id="{11E96F19-5CCB-49D8-A98C-2748935231E9}"/>
            </a:ext>
          </a:extLst>
        </xdr:cNvPr>
        <xdr:cNvSpPr>
          <a:spLocks noChangeAspect="1" noChangeArrowheads="1"/>
        </xdr:cNvSpPr>
      </xdr:nvSpPr>
      <xdr:spPr bwMode="auto">
        <a:xfrm>
          <a:off x="7456110" y="178409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271" name="AutoShape 5" descr="Álcool Étilico Hidratado 70° 1L TUPI">
          <a:extLst>
            <a:ext uri="{FF2B5EF4-FFF2-40B4-BE49-F238E27FC236}">
              <a16:creationId xmlns:a16="http://schemas.microsoft.com/office/drawing/2014/main" id="{1E9E9793-4F39-4814-9FF9-1D530D3E25CF}"/>
            </a:ext>
          </a:extLst>
        </xdr:cNvPr>
        <xdr:cNvSpPr>
          <a:spLocks noChangeAspect="1" noChangeArrowheads="1"/>
        </xdr:cNvSpPr>
      </xdr:nvSpPr>
      <xdr:spPr bwMode="auto">
        <a:xfrm>
          <a:off x="7456110" y="178409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272" name="AutoShape 5" descr="Álcool Étilico Hidratado 70° 1L TUPI">
          <a:extLst>
            <a:ext uri="{FF2B5EF4-FFF2-40B4-BE49-F238E27FC236}">
              <a16:creationId xmlns:a16="http://schemas.microsoft.com/office/drawing/2014/main" id="{2D773ABC-EBBF-403A-8DAB-79D895DFB42D}"/>
            </a:ext>
          </a:extLst>
        </xdr:cNvPr>
        <xdr:cNvSpPr>
          <a:spLocks noChangeAspect="1" noChangeArrowheads="1"/>
        </xdr:cNvSpPr>
      </xdr:nvSpPr>
      <xdr:spPr bwMode="auto">
        <a:xfrm>
          <a:off x="7456110" y="178409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273" name="AutoShape 5" descr="Álcool Étilico Hidratado 70° 1L TUPI">
          <a:extLst>
            <a:ext uri="{FF2B5EF4-FFF2-40B4-BE49-F238E27FC236}">
              <a16:creationId xmlns:a16="http://schemas.microsoft.com/office/drawing/2014/main" id="{8DE46427-8EB5-4159-8179-E7109E33E3D5}"/>
            </a:ext>
          </a:extLst>
        </xdr:cNvPr>
        <xdr:cNvSpPr>
          <a:spLocks noChangeAspect="1" noChangeArrowheads="1"/>
        </xdr:cNvSpPr>
      </xdr:nvSpPr>
      <xdr:spPr bwMode="auto">
        <a:xfrm>
          <a:off x="7456110" y="178409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274" name="AutoShape 5" descr="Álcool Étilico Hidratado 70° 1L TUPI">
          <a:extLst>
            <a:ext uri="{FF2B5EF4-FFF2-40B4-BE49-F238E27FC236}">
              <a16:creationId xmlns:a16="http://schemas.microsoft.com/office/drawing/2014/main" id="{F3B0A108-25C9-4AF5-95B6-D00BF9DC96F2}"/>
            </a:ext>
          </a:extLst>
        </xdr:cNvPr>
        <xdr:cNvSpPr>
          <a:spLocks noChangeAspect="1" noChangeArrowheads="1"/>
        </xdr:cNvSpPr>
      </xdr:nvSpPr>
      <xdr:spPr bwMode="auto">
        <a:xfrm>
          <a:off x="7456110" y="178409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275" name="AutoShape 5" descr="Álcool Étilico Hidratado 70° 1L TUPI">
          <a:extLst>
            <a:ext uri="{FF2B5EF4-FFF2-40B4-BE49-F238E27FC236}">
              <a16:creationId xmlns:a16="http://schemas.microsoft.com/office/drawing/2014/main" id="{62BE1F80-26E5-46D5-B1C0-7D239445152D}"/>
            </a:ext>
          </a:extLst>
        </xdr:cNvPr>
        <xdr:cNvSpPr>
          <a:spLocks noChangeAspect="1" noChangeArrowheads="1"/>
        </xdr:cNvSpPr>
      </xdr:nvSpPr>
      <xdr:spPr bwMode="auto">
        <a:xfrm>
          <a:off x="7456110" y="178409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276" name="AutoShape 5" descr="Álcool Étilico Hidratado 70° 1L TUPI">
          <a:extLst>
            <a:ext uri="{FF2B5EF4-FFF2-40B4-BE49-F238E27FC236}">
              <a16:creationId xmlns:a16="http://schemas.microsoft.com/office/drawing/2014/main" id="{DCFF7891-8F1D-4C47-A26A-D833E5034FA7}"/>
            </a:ext>
          </a:extLst>
        </xdr:cNvPr>
        <xdr:cNvSpPr>
          <a:spLocks noChangeAspect="1" noChangeArrowheads="1"/>
        </xdr:cNvSpPr>
      </xdr:nvSpPr>
      <xdr:spPr bwMode="auto">
        <a:xfrm>
          <a:off x="7456110" y="178409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36</xdr:row>
      <xdr:rowOff>464608</xdr:rowOff>
    </xdr:from>
    <xdr:ext cx="304800" cy="304800"/>
    <xdr:sp macro="" textlink="">
      <xdr:nvSpPr>
        <xdr:cNvPr id="1277" name="AutoShape 5" descr="Álcool Étilico Hidratado 70° 1L TUPI">
          <a:extLst>
            <a:ext uri="{FF2B5EF4-FFF2-40B4-BE49-F238E27FC236}">
              <a16:creationId xmlns:a16="http://schemas.microsoft.com/office/drawing/2014/main" id="{80C60B92-1E22-433B-AECE-77EA9BDE2A2E}"/>
            </a:ext>
          </a:extLst>
        </xdr:cNvPr>
        <xdr:cNvSpPr>
          <a:spLocks noChangeAspect="1" noChangeArrowheads="1"/>
        </xdr:cNvSpPr>
      </xdr:nvSpPr>
      <xdr:spPr bwMode="auto">
        <a:xfrm>
          <a:off x="7456110" y="178409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443222</xdr:colOff>
      <xdr:row>41</xdr:row>
      <xdr:rowOff>459426</xdr:rowOff>
    </xdr:from>
    <xdr:to>
      <xdr:col>18</xdr:col>
      <xdr:colOff>1510136</xdr:colOff>
      <xdr:row>41</xdr:row>
      <xdr:rowOff>544286</xdr:rowOff>
    </xdr:to>
    <xdr:sp macro="" textlink="">
      <xdr:nvSpPr>
        <xdr:cNvPr id="1278" name="Seta: para a Esquerda 1277">
          <a:extLst>
            <a:ext uri="{FF2B5EF4-FFF2-40B4-BE49-F238E27FC236}">
              <a16:creationId xmlns:a16="http://schemas.microsoft.com/office/drawing/2014/main" id="{7DC65BA2-E66F-4B01-8B66-FCB99932456C}"/>
            </a:ext>
          </a:extLst>
        </xdr:cNvPr>
        <xdr:cNvSpPr/>
      </xdr:nvSpPr>
      <xdr:spPr>
        <a:xfrm rot="10800000">
          <a:off x="20867543" y="18788247"/>
          <a:ext cx="1066914" cy="8486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6</xdr:col>
      <xdr:colOff>421217</xdr:colOff>
      <xdr:row>41</xdr:row>
      <xdr:rowOff>464608</xdr:rowOff>
    </xdr:from>
    <xdr:ext cx="304800" cy="304800"/>
    <xdr:sp macro="" textlink="">
      <xdr:nvSpPr>
        <xdr:cNvPr id="1279" name="AutoShape 5" descr="Álcool Étilico Hidratado 70° 1L TUPI">
          <a:extLst>
            <a:ext uri="{FF2B5EF4-FFF2-40B4-BE49-F238E27FC236}">
              <a16:creationId xmlns:a16="http://schemas.microsoft.com/office/drawing/2014/main" id="{ED4615B4-53CF-40B5-8A98-07FE723649D7}"/>
            </a:ext>
          </a:extLst>
        </xdr:cNvPr>
        <xdr:cNvSpPr>
          <a:spLocks noChangeAspect="1" noChangeArrowheads="1"/>
        </xdr:cNvSpPr>
      </xdr:nvSpPr>
      <xdr:spPr bwMode="auto">
        <a:xfrm>
          <a:off x="7203017" y="162380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1280" name="AutoShape 5" descr="Álcool Étilico Hidratado 70° 1L TUPI">
          <a:extLst>
            <a:ext uri="{FF2B5EF4-FFF2-40B4-BE49-F238E27FC236}">
              <a16:creationId xmlns:a16="http://schemas.microsoft.com/office/drawing/2014/main" id="{A42D85CC-EB10-44B5-878C-CF36564847B4}"/>
            </a:ext>
          </a:extLst>
        </xdr:cNvPr>
        <xdr:cNvSpPr>
          <a:spLocks noChangeAspect="1" noChangeArrowheads="1"/>
        </xdr:cNvSpPr>
      </xdr:nvSpPr>
      <xdr:spPr bwMode="auto">
        <a:xfrm>
          <a:off x="6896100" y="16163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1281" name="AutoShape 5" descr="Álcool Étilico Hidratado 70° 1L TUPI">
          <a:extLst>
            <a:ext uri="{FF2B5EF4-FFF2-40B4-BE49-F238E27FC236}">
              <a16:creationId xmlns:a16="http://schemas.microsoft.com/office/drawing/2014/main" id="{2575CD21-3B1F-43BC-8F94-14E627557673}"/>
            </a:ext>
          </a:extLst>
        </xdr:cNvPr>
        <xdr:cNvSpPr>
          <a:spLocks noChangeAspect="1" noChangeArrowheads="1"/>
        </xdr:cNvSpPr>
      </xdr:nvSpPr>
      <xdr:spPr bwMode="auto">
        <a:xfrm>
          <a:off x="6896100" y="16163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1282" name="AutoShape 5" descr="Álcool Étilico Hidratado 70° 1L TUPI">
          <a:extLst>
            <a:ext uri="{FF2B5EF4-FFF2-40B4-BE49-F238E27FC236}">
              <a16:creationId xmlns:a16="http://schemas.microsoft.com/office/drawing/2014/main" id="{168DF7B7-78AE-45B6-8F87-B05D5893F97A}"/>
            </a:ext>
          </a:extLst>
        </xdr:cNvPr>
        <xdr:cNvSpPr>
          <a:spLocks noChangeAspect="1" noChangeArrowheads="1"/>
        </xdr:cNvSpPr>
      </xdr:nvSpPr>
      <xdr:spPr bwMode="auto">
        <a:xfrm>
          <a:off x="6896100" y="16163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41</xdr:row>
      <xdr:rowOff>464608</xdr:rowOff>
    </xdr:from>
    <xdr:ext cx="304800" cy="304800"/>
    <xdr:sp macro="" textlink="">
      <xdr:nvSpPr>
        <xdr:cNvPr id="1283" name="AutoShape 5" descr="Álcool Étilico Hidratado 70° 1L TUPI">
          <a:extLst>
            <a:ext uri="{FF2B5EF4-FFF2-40B4-BE49-F238E27FC236}">
              <a16:creationId xmlns:a16="http://schemas.microsoft.com/office/drawing/2014/main" id="{2A9F4E68-528E-4101-8B56-DE974DAB34E4}"/>
            </a:ext>
          </a:extLst>
        </xdr:cNvPr>
        <xdr:cNvSpPr>
          <a:spLocks noChangeAspect="1" noChangeArrowheads="1"/>
        </xdr:cNvSpPr>
      </xdr:nvSpPr>
      <xdr:spPr bwMode="auto">
        <a:xfrm>
          <a:off x="7203017" y="162380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1284" name="AutoShape 5" descr="Álcool Étilico Hidratado 70° 1L TUPI">
          <a:extLst>
            <a:ext uri="{FF2B5EF4-FFF2-40B4-BE49-F238E27FC236}">
              <a16:creationId xmlns:a16="http://schemas.microsoft.com/office/drawing/2014/main" id="{70FE14AD-783C-42C2-91D0-A8AFD6EAFB52}"/>
            </a:ext>
          </a:extLst>
        </xdr:cNvPr>
        <xdr:cNvSpPr>
          <a:spLocks noChangeAspect="1" noChangeArrowheads="1"/>
        </xdr:cNvSpPr>
      </xdr:nvSpPr>
      <xdr:spPr bwMode="auto">
        <a:xfrm>
          <a:off x="6896100" y="16163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1285" name="AutoShape 5" descr="Álcool Étilico Hidratado 70° 1L TUPI">
          <a:extLst>
            <a:ext uri="{FF2B5EF4-FFF2-40B4-BE49-F238E27FC236}">
              <a16:creationId xmlns:a16="http://schemas.microsoft.com/office/drawing/2014/main" id="{E9FF16B8-893A-45CB-8695-522654611EBE}"/>
            </a:ext>
          </a:extLst>
        </xdr:cNvPr>
        <xdr:cNvSpPr>
          <a:spLocks noChangeAspect="1" noChangeArrowheads="1"/>
        </xdr:cNvSpPr>
      </xdr:nvSpPr>
      <xdr:spPr bwMode="auto">
        <a:xfrm>
          <a:off x="6896100" y="16163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1286" name="AutoShape 5" descr="Álcool Étilico Hidratado 70° 1L TUPI">
          <a:extLst>
            <a:ext uri="{FF2B5EF4-FFF2-40B4-BE49-F238E27FC236}">
              <a16:creationId xmlns:a16="http://schemas.microsoft.com/office/drawing/2014/main" id="{500B018B-1998-49B4-93E0-1CB350389B96}"/>
            </a:ext>
          </a:extLst>
        </xdr:cNvPr>
        <xdr:cNvSpPr>
          <a:spLocks noChangeAspect="1" noChangeArrowheads="1"/>
        </xdr:cNvSpPr>
      </xdr:nvSpPr>
      <xdr:spPr bwMode="auto">
        <a:xfrm>
          <a:off x="6896100" y="16163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1287" name="AutoShape 5" descr="Álcool Étilico Hidratado 70° 1L TUPI">
          <a:extLst>
            <a:ext uri="{FF2B5EF4-FFF2-40B4-BE49-F238E27FC236}">
              <a16:creationId xmlns:a16="http://schemas.microsoft.com/office/drawing/2014/main" id="{A7DFA8DE-C838-4D45-A3F9-F94E6EDD9302}"/>
            </a:ext>
          </a:extLst>
        </xdr:cNvPr>
        <xdr:cNvSpPr>
          <a:spLocks noChangeAspect="1" noChangeArrowheads="1"/>
        </xdr:cNvSpPr>
      </xdr:nvSpPr>
      <xdr:spPr bwMode="auto">
        <a:xfrm>
          <a:off x="6896100" y="16163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1288" name="AutoShape 5" descr="Álcool Étilico Hidratado 70° 1L TUPI">
          <a:extLst>
            <a:ext uri="{FF2B5EF4-FFF2-40B4-BE49-F238E27FC236}">
              <a16:creationId xmlns:a16="http://schemas.microsoft.com/office/drawing/2014/main" id="{0748F83F-8D4B-4CB5-A7F3-D6C8DFAA1303}"/>
            </a:ext>
          </a:extLst>
        </xdr:cNvPr>
        <xdr:cNvSpPr>
          <a:spLocks noChangeAspect="1" noChangeArrowheads="1"/>
        </xdr:cNvSpPr>
      </xdr:nvSpPr>
      <xdr:spPr bwMode="auto">
        <a:xfrm>
          <a:off x="6896100" y="16163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1289" name="AutoShape 5" descr="Álcool Étilico Hidratado 70° 1L TUPI">
          <a:extLst>
            <a:ext uri="{FF2B5EF4-FFF2-40B4-BE49-F238E27FC236}">
              <a16:creationId xmlns:a16="http://schemas.microsoft.com/office/drawing/2014/main" id="{B572E920-D1D0-4A5C-99FF-98F8CD02A653}"/>
            </a:ext>
          </a:extLst>
        </xdr:cNvPr>
        <xdr:cNvSpPr>
          <a:spLocks noChangeAspect="1" noChangeArrowheads="1"/>
        </xdr:cNvSpPr>
      </xdr:nvSpPr>
      <xdr:spPr bwMode="auto">
        <a:xfrm>
          <a:off x="6896100" y="16163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1290" name="AutoShape 5" descr="Álcool Étilico Hidratado 70° 1L TUPI">
          <a:extLst>
            <a:ext uri="{FF2B5EF4-FFF2-40B4-BE49-F238E27FC236}">
              <a16:creationId xmlns:a16="http://schemas.microsoft.com/office/drawing/2014/main" id="{221D1BF2-6FB6-4AA6-98BE-C5494AE97405}"/>
            </a:ext>
          </a:extLst>
        </xdr:cNvPr>
        <xdr:cNvSpPr>
          <a:spLocks noChangeAspect="1" noChangeArrowheads="1"/>
        </xdr:cNvSpPr>
      </xdr:nvSpPr>
      <xdr:spPr bwMode="auto">
        <a:xfrm>
          <a:off x="6896100" y="16163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41</xdr:row>
      <xdr:rowOff>390525</xdr:rowOff>
    </xdr:from>
    <xdr:ext cx="304800" cy="304800"/>
    <xdr:sp macro="" textlink="">
      <xdr:nvSpPr>
        <xdr:cNvPr id="1291" name="AutoShape 5" descr="Álcool Étilico Hidratado 70° 1L TUPI">
          <a:extLst>
            <a:ext uri="{FF2B5EF4-FFF2-40B4-BE49-F238E27FC236}">
              <a16:creationId xmlns:a16="http://schemas.microsoft.com/office/drawing/2014/main" id="{F3813F85-5BDD-4AA6-8458-770D5C7BF564}"/>
            </a:ext>
          </a:extLst>
        </xdr:cNvPr>
        <xdr:cNvSpPr>
          <a:spLocks noChangeAspect="1" noChangeArrowheads="1"/>
        </xdr:cNvSpPr>
      </xdr:nvSpPr>
      <xdr:spPr bwMode="auto">
        <a:xfrm>
          <a:off x="6896100" y="16163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41</xdr:row>
      <xdr:rowOff>464608</xdr:rowOff>
    </xdr:from>
    <xdr:ext cx="304800" cy="304800"/>
    <xdr:sp macro="" textlink="">
      <xdr:nvSpPr>
        <xdr:cNvPr id="1292" name="AutoShape 5" descr="Álcool Étilico Hidratado 70° 1L TUPI">
          <a:extLst>
            <a:ext uri="{FF2B5EF4-FFF2-40B4-BE49-F238E27FC236}">
              <a16:creationId xmlns:a16="http://schemas.microsoft.com/office/drawing/2014/main" id="{4741839F-24C3-49FE-A377-C76DC4CD8B41}"/>
            </a:ext>
          </a:extLst>
        </xdr:cNvPr>
        <xdr:cNvSpPr>
          <a:spLocks noChangeAspect="1" noChangeArrowheads="1"/>
        </xdr:cNvSpPr>
      </xdr:nvSpPr>
      <xdr:spPr bwMode="auto">
        <a:xfrm>
          <a:off x="7203017" y="162380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41</xdr:row>
      <xdr:rowOff>464608</xdr:rowOff>
    </xdr:from>
    <xdr:ext cx="304800" cy="304800"/>
    <xdr:sp macro="" textlink="">
      <xdr:nvSpPr>
        <xdr:cNvPr id="1293" name="AutoShape 5" descr="Álcool Étilico Hidratado 70° 1L TUPI">
          <a:extLst>
            <a:ext uri="{FF2B5EF4-FFF2-40B4-BE49-F238E27FC236}">
              <a16:creationId xmlns:a16="http://schemas.microsoft.com/office/drawing/2014/main" id="{1F7A3B56-45DD-4A80-84CD-58842404567B}"/>
            </a:ext>
          </a:extLst>
        </xdr:cNvPr>
        <xdr:cNvSpPr>
          <a:spLocks noChangeAspect="1" noChangeArrowheads="1"/>
        </xdr:cNvSpPr>
      </xdr:nvSpPr>
      <xdr:spPr bwMode="auto">
        <a:xfrm>
          <a:off x="7203017" y="162380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41</xdr:row>
      <xdr:rowOff>464608</xdr:rowOff>
    </xdr:from>
    <xdr:ext cx="304800" cy="304800"/>
    <xdr:sp macro="" textlink="">
      <xdr:nvSpPr>
        <xdr:cNvPr id="1294" name="AutoShape 5" descr="Álcool Étilico Hidratado 70° 1L TUPI">
          <a:extLst>
            <a:ext uri="{FF2B5EF4-FFF2-40B4-BE49-F238E27FC236}">
              <a16:creationId xmlns:a16="http://schemas.microsoft.com/office/drawing/2014/main" id="{0B9560F2-795E-4DA1-A9EC-B42B8D49BA37}"/>
            </a:ext>
          </a:extLst>
        </xdr:cNvPr>
        <xdr:cNvSpPr>
          <a:spLocks noChangeAspect="1" noChangeArrowheads="1"/>
        </xdr:cNvSpPr>
      </xdr:nvSpPr>
      <xdr:spPr bwMode="auto">
        <a:xfrm>
          <a:off x="7203017" y="1623800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1295" name="AutoShape 5" descr="Álcool Étilico Hidratado 70° 1L TUPI">
          <a:extLst>
            <a:ext uri="{FF2B5EF4-FFF2-40B4-BE49-F238E27FC236}">
              <a16:creationId xmlns:a16="http://schemas.microsoft.com/office/drawing/2014/main" id="{0542DF0B-0941-4EEB-937A-9B96B027F6D0}"/>
            </a:ext>
          </a:extLst>
        </xdr:cNvPr>
        <xdr:cNvSpPr>
          <a:spLocks noChangeAspect="1" noChangeArrowheads="1"/>
        </xdr:cNvSpPr>
      </xdr:nvSpPr>
      <xdr:spPr bwMode="auto">
        <a:xfrm>
          <a:off x="7456110" y="187934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1296" name="AutoShape 5" descr="Álcool Étilico Hidratado 70° 1L TUPI">
          <a:extLst>
            <a:ext uri="{FF2B5EF4-FFF2-40B4-BE49-F238E27FC236}">
              <a16:creationId xmlns:a16="http://schemas.microsoft.com/office/drawing/2014/main" id="{305763B3-E657-4455-B46F-877CC32D902F}"/>
            </a:ext>
          </a:extLst>
        </xdr:cNvPr>
        <xdr:cNvSpPr>
          <a:spLocks noChangeAspect="1" noChangeArrowheads="1"/>
        </xdr:cNvSpPr>
      </xdr:nvSpPr>
      <xdr:spPr bwMode="auto">
        <a:xfrm>
          <a:off x="7149193" y="187193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1297" name="AutoShape 5" descr="Álcool Étilico Hidratado 70° 1L TUPI">
          <a:extLst>
            <a:ext uri="{FF2B5EF4-FFF2-40B4-BE49-F238E27FC236}">
              <a16:creationId xmlns:a16="http://schemas.microsoft.com/office/drawing/2014/main" id="{1F50E7D5-9161-4139-926C-74011604B16B}"/>
            </a:ext>
          </a:extLst>
        </xdr:cNvPr>
        <xdr:cNvSpPr>
          <a:spLocks noChangeAspect="1" noChangeArrowheads="1"/>
        </xdr:cNvSpPr>
      </xdr:nvSpPr>
      <xdr:spPr bwMode="auto">
        <a:xfrm>
          <a:off x="7149193" y="187193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1298" name="AutoShape 5" descr="Álcool Étilico Hidratado 70° 1L TUPI">
          <a:extLst>
            <a:ext uri="{FF2B5EF4-FFF2-40B4-BE49-F238E27FC236}">
              <a16:creationId xmlns:a16="http://schemas.microsoft.com/office/drawing/2014/main" id="{E28333D0-3AA7-46EB-880C-151DB47E03F9}"/>
            </a:ext>
          </a:extLst>
        </xdr:cNvPr>
        <xdr:cNvSpPr>
          <a:spLocks noChangeAspect="1" noChangeArrowheads="1"/>
        </xdr:cNvSpPr>
      </xdr:nvSpPr>
      <xdr:spPr bwMode="auto">
        <a:xfrm>
          <a:off x="7149193" y="187193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1299" name="AutoShape 5" descr="Álcool Étilico Hidratado 70° 1L TUPI">
          <a:extLst>
            <a:ext uri="{FF2B5EF4-FFF2-40B4-BE49-F238E27FC236}">
              <a16:creationId xmlns:a16="http://schemas.microsoft.com/office/drawing/2014/main" id="{7B1102B2-E075-4B42-8592-2866787D36C6}"/>
            </a:ext>
          </a:extLst>
        </xdr:cNvPr>
        <xdr:cNvSpPr>
          <a:spLocks noChangeAspect="1" noChangeArrowheads="1"/>
        </xdr:cNvSpPr>
      </xdr:nvSpPr>
      <xdr:spPr bwMode="auto">
        <a:xfrm>
          <a:off x="7456110" y="187934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1300" name="AutoShape 5" descr="Álcool Étilico Hidratado 70° 1L TUPI">
          <a:extLst>
            <a:ext uri="{FF2B5EF4-FFF2-40B4-BE49-F238E27FC236}">
              <a16:creationId xmlns:a16="http://schemas.microsoft.com/office/drawing/2014/main" id="{96FD58D9-1202-46A6-8D3D-F5F75C4CE81B}"/>
            </a:ext>
          </a:extLst>
        </xdr:cNvPr>
        <xdr:cNvSpPr>
          <a:spLocks noChangeAspect="1" noChangeArrowheads="1"/>
        </xdr:cNvSpPr>
      </xdr:nvSpPr>
      <xdr:spPr bwMode="auto">
        <a:xfrm>
          <a:off x="7149193" y="187193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1301" name="AutoShape 5" descr="Álcool Étilico Hidratado 70° 1L TUPI">
          <a:extLst>
            <a:ext uri="{FF2B5EF4-FFF2-40B4-BE49-F238E27FC236}">
              <a16:creationId xmlns:a16="http://schemas.microsoft.com/office/drawing/2014/main" id="{FE7CBC6E-F992-4DA8-99A6-441AEF468D2B}"/>
            </a:ext>
          </a:extLst>
        </xdr:cNvPr>
        <xdr:cNvSpPr>
          <a:spLocks noChangeAspect="1" noChangeArrowheads="1"/>
        </xdr:cNvSpPr>
      </xdr:nvSpPr>
      <xdr:spPr bwMode="auto">
        <a:xfrm>
          <a:off x="7149193" y="187193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1302" name="AutoShape 5" descr="Álcool Étilico Hidratado 70° 1L TUPI">
          <a:extLst>
            <a:ext uri="{FF2B5EF4-FFF2-40B4-BE49-F238E27FC236}">
              <a16:creationId xmlns:a16="http://schemas.microsoft.com/office/drawing/2014/main" id="{CF636F71-1809-4429-A27D-10620A61F200}"/>
            </a:ext>
          </a:extLst>
        </xdr:cNvPr>
        <xdr:cNvSpPr>
          <a:spLocks noChangeAspect="1" noChangeArrowheads="1"/>
        </xdr:cNvSpPr>
      </xdr:nvSpPr>
      <xdr:spPr bwMode="auto">
        <a:xfrm>
          <a:off x="7149193" y="187193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1303" name="AutoShape 5" descr="Álcool Étilico Hidratado 70° 1L TUPI">
          <a:extLst>
            <a:ext uri="{FF2B5EF4-FFF2-40B4-BE49-F238E27FC236}">
              <a16:creationId xmlns:a16="http://schemas.microsoft.com/office/drawing/2014/main" id="{04E50119-E542-461A-B9BC-662825529D11}"/>
            </a:ext>
          </a:extLst>
        </xdr:cNvPr>
        <xdr:cNvSpPr>
          <a:spLocks noChangeAspect="1" noChangeArrowheads="1"/>
        </xdr:cNvSpPr>
      </xdr:nvSpPr>
      <xdr:spPr bwMode="auto">
        <a:xfrm>
          <a:off x="7149193" y="187193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1304" name="AutoShape 5" descr="Álcool Étilico Hidratado 70° 1L TUPI">
          <a:extLst>
            <a:ext uri="{FF2B5EF4-FFF2-40B4-BE49-F238E27FC236}">
              <a16:creationId xmlns:a16="http://schemas.microsoft.com/office/drawing/2014/main" id="{D5E4C48F-3161-48AE-B6F4-98E82E4EA3BE}"/>
            </a:ext>
          </a:extLst>
        </xdr:cNvPr>
        <xdr:cNvSpPr>
          <a:spLocks noChangeAspect="1" noChangeArrowheads="1"/>
        </xdr:cNvSpPr>
      </xdr:nvSpPr>
      <xdr:spPr bwMode="auto">
        <a:xfrm>
          <a:off x="7149193" y="187193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1305" name="AutoShape 5" descr="Álcool Étilico Hidratado 70° 1L TUPI">
          <a:extLst>
            <a:ext uri="{FF2B5EF4-FFF2-40B4-BE49-F238E27FC236}">
              <a16:creationId xmlns:a16="http://schemas.microsoft.com/office/drawing/2014/main" id="{1195BE12-528D-4903-AFD8-6294FB92149E}"/>
            </a:ext>
          </a:extLst>
        </xdr:cNvPr>
        <xdr:cNvSpPr>
          <a:spLocks noChangeAspect="1" noChangeArrowheads="1"/>
        </xdr:cNvSpPr>
      </xdr:nvSpPr>
      <xdr:spPr bwMode="auto">
        <a:xfrm>
          <a:off x="7149193" y="187193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1306" name="AutoShape 5" descr="Álcool Étilico Hidratado 70° 1L TUPI">
          <a:extLst>
            <a:ext uri="{FF2B5EF4-FFF2-40B4-BE49-F238E27FC236}">
              <a16:creationId xmlns:a16="http://schemas.microsoft.com/office/drawing/2014/main" id="{787BED53-9DEA-431E-88AD-5AF7E5ABF694}"/>
            </a:ext>
          </a:extLst>
        </xdr:cNvPr>
        <xdr:cNvSpPr>
          <a:spLocks noChangeAspect="1" noChangeArrowheads="1"/>
        </xdr:cNvSpPr>
      </xdr:nvSpPr>
      <xdr:spPr bwMode="auto">
        <a:xfrm>
          <a:off x="7149193" y="187193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114300</xdr:colOff>
      <xdr:row>42</xdr:row>
      <xdr:rowOff>390525</xdr:rowOff>
    </xdr:from>
    <xdr:ext cx="304800" cy="304800"/>
    <xdr:sp macro="" textlink="">
      <xdr:nvSpPr>
        <xdr:cNvPr id="1307" name="AutoShape 5" descr="Álcool Étilico Hidratado 70° 1L TUPI">
          <a:extLst>
            <a:ext uri="{FF2B5EF4-FFF2-40B4-BE49-F238E27FC236}">
              <a16:creationId xmlns:a16="http://schemas.microsoft.com/office/drawing/2014/main" id="{D663F341-F172-4BD7-AF98-993DA963DCE9}"/>
            </a:ext>
          </a:extLst>
        </xdr:cNvPr>
        <xdr:cNvSpPr>
          <a:spLocks noChangeAspect="1" noChangeArrowheads="1"/>
        </xdr:cNvSpPr>
      </xdr:nvSpPr>
      <xdr:spPr bwMode="auto">
        <a:xfrm>
          <a:off x="7149193" y="187193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1308" name="AutoShape 5" descr="Álcool Étilico Hidratado 70° 1L TUPI">
          <a:extLst>
            <a:ext uri="{FF2B5EF4-FFF2-40B4-BE49-F238E27FC236}">
              <a16:creationId xmlns:a16="http://schemas.microsoft.com/office/drawing/2014/main" id="{4CF15C02-9517-47C4-8A6B-B9FD5AAAE603}"/>
            </a:ext>
          </a:extLst>
        </xdr:cNvPr>
        <xdr:cNvSpPr>
          <a:spLocks noChangeAspect="1" noChangeArrowheads="1"/>
        </xdr:cNvSpPr>
      </xdr:nvSpPr>
      <xdr:spPr bwMode="auto">
        <a:xfrm>
          <a:off x="7456110" y="187934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1309" name="AutoShape 5" descr="Álcool Étilico Hidratado 70° 1L TUPI">
          <a:extLst>
            <a:ext uri="{FF2B5EF4-FFF2-40B4-BE49-F238E27FC236}">
              <a16:creationId xmlns:a16="http://schemas.microsoft.com/office/drawing/2014/main" id="{35F33E32-390E-4B71-B871-94D5D6A84587}"/>
            </a:ext>
          </a:extLst>
        </xdr:cNvPr>
        <xdr:cNvSpPr>
          <a:spLocks noChangeAspect="1" noChangeArrowheads="1"/>
        </xdr:cNvSpPr>
      </xdr:nvSpPr>
      <xdr:spPr bwMode="auto">
        <a:xfrm>
          <a:off x="7456110" y="187934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421217</xdr:colOff>
      <xdr:row>42</xdr:row>
      <xdr:rowOff>464608</xdr:rowOff>
    </xdr:from>
    <xdr:ext cx="304800" cy="304800"/>
    <xdr:sp macro="" textlink="">
      <xdr:nvSpPr>
        <xdr:cNvPr id="1310" name="AutoShape 5" descr="Álcool Étilico Hidratado 70° 1L TUPI">
          <a:extLst>
            <a:ext uri="{FF2B5EF4-FFF2-40B4-BE49-F238E27FC236}">
              <a16:creationId xmlns:a16="http://schemas.microsoft.com/office/drawing/2014/main" id="{070CD85A-5C86-4462-9FFD-D61260F89FB3}"/>
            </a:ext>
          </a:extLst>
        </xdr:cNvPr>
        <xdr:cNvSpPr>
          <a:spLocks noChangeAspect="1" noChangeArrowheads="1"/>
        </xdr:cNvSpPr>
      </xdr:nvSpPr>
      <xdr:spPr bwMode="auto">
        <a:xfrm>
          <a:off x="7456110" y="1879342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11.xml><?xml version="1.0" encoding="utf-8"?>
<xdr:wsDr xmlns:xdr="http://schemas.openxmlformats.org/drawingml/2006/spreadsheetDrawing" xmlns:a="http://schemas.openxmlformats.org/drawingml/2006/main">
  <xdr:oneCellAnchor>
    <xdr:from>
      <xdr:col>7</xdr:col>
      <xdr:colOff>390525</xdr:colOff>
      <xdr:row>3</xdr:row>
      <xdr:rowOff>257174</xdr:rowOff>
    </xdr:from>
    <xdr:ext cx="1133475" cy="1133475"/>
    <xdr:pic>
      <xdr:nvPicPr>
        <xdr:cNvPr id="3" name="Imagem 2" descr="Primer Manta Líquida 18L Preta Vedacit">
          <a:extLst>
            <a:ext uri="{FF2B5EF4-FFF2-40B4-BE49-F238E27FC236}">
              <a16:creationId xmlns:a16="http://schemas.microsoft.com/office/drawing/2014/main" id="{6F39F6E9-98BC-4E61-8973-37D09814163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72550" y="4591049"/>
          <a:ext cx="1133475" cy="11334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7</xdr:col>
      <xdr:colOff>609600</xdr:colOff>
      <xdr:row>2</xdr:row>
      <xdr:rowOff>66674</xdr:rowOff>
    </xdr:from>
    <xdr:to>
      <xdr:col>7</xdr:col>
      <xdr:colOff>1315908</xdr:colOff>
      <xdr:row>2</xdr:row>
      <xdr:rowOff>1638299</xdr:rowOff>
    </xdr:to>
    <xdr:pic>
      <xdr:nvPicPr>
        <xdr:cNvPr id="4" name="Imagem 3">
          <a:extLst>
            <a:ext uri="{FF2B5EF4-FFF2-40B4-BE49-F238E27FC236}">
              <a16:creationId xmlns:a16="http://schemas.microsoft.com/office/drawing/2014/main" id="{BADBC377-C9B0-4CFD-A81F-0B3AFBD75BF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91725" y="971549"/>
          <a:ext cx="706308"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161925</xdr:colOff>
      <xdr:row>4</xdr:row>
      <xdr:rowOff>28575</xdr:rowOff>
    </xdr:from>
    <xdr:to>
      <xdr:col>7</xdr:col>
      <xdr:colOff>1743075</xdr:colOff>
      <xdr:row>4</xdr:row>
      <xdr:rowOff>1285875</xdr:rowOff>
    </xdr:to>
    <xdr:pic>
      <xdr:nvPicPr>
        <xdr:cNvPr id="5" name="Imagem 4" descr="Impermeabilizante Sika Top 107 Cinza Argamassa Aditivo 18kg">
          <a:extLst>
            <a:ext uri="{FF2B5EF4-FFF2-40B4-BE49-F238E27FC236}">
              <a16:creationId xmlns:a16="http://schemas.microsoft.com/office/drawing/2014/main" id="{85C53E67-855F-4221-9261-2A64096AEA0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544050" y="5505450"/>
          <a:ext cx="1581150" cy="125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Aline Eliza Pinto Coradi" id="{F7C15B90-F369-4C20-B74D-7151E691494F}" userId="S::aline.coradi@cjf.jus.br::d96264f7-e8c5-4acd-8362-ef689a9fe32a" providerId="AD"/>
</personList>
</file>

<file path=xl/theme/theme1.xml><?xml version="1.0" encoding="utf-8"?>
<a:theme xmlns:a="http://schemas.openxmlformats.org/drawingml/2006/main" name="Tema do Office">
  <a:themeElements>
    <a:clrScheme name="Verde-azulado">
      <a:dk1>
        <a:sysClr val="windowText" lastClr="000000"/>
      </a:dk1>
      <a:lt1>
        <a:sysClr val="window" lastClr="FFFFFF"/>
      </a:lt1>
      <a:dk2>
        <a:srgbClr val="373545"/>
      </a:dk2>
      <a:lt2>
        <a:srgbClr val="CEDBE6"/>
      </a:lt2>
      <a:accent1>
        <a:srgbClr val="3494BA"/>
      </a:accent1>
      <a:accent2>
        <a:srgbClr val="58B6C0"/>
      </a:accent2>
      <a:accent3>
        <a:srgbClr val="75BDA7"/>
      </a:accent3>
      <a:accent4>
        <a:srgbClr val="7A8C8E"/>
      </a:accent4>
      <a:accent5>
        <a:srgbClr val="84ACB6"/>
      </a:accent5>
      <a:accent6>
        <a:srgbClr val="2683C6"/>
      </a:accent6>
      <a:hlink>
        <a:srgbClr val="6B9F25"/>
      </a:hlink>
      <a:folHlink>
        <a:srgbClr val="9F6715"/>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88" dT="2024-07-23T18:46:15.88" personId="{F7C15B90-F369-4C20-B74D-7151E691494F}" id="{D628E8B1-DDFD-4A44-84D6-3E4AAE37B9EA}">
    <text>falta o pdf</text>
  </threadedComment>
</ThreadedComments>
</file>

<file path=xl/threadedComments/threadedComment2.xml><?xml version="1.0" encoding="utf-8"?>
<ThreadedComments xmlns="http://schemas.microsoft.com/office/spreadsheetml/2018/threadedcomments" xmlns:x="http://schemas.openxmlformats.org/spreadsheetml/2006/main">
  <threadedComment ref="F24" dT="2024-07-23T19:02:48.27" personId="{F7C15B90-F369-4C20-B74D-7151E691494F}" id="{D7A96AFD-04A9-4143-8815-A44CFC2C7EF7}">
    <text>falta pdf</text>
  </threadedComment>
  <threadedComment ref="F26" dT="2024-07-23T19:02:54.54" personId="{F7C15B90-F369-4C20-B74D-7151E691494F}" id="{DFFC91E3-BD65-426E-88F8-0BAF30BC4190}">
    <text>falta pdf</text>
  </threadedComment>
  <threadedComment ref="F42" dT="2024-07-24T17:13:05.77" personId="{F7C15B90-F369-4C20-B74D-7151E691494F}" id="{2F0E9159-CB21-4877-80C0-9A2BE7380786}">
    <text>falta pdf</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https://www.cepel.com.br/saco-para-lixo-com-capacidade-de-20-litros-azul-com-100-unidades-itaquiti/p?srsltid=AfmBOorsL1bdAPkAc0rHEdnE_loH9x5AKBBwuXj-_rQvz2AGLLPaIIni" TargetMode="Externa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2.bin"/><Relationship Id="rId1" Type="http://schemas.openxmlformats.org/officeDocument/2006/relationships/hyperlink" Target="https://www.leroymerlin.com.br/primer-manta-vedacit-18l-preta-vedacit_8700640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0CCD6-B18A-4C40-BC45-72DFD0683E05}">
  <sheetPr>
    <tabColor theme="4" tint="-0.249977111117893"/>
  </sheetPr>
  <dimension ref="A1:AL65"/>
  <sheetViews>
    <sheetView showGridLines="0" topLeftCell="A42" zoomScale="60" zoomScaleNormal="60" workbookViewId="0">
      <selection activeCell="Q54" sqref="Q54:Q60"/>
    </sheetView>
  </sheetViews>
  <sheetFormatPr defaultColWidth="9.140625" defaultRowHeight="15" x14ac:dyDescent="0.25"/>
  <cols>
    <col min="1" max="1" width="4.85546875" style="20" customWidth="1"/>
    <col min="2" max="2" width="6.28515625" style="20" customWidth="1"/>
    <col min="3" max="3" width="41.85546875" customWidth="1"/>
    <col min="4" max="4" width="5.7109375" bestFit="1" customWidth="1"/>
    <col min="5" max="5" width="6" style="41" customWidth="1"/>
    <col min="6" max="6" width="37" style="13" customWidth="1"/>
    <col min="7" max="7" width="14.5703125" style="13" customWidth="1"/>
    <col min="8" max="8" width="26.85546875" style="13" customWidth="1"/>
    <col min="9" max="9" width="8.5703125" style="13" customWidth="1"/>
    <col min="10" max="10" width="18.42578125" style="13" customWidth="1"/>
    <col min="11" max="11" width="18.85546875" style="13" bestFit="1" customWidth="1"/>
    <col min="12" max="12" width="19.5703125" bestFit="1" customWidth="1"/>
    <col min="13" max="13" width="8.42578125" bestFit="1" customWidth="1"/>
    <col min="14" max="14" width="23.28515625" style="49" customWidth="1"/>
    <col min="15" max="15" width="9.42578125" customWidth="1"/>
    <col min="16" max="16" width="24.28515625" customWidth="1"/>
    <col min="17" max="17" width="14" style="22" customWidth="1"/>
    <col min="18" max="18" width="27.5703125" customWidth="1"/>
    <col min="19" max="19" width="29.28515625" customWidth="1"/>
    <col min="20" max="20" width="16.28515625" customWidth="1"/>
    <col min="21" max="21" width="12" bestFit="1" customWidth="1"/>
    <col min="22" max="22" width="17.28515625" style="39" customWidth="1"/>
    <col min="23" max="23" width="16.5703125" customWidth="1"/>
    <col min="24" max="24" width="15.28515625" customWidth="1"/>
    <col min="25" max="25" width="24.28515625" customWidth="1"/>
    <col min="26" max="26" width="20.140625" customWidth="1"/>
    <col min="28" max="28" width="3.28515625" customWidth="1"/>
    <col min="36" max="36" width="46.85546875" customWidth="1"/>
  </cols>
  <sheetData>
    <row r="1" spans="1:38" ht="24" thickBot="1" x14ac:dyDescent="0.3">
      <c r="AB1" s="36" t="s">
        <v>0</v>
      </c>
      <c r="AC1" s="36"/>
      <c r="AD1" s="36"/>
      <c r="AE1" s="36"/>
      <c r="AF1" s="27"/>
      <c r="AG1" s="27"/>
      <c r="AH1" s="27"/>
      <c r="AI1" s="27"/>
      <c r="AJ1" s="27"/>
      <c r="AK1" s="27"/>
      <c r="AL1" s="27"/>
    </row>
    <row r="2" spans="1:38" ht="16.5" thickTop="1" thickBot="1" x14ac:dyDescent="0.3">
      <c r="AB2" s="29"/>
      <c r="AC2" s="29"/>
      <c r="AD2" s="29"/>
      <c r="AE2" s="29"/>
      <c r="AF2" s="29"/>
      <c r="AG2" s="29"/>
      <c r="AH2" s="29"/>
      <c r="AI2" s="29"/>
      <c r="AJ2" s="29"/>
      <c r="AK2" s="29"/>
      <c r="AL2" s="29"/>
    </row>
    <row r="3" spans="1:38" ht="15.75" thickTop="1" x14ac:dyDescent="0.25">
      <c r="F3"/>
      <c r="G3" s="37"/>
      <c r="AB3" s="30"/>
      <c r="AC3" s="31"/>
      <c r="AD3" s="30"/>
      <c r="AE3" s="30"/>
      <c r="AF3" s="30"/>
      <c r="AG3" s="30"/>
      <c r="AH3" s="44"/>
      <c r="AI3" s="30"/>
      <c r="AJ3" s="30"/>
      <c r="AK3" s="30"/>
      <c r="AL3" s="28"/>
    </row>
    <row r="4" spans="1:38" x14ac:dyDescent="0.25">
      <c r="S4" s="126"/>
      <c r="AB4" s="32" t="s">
        <v>1</v>
      </c>
      <c r="AC4" s="32"/>
      <c r="AD4" s="32"/>
      <c r="AE4" s="32"/>
      <c r="AF4" s="32"/>
      <c r="AG4" s="32"/>
      <c r="AH4" s="33"/>
      <c r="AI4" s="32"/>
      <c r="AJ4" s="30"/>
      <c r="AK4" s="31" t="s">
        <v>2</v>
      </c>
      <c r="AL4" s="28"/>
    </row>
    <row r="5" spans="1:38" x14ac:dyDescent="0.25">
      <c r="A5" s="26" t="s">
        <v>3</v>
      </c>
      <c r="P5" s="22"/>
      <c r="AB5" s="30" t="s">
        <v>4</v>
      </c>
      <c r="AC5" s="43" t="s">
        <v>5</v>
      </c>
      <c r="AD5" s="43"/>
      <c r="AE5" s="43"/>
      <c r="AF5" s="43"/>
      <c r="AG5" s="43"/>
      <c r="AH5" s="44"/>
      <c r="AI5" s="43"/>
      <c r="AJ5" s="30"/>
      <c r="AK5" s="34" t="s">
        <v>6</v>
      </c>
      <c r="AL5" s="28"/>
    </row>
    <row r="6" spans="1:38" ht="15.75" x14ac:dyDescent="0.25">
      <c r="A6" s="26" t="s">
        <v>7</v>
      </c>
      <c r="B6" s="26"/>
      <c r="G6" s="101"/>
      <c r="H6" s="102"/>
      <c r="I6" s="102"/>
      <c r="J6" s="102"/>
      <c r="K6" s="103"/>
      <c r="AB6" s="30" t="s">
        <v>8</v>
      </c>
      <c r="AC6" s="43" t="s">
        <v>9</v>
      </c>
      <c r="AD6" s="43"/>
      <c r="AE6" s="43"/>
      <c r="AF6" s="43"/>
      <c r="AG6" s="43"/>
      <c r="AH6" s="44"/>
      <c r="AI6" s="43"/>
      <c r="AJ6" s="30"/>
      <c r="AK6" s="34" t="s">
        <v>6</v>
      </c>
      <c r="AL6" s="28"/>
    </row>
    <row r="7" spans="1:38" x14ac:dyDescent="0.25">
      <c r="A7" s="234" t="s">
        <v>10</v>
      </c>
      <c r="B7" s="234"/>
      <c r="C7" s="234"/>
      <c r="D7" s="234"/>
      <c r="E7" s="234"/>
      <c r="F7" s="234"/>
      <c r="G7" s="234"/>
      <c r="H7" s="234"/>
      <c r="I7" s="234"/>
      <c r="J7" s="234"/>
      <c r="K7" s="234"/>
      <c r="L7" s="234"/>
      <c r="M7" s="234"/>
      <c r="N7" s="234"/>
      <c r="O7" s="234"/>
      <c r="P7" s="234"/>
      <c r="Q7" s="234"/>
      <c r="AB7" s="30" t="s">
        <v>11</v>
      </c>
      <c r="AC7" s="43" t="s">
        <v>12</v>
      </c>
      <c r="AD7" s="43"/>
      <c r="AE7" s="43"/>
      <c r="AF7" s="43"/>
      <c r="AG7" s="43"/>
      <c r="AH7" s="44"/>
      <c r="AI7" s="43"/>
      <c r="AJ7" s="30"/>
      <c r="AK7" s="34" t="s">
        <v>13</v>
      </c>
      <c r="AL7" s="28"/>
    </row>
    <row r="8" spans="1:38" ht="21.75" customHeight="1" x14ac:dyDescent="0.25">
      <c r="A8" s="88"/>
      <c r="B8" s="110"/>
      <c r="C8" s="110"/>
      <c r="D8" s="110"/>
      <c r="E8" s="110"/>
      <c r="F8" s="110"/>
      <c r="G8" s="110"/>
      <c r="H8" s="110"/>
      <c r="I8" s="110"/>
      <c r="J8" s="110"/>
      <c r="K8" s="110"/>
      <c r="L8" s="110"/>
      <c r="M8" s="110"/>
      <c r="N8" s="110"/>
      <c r="O8" s="110"/>
      <c r="P8" s="110"/>
      <c r="Q8" s="110"/>
      <c r="AB8" s="30" t="s">
        <v>14</v>
      </c>
      <c r="AC8" s="43" t="s">
        <v>15</v>
      </c>
      <c r="AD8" s="43"/>
      <c r="AE8" s="43"/>
      <c r="AF8" s="43"/>
      <c r="AG8" s="43"/>
      <c r="AH8" s="44"/>
      <c r="AI8" s="43"/>
      <c r="AJ8" s="30"/>
      <c r="AK8" s="34" t="s">
        <v>6</v>
      </c>
      <c r="AL8" s="28"/>
    </row>
    <row r="9" spans="1:38" ht="21.75" customHeight="1" x14ac:dyDescent="0.25">
      <c r="A9" s="88" t="s">
        <v>16</v>
      </c>
      <c r="B9" s="155"/>
      <c r="C9" s="155"/>
      <c r="D9" s="155"/>
      <c r="E9" s="155"/>
      <c r="F9" s="155"/>
      <c r="G9" s="155"/>
      <c r="H9" s="155"/>
      <c r="I9" s="155"/>
      <c r="J9" s="155"/>
      <c r="K9" s="155"/>
      <c r="L9" s="155"/>
      <c r="M9" s="155"/>
      <c r="N9" s="155"/>
      <c r="O9" s="155"/>
      <c r="P9" s="155"/>
      <c r="Q9" s="155"/>
      <c r="AB9" s="30" t="s">
        <v>17</v>
      </c>
      <c r="AC9" s="43" t="s">
        <v>18</v>
      </c>
      <c r="AD9" s="43"/>
      <c r="AE9" s="43"/>
      <c r="AF9" s="43"/>
      <c r="AG9" s="43"/>
      <c r="AH9" s="44"/>
      <c r="AI9" s="43"/>
      <c r="AJ9" s="30"/>
      <c r="AK9" s="34" t="s">
        <v>19</v>
      </c>
      <c r="AL9" s="28"/>
    </row>
    <row r="10" spans="1:38" x14ac:dyDescent="0.25">
      <c r="A10" s="88"/>
      <c r="B10" s="26"/>
      <c r="AB10" s="30" t="s">
        <v>20</v>
      </c>
      <c r="AC10" s="43" t="s">
        <v>21</v>
      </c>
      <c r="AD10" s="43"/>
      <c r="AE10" s="43"/>
      <c r="AF10" s="43"/>
      <c r="AG10" s="43"/>
      <c r="AH10" s="44"/>
      <c r="AI10" s="43"/>
      <c r="AJ10" s="30"/>
      <c r="AK10" s="34" t="s">
        <v>19</v>
      </c>
      <c r="AL10" s="28"/>
    </row>
    <row r="11" spans="1:38" ht="19.5" thickBot="1" x14ac:dyDescent="0.35">
      <c r="A11" s="235" t="s">
        <v>22</v>
      </c>
      <c r="B11" s="235"/>
      <c r="C11" s="235"/>
      <c r="D11" s="235"/>
      <c r="E11" s="235"/>
      <c r="F11" s="235"/>
      <c r="G11" s="235"/>
      <c r="H11" s="235"/>
      <c r="I11" s="235"/>
      <c r="J11" s="235"/>
      <c r="K11" s="235"/>
      <c r="L11" s="235"/>
      <c r="M11" s="235"/>
      <c r="N11" s="235"/>
      <c r="O11" s="235"/>
      <c r="P11" s="235"/>
      <c r="Q11" s="235"/>
      <c r="R11" s="235"/>
      <c r="AB11" s="30" t="s">
        <v>23</v>
      </c>
      <c r="AC11" s="43" t="s">
        <v>24</v>
      </c>
      <c r="AD11" s="43"/>
      <c r="AE11" s="43"/>
      <c r="AF11" s="43"/>
      <c r="AG11" s="43"/>
      <c r="AH11" s="44"/>
      <c r="AI11" s="43"/>
      <c r="AJ11" s="30"/>
      <c r="AK11" s="34" t="s">
        <v>6</v>
      </c>
      <c r="AL11" s="28"/>
    </row>
    <row r="12" spans="1:38" ht="25.15" customHeight="1" thickTop="1" x14ac:dyDescent="0.25">
      <c r="A12" s="23"/>
      <c r="B12" s="23"/>
      <c r="K12" s="45"/>
      <c r="AB12" s="30" t="s">
        <v>25</v>
      </c>
      <c r="AC12" s="43" t="s">
        <v>26</v>
      </c>
      <c r="AD12" s="43"/>
      <c r="AE12" s="43"/>
      <c r="AF12" s="43"/>
      <c r="AG12" s="43"/>
      <c r="AH12" s="44"/>
      <c r="AI12" s="43"/>
      <c r="AJ12" s="30"/>
      <c r="AK12" s="34" t="s">
        <v>6</v>
      </c>
      <c r="AL12" s="28"/>
    </row>
    <row r="13" spans="1:38" ht="23.45" customHeight="1" x14ac:dyDescent="0.25">
      <c r="A13" s="23"/>
      <c r="B13" s="23"/>
      <c r="C13" s="24"/>
      <c r="D13" s="24"/>
      <c r="E13" s="42"/>
      <c r="F13" s="25"/>
      <c r="G13" s="38"/>
      <c r="H13" s="35"/>
      <c r="K13" s="45"/>
      <c r="AB13" s="30" t="s">
        <v>27</v>
      </c>
      <c r="AC13" s="204" t="s">
        <v>28</v>
      </c>
      <c r="AD13" s="204"/>
      <c r="AE13" s="204"/>
      <c r="AF13" s="204"/>
      <c r="AG13" s="204"/>
      <c r="AH13" s="204"/>
      <c r="AI13" s="204"/>
      <c r="AJ13" s="205"/>
      <c r="AK13" s="34" t="s">
        <v>29</v>
      </c>
      <c r="AL13" s="28"/>
    </row>
    <row r="14" spans="1:38" ht="14.45" customHeight="1" x14ac:dyDescent="0.25">
      <c r="A14" s="206" t="s">
        <v>30</v>
      </c>
      <c r="B14" s="207" t="s">
        <v>31</v>
      </c>
      <c r="C14" s="209" t="s">
        <v>32</v>
      </c>
      <c r="D14" s="209" t="s">
        <v>33</v>
      </c>
      <c r="E14" s="210" t="s">
        <v>34</v>
      </c>
      <c r="F14" s="209" t="s">
        <v>35</v>
      </c>
      <c r="G14" s="210" t="s">
        <v>36</v>
      </c>
      <c r="H14" s="209" t="s">
        <v>37</v>
      </c>
      <c r="I14" s="210" t="s">
        <v>38</v>
      </c>
      <c r="J14" s="217" t="s">
        <v>39</v>
      </c>
      <c r="K14" s="217" t="s">
        <v>40</v>
      </c>
      <c r="L14" s="212" t="s">
        <v>41</v>
      </c>
      <c r="M14" s="212" t="s">
        <v>42</v>
      </c>
      <c r="N14" s="212" t="s">
        <v>43</v>
      </c>
      <c r="O14" s="214" t="s">
        <v>44</v>
      </c>
      <c r="P14" s="214"/>
      <c r="Q14" s="216" t="s">
        <v>45</v>
      </c>
      <c r="R14" s="216"/>
      <c r="AB14" s="30" t="s">
        <v>46</v>
      </c>
      <c r="AC14" s="43" t="s">
        <v>47</v>
      </c>
      <c r="AD14" s="43"/>
      <c r="AE14" s="43"/>
      <c r="AF14" s="43"/>
      <c r="AG14" s="43"/>
      <c r="AH14" s="44"/>
      <c r="AI14" s="43"/>
      <c r="AJ14" s="30"/>
      <c r="AK14" s="34" t="s">
        <v>6</v>
      </c>
      <c r="AL14" s="28"/>
    </row>
    <row r="15" spans="1:38" s="6" customFormat="1" ht="37.5" customHeight="1" x14ac:dyDescent="0.25">
      <c r="A15" s="206"/>
      <c r="B15" s="208"/>
      <c r="C15" s="209"/>
      <c r="D15" s="209"/>
      <c r="E15" s="211"/>
      <c r="F15" s="209"/>
      <c r="G15" s="211"/>
      <c r="H15" s="209"/>
      <c r="I15" s="211"/>
      <c r="J15" s="217"/>
      <c r="K15" s="217"/>
      <c r="L15" s="213"/>
      <c r="M15" s="213"/>
      <c r="N15" s="213"/>
      <c r="O15" s="215"/>
      <c r="P15" s="215"/>
      <c r="Q15" s="92" t="s">
        <v>48</v>
      </c>
      <c r="R15" s="51" t="s">
        <v>49</v>
      </c>
      <c r="AB15" s="30" t="s">
        <v>50</v>
      </c>
      <c r="AC15" s="30" t="s">
        <v>51</v>
      </c>
      <c r="AD15" s="30"/>
      <c r="AE15" s="30"/>
      <c r="AF15" s="30"/>
      <c r="AG15" s="30"/>
      <c r="AH15" s="44"/>
      <c r="AI15" s="30"/>
      <c r="AJ15" s="30"/>
      <c r="AK15" s="86" t="s">
        <v>19</v>
      </c>
      <c r="AL15" s="28"/>
    </row>
    <row r="16" spans="1:38" ht="61.9" hidden="1" customHeight="1" x14ac:dyDescent="0.25">
      <c r="A16" s="197">
        <v>1</v>
      </c>
      <c r="B16" s="197"/>
      <c r="C16" s="199" t="s">
        <v>52</v>
      </c>
      <c r="D16" s="201" t="s">
        <v>53</v>
      </c>
      <c r="E16" s="195">
        <v>720</v>
      </c>
      <c r="F16" s="96"/>
      <c r="G16" s="98"/>
      <c r="H16" s="95"/>
      <c r="I16" s="99"/>
      <c r="J16" s="161"/>
      <c r="K16" s="224">
        <f>AVERAGE(J16:J22)</f>
        <v>3.0659999999999998</v>
      </c>
      <c r="L16" s="226">
        <f>K16*1.25</f>
        <v>3.8324999999999996</v>
      </c>
      <c r="M16" s="226">
        <f>K16*0.75</f>
        <v>2.2995000000000001</v>
      </c>
      <c r="N16" s="89" t="str">
        <f>IF(J16&gt;L$16,"EXCESSIVAMENTE ELEVADO",IF(J16&lt;M$16,"INEXEQUÍVEL","VÁLIDO"))</f>
        <v>INEXEQUÍVEL</v>
      </c>
      <c r="O16" s="46"/>
      <c r="P16" s="77"/>
      <c r="Q16" s="222">
        <f>TRUNC(AVERAGE(J16:J21),2)</f>
        <v>2.84</v>
      </c>
      <c r="R16" s="222">
        <f>E16*Q16</f>
        <v>2044.8</v>
      </c>
      <c r="AB16" s="44" t="s">
        <v>50</v>
      </c>
      <c r="AC16" s="219" t="s">
        <v>51</v>
      </c>
      <c r="AD16" s="219"/>
      <c r="AE16" s="219"/>
      <c r="AF16" s="219"/>
      <c r="AG16" s="219"/>
      <c r="AH16" s="219"/>
      <c r="AI16" s="219"/>
      <c r="AJ16" s="220"/>
      <c r="AK16" s="87" t="s">
        <v>19</v>
      </c>
      <c r="AL16" s="28"/>
    </row>
    <row r="17" spans="1:38" ht="61.9" hidden="1" customHeight="1" thickBot="1" x14ac:dyDescent="0.3">
      <c r="A17" s="198"/>
      <c r="B17" s="198"/>
      <c r="C17" s="200"/>
      <c r="D17" s="202"/>
      <c r="E17" s="196"/>
      <c r="F17" s="96"/>
      <c r="G17" s="98"/>
      <c r="H17" s="94"/>
      <c r="I17" s="99"/>
      <c r="J17" s="161"/>
      <c r="K17" s="225"/>
      <c r="L17" s="227"/>
      <c r="M17" s="227"/>
      <c r="N17" s="89" t="str">
        <f>IF(J17&gt;L$16,"EXCESSIVAMENTE ELEVADO",IF(J17&lt;M$16,"INEXEQUÍVEL","VÁLIDO"))</f>
        <v>INEXEQUÍVEL</v>
      </c>
      <c r="O17" s="46"/>
      <c r="P17" s="77"/>
      <c r="Q17" s="223"/>
      <c r="R17" s="223"/>
      <c r="AB17" s="44"/>
      <c r="AC17" s="100"/>
      <c r="AD17" s="100"/>
      <c r="AE17" s="100"/>
      <c r="AF17" s="100"/>
      <c r="AG17" s="100"/>
      <c r="AH17" s="100"/>
      <c r="AI17" s="100"/>
      <c r="AJ17" s="100"/>
      <c r="AK17" s="104"/>
      <c r="AL17" s="28"/>
    </row>
    <row r="18" spans="1:38" ht="61.9" customHeight="1" thickBot="1" x14ac:dyDescent="0.3">
      <c r="A18" s="198"/>
      <c r="B18" s="198"/>
      <c r="C18" s="200"/>
      <c r="D18" s="202"/>
      <c r="E18" s="196"/>
      <c r="F18" s="96" t="s">
        <v>54</v>
      </c>
      <c r="G18" s="98" t="s">
        <v>55</v>
      </c>
      <c r="H18" s="95" t="s">
        <v>56</v>
      </c>
      <c r="I18" s="99" t="s">
        <v>57</v>
      </c>
      <c r="J18" s="161">
        <v>2.58</v>
      </c>
      <c r="K18" s="225"/>
      <c r="L18" s="227"/>
      <c r="M18" s="227"/>
      <c r="N18" s="89" t="str">
        <f>IF(J18&gt;L$16,"EXCESSIVAMENTE ELEVADO",IF(J18&lt;M$16,"INEXEQUÍVEL","VÁLIDO"))</f>
        <v>VÁLIDO</v>
      </c>
      <c r="O18" s="46"/>
      <c r="P18" s="77"/>
      <c r="Q18" s="223"/>
      <c r="R18" s="223"/>
      <c r="AB18" s="44"/>
      <c r="AC18" s="100"/>
      <c r="AD18" s="100"/>
      <c r="AE18" s="100"/>
      <c r="AF18" s="100"/>
      <c r="AG18" s="100"/>
      <c r="AH18" s="100"/>
      <c r="AI18" s="100"/>
      <c r="AJ18" s="100"/>
      <c r="AK18" s="104"/>
      <c r="AL18" s="28"/>
    </row>
    <row r="19" spans="1:38" ht="61.9" customHeight="1" x14ac:dyDescent="0.25">
      <c r="A19" s="198"/>
      <c r="B19" s="198"/>
      <c r="C19" s="200"/>
      <c r="D19" s="202"/>
      <c r="E19" s="196"/>
      <c r="F19" s="96" t="s">
        <v>58</v>
      </c>
      <c r="G19" s="98" t="s">
        <v>55</v>
      </c>
      <c r="H19" s="95" t="s">
        <v>59</v>
      </c>
      <c r="I19" s="99" t="s">
        <v>60</v>
      </c>
      <c r="J19" s="161">
        <v>2.74</v>
      </c>
      <c r="K19" s="225"/>
      <c r="L19" s="227"/>
      <c r="M19" s="227"/>
      <c r="N19" s="89" t="str">
        <f>IF(J19&gt;L$16,"EXCESSIVAMENTE ELEVADO",IF(J19&lt;M$16,"INEXEQUÍVEL","VÁLIDO"))</f>
        <v>VÁLIDO</v>
      </c>
      <c r="O19" s="46"/>
      <c r="P19" s="77"/>
      <c r="Q19" s="223"/>
      <c r="R19" s="223"/>
      <c r="T19" s="183" t="s">
        <v>61</v>
      </c>
      <c r="U19" s="184"/>
      <c r="V19" s="184"/>
      <c r="W19" s="184"/>
      <c r="X19" s="185"/>
      <c r="Y19" s="186" t="s">
        <v>62</v>
      </c>
      <c r="Z19" s="187"/>
      <c r="AB19" s="44"/>
      <c r="AC19" s="100"/>
      <c r="AD19" s="100"/>
      <c r="AE19" s="100"/>
      <c r="AF19" s="100"/>
      <c r="AG19" s="100"/>
      <c r="AH19" s="100"/>
      <c r="AI19" s="100"/>
      <c r="AJ19" s="100"/>
      <c r="AK19" s="104"/>
      <c r="AL19" s="28"/>
    </row>
    <row r="20" spans="1:38" ht="61.9" customHeight="1" x14ac:dyDescent="0.25">
      <c r="A20" s="198"/>
      <c r="B20" s="198"/>
      <c r="C20" s="200"/>
      <c r="D20" s="202"/>
      <c r="E20" s="196"/>
      <c r="F20" s="164" t="s">
        <v>63</v>
      </c>
      <c r="G20" s="165" t="s">
        <v>55</v>
      </c>
      <c r="H20" s="166" t="s">
        <v>64</v>
      </c>
      <c r="I20" s="167" t="s">
        <v>57</v>
      </c>
      <c r="J20" s="161">
        <v>2.95</v>
      </c>
      <c r="K20" s="225"/>
      <c r="L20" s="227"/>
      <c r="M20" s="227"/>
      <c r="N20" s="89" t="str">
        <f t="shared" ref="N20:N21" si="0">IF(J20&gt;L$16,"EXCESSIVAMENTE ELEVADO",IF(J20&lt;M$16,"INEXEQUÍVEL","VÁLIDO"))</f>
        <v>VÁLIDO</v>
      </c>
      <c r="O20" s="46"/>
      <c r="P20" s="77"/>
      <c r="Q20" s="223"/>
      <c r="R20" s="223"/>
      <c r="T20" s="69" t="s">
        <v>65</v>
      </c>
      <c r="U20" s="70" t="s">
        <v>66</v>
      </c>
      <c r="V20" s="71" t="s">
        <v>67</v>
      </c>
      <c r="W20" s="70" t="s">
        <v>68</v>
      </c>
      <c r="X20" s="72" t="s">
        <v>69</v>
      </c>
      <c r="Y20" s="73">
        <v>0.25</v>
      </c>
      <c r="Z20" s="74">
        <v>0.75</v>
      </c>
      <c r="AB20" s="44"/>
      <c r="AC20" s="100"/>
      <c r="AD20" s="100"/>
      <c r="AE20" s="100"/>
      <c r="AF20" s="100"/>
      <c r="AG20" s="100"/>
      <c r="AH20" s="100"/>
      <c r="AI20" s="100"/>
      <c r="AJ20" s="100"/>
      <c r="AK20" s="104"/>
      <c r="AL20" s="28"/>
    </row>
    <row r="21" spans="1:38" ht="61.9" customHeight="1" thickBot="1" x14ac:dyDescent="0.3">
      <c r="A21" s="198"/>
      <c r="B21" s="198"/>
      <c r="C21" s="200"/>
      <c r="D21" s="202"/>
      <c r="E21" s="196"/>
      <c r="F21" s="96" t="s">
        <v>70</v>
      </c>
      <c r="G21" s="98" t="s">
        <v>55</v>
      </c>
      <c r="H21" s="95" t="s">
        <v>71</v>
      </c>
      <c r="I21" s="99" t="s">
        <v>57</v>
      </c>
      <c r="J21" s="161">
        <v>3.09</v>
      </c>
      <c r="K21" s="225"/>
      <c r="L21" s="227"/>
      <c r="M21" s="227"/>
      <c r="N21" s="89" t="str">
        <f t="shared" si="0"/>
        <v>VÁLIDO</v>
      </c>
      <c r="O21" s="46"/>
      <c r="P21" s="77"/>
      <c r="Q21" s="223"/>
      <c r="R21" s="223"/>
      <c r="T21" s="62">
        <f>AVERAGE(J16:J21)</f>
        <v>2.84</v>
      </c>
      <c r="U21" s="63">
        <f>_xlfn.STDEV.S(J16:J21)</f>
        <v>0.22524061208701529</v>
      </c>
      <c r="V21" s="64">
        <f>U21/T21</f>
        <v>7.9310074678526521E-2</v>
      </c>
      <c r="W21" s="65" t="str">
        <f>IF(V21&gt;25,"MEDIANA;","MÉDIA")</f>
        <v>MÉDIA</v>
      </c>
      <c r="X21" s="66">
        <f>MIN(J16:J21)</f>
        <v>2.58</v>
      </c>
      <c r="Y21" s="75" t="s">
        <v>72</v>
      </c>
      <c r="Z21" s="76" t="s">
        <v>73</v>
      </c>
      <c r="AB21" s="44"/>
      <c r="AC21" s="100"/>
      <c r="AD21" s="100"/>
      <c r="AE21" s="100"/>
      <c r="AF21" s="100"/>
      <c r="AG21" s="100"/>
      <c r="AH21" s="100"/>
      <c r="AI21" s="100"/>
      <c r="AJ21" s="100"/>
      <c r="AK21" s="104"/>
      <c r="AL21" s="28"/>
    </row>
    <row r="22" spans="1:38" ht="62.45" customHeight="1" x14ac:dyDescent="0.25">
      <c r="A22" s="198"/>
      <c r="B22" s="198"/>
      <c r="C22" s="203"/>
      <c r="D22" s="202"/>
      <c r="E22" s="196"/>
      <c r="F22" s="96" t="s">
        <v>74</v>
      </c>
      <c r="G22" s="98" t="s">
        <v>55</v>
      </c>
      <c r="H22" s="94" t="s">
        <v>75</v>
      </c>
      <c r="I22" s="99" t="s">
        <v>57</v>
      </c>
      <c r="J22" s="161">
        <v>3.97</v>
      </c>
      <c r="K22" s="225"/>
      <c r="L22" s="227"/>
      <c r="M22" s="227"/>
      <c r="N22" s="89" t="str">
        <f>IF(J22&gt;L$16,"EXCESSIVAMENTE ELEVADO",IF(J22&lt;M$16,"INEXEQUÍVEL","VÁLIDO"))</f>
        <v>EXCESSIVAMENTE ELEVADO</v>
      </c>
      <c r="O22" s="46">
        <f>(J22-K16)/K16</f>
        <v>0.29484670580561007</v>
      </c>
      <c r="P22" s="129" t="s">
        <v>76</v>
      </c>
      <c r="Q22" s="223"/>
      <c r="R22" s="223"/>
      <c r="AB22" s="221" t="s">
        <v>77</v>
      </c>
      <c r="AC22" s="221"/>
      <c r="AD22" s="221"/>
      <c r="AE22" s="221"/>
      <c r="AF22" s="221"/>
      <c r="AG22" s="221"/>
      <c r="AH22" s="221"/>
      <c r="AI22" s="221"/>
      <c r="AJ22" s="221"/>
      <c r="AK22" s="221"/>
      <c r="AL22" s="221"/>
    </row>
    <row r="23" spans="1:38" s="20" customFormat="1" ht="21.75" customHeight="1" thickBot="1" x14ac:dyDescent="0.3">
      <c r="A23" s="190"/>
      <c r="B23" s="191"/>
      <c r="C23" s="191"/>
      <c r="D23" s="191"/>
      <c r="E23" s="191"/>
      <c r="F23" s="191"/>
      <c r="G23" s="191"/>
      <c r="H23" s="191"/>
      <c r="I23" s="191"/>
      <c r="J23" s="191"/>
      <c r="K23" s="191"/>
      <c r="L23" s="191"/>
      <c r="M23" s="191"/>
      <c r="N23" s="191"/>
      <c r="O23" s="191"/>
      <c r="P23" s="191"/>
      <c r="Q23" s="191"/>
      <c r="R23" s="81"/>
      <c r="V23" s="40"/>
      <c r="AB23" s="218"/>
      <c r="AC23" s="218"/>
      <c r="AD23" s="218"/>
      <c r="AE23" s="218"/>
      <c r="AF23" s="218"/>
      <c r="AG23" s="218"/>
      <c r="AH23" s="218"/>
      <c r="AI23" s="218"/>
      <c r="AJ23" s="218"/>
      <c r="AK23" s="218"/>
      <c r="AL23" s="85"/>
    </row>
    <row r="24" spans="1:38" ht="72" hidden="1" customHeight="1" x14ac:dyDescent="0.25">
      <c r="A24" s="197">
        <v>2</v>
      </c>
      <c r="B24" s="197"/>
      <c r="C24" s="199" t="s">
        <v>78</v>
      </c>
      <c r="D24" s="201" t="s">
        <v>53</v>
      </c>
      <c r="E24" s="195">
        <v>720</v>
      </c>
      <c r="F24" s="96"/>
      <c r="G24" s="98"/>
      <c r="H24" s="94"/>
      <c r="I24" s="99"/>
      <c r="J24" s="161"/>
      <c r="K24" s="224">
        <f>AVERAGE(J24:J30)</f>
        <v>6.4325000000000001</v>
      </c>
      <c r="L24" s="226">
        <f>K24*1.25</f>
        <v>8.0406250000000004</v>
      </c>
      <c r="M24" s="226">
        <f>K24*0.75</f>
        <v>4.8243749999999999</v>
      </c>
      <c r="N24" s="55" t="str">
        <f t="shared" ref="N24:N30" si="1">IF(J24&gt;L$24,"EXCESSIVAMENTE ELEVADO",IF(J24&lt;M$24,"INEXEQUÍVEL","VÁLIDO"))</f>
        <v>INEXEQUÍVEL</v>
      </c>
      <c r="O24" s="46"/>
      <c r="P24" s="111"/>
      <c r="Q24" s="222">
        <f>TRUNC(AVERAGE(J24:J30),2)</f>
        <v>6.43</v>
      </c>
      <c r="R24" s="222">
        <f>Q24*E24</f>
        <v>4629.5999999999995</v>
      </c>
    </row>
    <row r="25" spans="1:38" ht="72" hidden="1" customHeight="1" thickBot="1" x14ac:dyDescent="0.3">
      <c r="A25" s="198"/>
      <c r="B25" s="198"/>
      <c r="C25" s="200"/>
      <c r="D25" s="202"/>
      <c r="E25" s="196"/>
      <c r="F25" s="96"/>
      <c r="G25" s="98"/>
      <c r="H25" s="95"/>
      <c r="I25" s="99"/>
      <c r="J25" s="161"/>
      <c r="K25" s="225"/>
      <c r="L25" s="227"/>
      <c r="M25" s="227"/>
      <c r="N25" s="55" t="str">
        <f t="shared" si="1"/>
        <v>INEXEQUÍVEL</v>
      </c>
      <c r="O25" s="46"/>
      <c r="P25" s="111"/>
      <c r="Q25" s="223"/>
      <c r="R25" s="223"/>
      <c r="T25" s="117"/>
      <c r="U25" s="118"/>
      <c r="V25" s="118"/>
      <c r="W25" s="118"/>
      <c r="X25" s="119"/>
      <c r="Y25" s="120"/>
      <c r="Z25" s="121"/>
    </row>
    <row r="26" spans="1:38" ht="72" customHeight="1" x14ac:dyDescent="0.25">
      <c r="A26" s="198"/>
      <c r="B26" s="198"/>
      <c r="C26" s="200"/>
      <c r="D26" s="202"/>
      <c r="E26" s="196"/>
      <c r="F26" s="96" t="s">
        <v>79</v>
      </c>
      <c r="G26" s="98" t="s">
        <v>55</v>
      </c>
      <c r="H26" s="94" t="s">
        <v>80</v>
      </c>
      <c r="I26" s="99" t="s">
        <v>80</v>
      </c>
      <c r="J26" s="161">
        <v>6.04</v>
      </c>
      <c r="K26" s="225"/>
      <c r="L26" s="227"/>
      <c r="M26" s="227"/>
      <c r="N26" s="55" t="str">
        <f>IF(J26&gt;L$24,"EXCESSIVAMENTE ELEVADO",IF(J26&lt;M$24,"INEXEQUÍVEL","VÁLIDO"))</f>
        <v>VÁLIDO</v>
      </c>
      <c r="O26" s="46"/>
      <c r="P26" s="111"/>
      <c r="Q26" s="223"/>
      <c r="R26" s="223"/>
      <c r="T26" s="183" t="s">
        <v>61</v>
      </c>
      <c r="U26" s="184"/>
      <c r="V26" s="184"/>
      <c r="W26" s="184"/>
      <c r="X26" s="185"/>
      <c r="Y26" s="186" t="s">
        <v>62</v>
      </c>
      <c r="Z26" s="187"/>
    </row>
    <row r="27" spans="1:38" ht="72" customHeight="1" x14ac:dyDescent="0.25">
      <c r="A27" s="198"/>
      <c r="B27" s="198"/>
      <c r="C27" s="200"/>
      <c r="D27" s="202"/>
      <c r="E27" s="196"/>
      <c r="F27" s="96" t="s">
        <v>81</v>
      </c>
      <c r="G27" s="98" t="s">
        <v>55</v>
      </c>
      <c r="H27" s="95" t="s">
        <v>82</v>
      </c>
      <c r="I27" s="99" t="s">
        <v>57</v>
      </c>
      <c r="J27" s="161">
        <v>6.29</v>
      </c>
      <c r="K27" s="225"/>
      <c r="L27" s="227"/>
      <c r="M27" s="227"/>
      <c r="N27" s="55" t="str">
        <f>IF(J27&gt;L$24,"EXCESSIVAMENTE ELEVADO",IF(J27&lt;M$24,"INEXEQUÍVEL","VÁLIDO"))</f>
        <v>VÁLIDO</v>
      </c>
      <c r="O27" s="46"/>
      <c r="P27" s="111"/>
      <c r="Q27" s="223"/>
      <c r="R27" s="223"/>
      <c r="T27" s="69" t="s">
        <v>65</v>
      </c>
      <c r="U27" s="70" t="s">
        <v>66</v>
      </c>
      <c r="V27" s="71" t="s">
        <v>67</v>
      </c>
      <c r="W27" s="70" t="s">
        <v>68</v>
      </c>
      <c r="X27" s="72" t="s">
        <v>69</v>
      </c>
      <c r="Y27" s="73">
        <v>0.25</v>
      </c>
      <c r="Z27" s="74">
        <v>0.75</v>
      </c>
    </row>
    <row r="28" spans="1:38" ht="72" customHeight="1" thickBot="1" x14ac:dyDescent="0.3">
      <c r="A28" s="198"/>
      <c r="B28" s="198"/>
      <c r="C28" s="200"/>
      <c r="D28" s="202"/>
      <c r="E28" s="196"/>
      <c r="F28" s="96" t="s">
        <v>83</v>
      </c>
      <c r="G28" s="98" t="s">
        <v>55</v>
      </c>
      <c r="H28" s="95" t="s">
        <v>84</v>
      </c>
      <c r="I28" s="99" t="s">
        <v>57</v>
      </c>
      <c r="J28" s="161">
        <v>6.56</v>
      </c>
      <c r="K28" s="225"/>
      <c r="L28" s="227"/>
      <c r="M28" s="227"/>
      <c r="N28" s="55" t="str">
        <f>IF(J28&gt;L$24,"EXCESSIVAMENTE ELEVADO",IF(J28&lt;M$24,"INEXEQUÍVEL","VÁLIDO"))</f>
        <v>VÁLIDO</v>
      </c>
      <c r="O28" s="46"/>
      <c r="P28" s="111"/>
      <c r="Q28" s="223"/>
      <c r="R28" s="223"/>
      <c r="T28" s="62">
        <f>AVERAGE(J24:J30)</f>
        <v>6.4325000000000001</v>
      </c>
      <c r="U28" s="63">
        <f>_xlfn.STDEV.S(J24:J30)</f>
        <v>0.34480670913812939</v>
      </c>
      <c r="V28" s="64">
        <f>U28/T28</f>
        <v>5.3603841296250197E-2</v>
      </c>
      <c r="W28" s="65" t="str">
        <f>IF(V28&gt;25,"MEDIANA;","MÉDIA")</f>
        <v>MÉDIA</v>
      </c>
      <c r="X28" s="66">
        <f>MIN(J24:J30)</f>
        <v>6.04</v>
      </c>
      <c r="Y28" s="75" t="s">
        <v>72</v>
      </c>
      <c r="Z28" s="76" t="s">
        <v>73</v>
      </c>
    </row>
    <row r="29" spans="1:38" ht="72" customHeight="1" x14ac:dyDescent="0.25">
      <c r="A29" s="198"/>
      <c r="B29" s="198"/>
      <c r="C29" s="200"/>
      <c r="D29" s="202"/>
      <c r="E29" s="196"/>
      <c r="F29" s="164" t="s">
        <v>63</v>
      </c>
      <c r="G29" s="165" t="s">
        <v>55</v>
      </c>
      <c r="H29" s="166" t="s">
        <v>64</v>
      </c>
      <c r="I29" s="167" t="s">
        <v>57</v>
      </c>
      <c r="J29" s="161">
        <v>6.84</v>
      </c>
      <c r="K29" s="225"/>
      <c r="L29" s="227"/>
      <c r="M29" s="227"/>
      <c r="N29" s="55" t="str">
        <f>IF(J29&gt;L$24,"EXCESSIVAMENTE ELEVADO",IF(J29&lt;M$24,"INEXEQUÍVEL","VÁLIDO"))</f>
        <v>VÁLIDO</v>
      </c>
      <c r="O29" s="46"/>
      <c r="P29" s="111"/>
      <c r="Q29" s="223"/>
      <c r="R29" s="223"/>
      <c r="V29"/>
    </row>
    <row r="30" spans="1:38" ht="67.5" hidden="1" customHeight="1" x14ac:dyDescent="0.25">
      <c r="A30" s="198"/>
      <c r="B30" s="198"/>
      <c r="C30" s="200"/>
      <c r="D30" s="202"/>
      <c r="E30" s="196"/>
      <c r="F30" s="96"/>
      <c r="G30" s="98"/>
      <c r="H30" s="95"/>
      <c r="I30" s="99"/>
      <c r="J30" s="161"/>
      <c r="K30" s="225"/>
      <c r="L30" s="227"/>
      <c r="M30" s="227"/>
      <c r="N30" s="55" t="str">
        <f t="shared" si="1"/>
        <v>INEXEQUÍVEL</v>
      </c>
      <c r="O30" s="78"/>
      <c r="P30" s="77"/>
      <c r="Q30" s="223"/>
      <c r="R30" s="223"/>
    </row>
    <row r="31" spans="1:38" s="20" customFormat="1" ht="21.75" customHeight="1" thickBot="1" x14ac:dyDescent="0.3">
      <c r="A31" s="190"/>
      <c r="B31" s="191"/>
      <c r="C31" s="191"/>
      <c r="D31" s="191"/>
      <c r="E31" s="191"/>
      <c r="F31" s="191"/>
      <c r="G31" s="191"/>
      <c r="H31" s="191"/>
      <c r="I31" s="191"/>
      <c r="J31" s="191"/>
      <c r="K31" s="191"/>
      <c r="L31" s="191"/>
      <c r="M31" s="191"/>
      <c r="N31" s="191"/>
      <c r="O31" s="191"/>
      <c r="P31" s="191"/>
      <c r="Q31" s="191"/>
      <c r="R31" s="81"/>
      <c r="V31" s="40"/>
    </row>
    <row r="32" spans="1:38" ht="50.45" customHeight="1" x14ac:dyDescent="0.25">
      <c r="A32" s="197">
        <v>3</v>
      </c>
      <c r="B32" s="197"/>
      <c r="C32" s="199" t="s">
        <v>85</v>
      </c>
      <c r="D32" s="201" t="s">
        <v>33</v>
      </c>
      <c r="E32" s="195">
        <v>202</v>
      </c>
      <c r="F32" s="96" t="s">
        <v>86</v>
      </c>
      <c r="G32" s="98" t="s">
        <v>55</v>
      </c>
      <c r="H32" s="94" t="s">
        <v>87</v>
      </c>
      <c r="I32" s="99" t="s">
        <v>57</v>
      </c>
      <c r="J32" s="161">
        <v>10.72</v>
      </c>
      <c r="K32" s="224">
        <f>AVERAGE(J32:J38)</f>
        <v>10.717499999999999</v>
      </c>
      <c r="L32" s="226">
        <f>K32*1.25</f>
        <v>13.396875</v>
      </c>
      <c r="M32" s="226">
        <f>K32*0.75</f>
        <v>8.0381249999999991</v>
      </c>
      <c r="N32" s="52" t="str">
        <f>IF(J32&gt;L$32,"EXCESSIVAMENTE ELEVADO",IF(J32&lt;M$32,"INEXEQUÍVEL","VÁLIDO"))</f>
        <v>VÁLIDO</v>
      </c>
      <c r="O32" s="50"/>
      <c r="P32" s="53"/>
      <c r="Q32" s="222">
        <f>TRUNC(AVERAGE(J32:J35),2)</f>
        <v>10.71</v>
      </c>
      <c r="R32" s="222">
        <f>Q32*E32</f>
        <v>2163.42</v>
      </c>
      <c r="T32" s="183" t="s">
        <v>61</v>
      </c>
      <c r="U32" s="184"/>
      <c r="V32" s="184"/>
      <c r="W32" s="184"/>
      <c r="X32" s="185"/>
      <c r="Y32" s="186" t="s">
        <v>62</v>
      </c>
      <c r="Z32" s="187"/>
    </row>
    <row r="33" spans="1:26" ht="50.45" customHeight="1" x14ac:dyDescent="0.25">
      <c r="A33" s="198"/>
      <c r="B33" s="198"/>
      <c r="C33" s="200"/>
      <c r="D33" s="202"/>
      <c r="E33" s="196"/>
      <c r="F33" s="96" t="s">
        <v>58</v>
      </c>
      <c r="G33" s="98" t="s">
        <v>55</v>
      </c>
      <c r="H33" s="95" t="s">
        <v>59</v>
      </c>
      <c r="I33" s="99" t="s">
        <v>60</v>
      </c>
      <c r="J33" s="161">
        <v>9.5</v>
      </c>
      <c r="K33" s="225"/>
      <c r="L33" s="227"/>
      <c r="M33" s="227"/>
      <c r="N33" s="52" t="str">
        <f t="shared" ref="N33:N38" si="2">IF(J33&gt;L$32,"EXCESSIVAMENTE ELEVADO",IF(J33&lt;M$32,"INEXEQUÍVEL","VÁLIDO"))</f>
        <v>VÁLIDO</v>
      </c>
      <c r="O33" s="50"/>
      <c r="P33" s="53"/>
      <c r="Q33" s="223"/>
      <c r="R33" s="223"/>
      <c r="T33" s="69" t="s">
        <v>65</v>
      </c>
      <c r="U33" s="70" t="s">
        <v>66</v>
      </c>
      <c r="V33" s="71" t="s">
        <v>67</v>
      </c>
      <c r="W33" s="70" t="s">
        <v>68</v>
      </c>
      <c r="X33" s="72" t="s">
        <v>69</v>
      </c>
      <c r="Y33" s="73">
        <v>0.25</v>
      </c>
      <c r="Z33" s="74">
        <v>0.75</v>
      </c>
    </row>
    <row r="34" spans="1:26" ht="61.15" customHeight="1" thickBot="1" x14ac:dyDescent="0.3">
      <c r="A34" s="198"/>
      <c r="B34" s="198"/>
      <c r="C34" s="200"/>
      <c r="D34" s="202"/>
      <c r="E34" s="196"/>
      <c r="F34" s="164" t="s">
        <v>63</v>
      </c>
      <c r="G34" s="165" t="s">
        <v>55</v>
      </c>
      <c r="H34" s="166" t="s">
        <v>64</v>
      </c>
      <c r="I34" s="167" t="s">
        <v>57</v>
      </c>
      <c r="J34" s="161">
        <v>11.4</v>
      </c>
      <c r="K34" s="225"/>
      <c r="L34" s="227"/>
      <c r="M34" s="227"/>
      <c r="N34" s="52" t="str">
        <f>IF(J34&gt;L$32,"EXCESSIVAMENTE ELEVADO",IF(J34&lt;M$32,"INEXEQUÍVEL","VÁLIDO"))</f>
        <v>VÁLIDO</v>
      </c>
      <c r="O34" s="78"/>
      <c r="P34" s="77"/>
      <c r="Q34" s="223"/>
      <c r="R34" s="223"/>
      <c r="S34" s="109"/>
      <c r="T34" s="62">
        <f>AVERAGE(J32:J38)</f>
        <v>10.717499999999999</v>
      </c>
      <c r="U34" s="63">
        <f>_xlfn.STDEV.S(J32:J38)</f>
        <v>0.86249154585228649</v>
      </c>
      <c r="V34" s="64">
        <f>U34/T34</f>
        <v>8.0475068425685706E-2</v>
      </c>
      <c r="W34" s="65" t="str">
        <f>IF(V34&gt;25,"MEDIANA;","MÉDIA")</f>
        <v>MÉDIA</v>
      </c>
      <c r="X34" s="66">
        <f>MIN(J32:J38)</f>
        <v>9.5</v>
      </c>
      <c r="Y34" s="75" t="s">
        <v>72</v>
      </c>
      <c r="Z34" s="76" t="s">
        <v>73</v>
      </c>
    </row>
    <row r="35" spans="1:26" ht="60.75" customHeight="1" x14ac:dyDescent="0.25">
      <c r="A35" s="198"/>
      <c r="B35" s="198"/>
      <c r="C35" s="200"/>
      <c r="D35" s="202"/>
      <c r="E35" s="196"/>
      <c r="F35" s="96" t="s">
        <v>88</v>
      </c>
      <c r="G35" s="98" t="s">
        <v>55</v>
      </c>
      <c r="H35" s="95" t="s">
        <v>89</v>
      </c>
      <c r="I35" s="97" t="s">
        <v>60</v>
      </c>
      <c r="J35" s="161">
        <v>11.25</v>
      </c>
      <c r="K35" s="225"/>
      <c r="L35" s="227"/>
      <c r="M35" s="227"/>
      <c r="N35" s="52" t="str">
        <f>IF(J35&gt;L$32,"EXCESSIVAMENTE ELEVADO",IF(J35&lt;M$32,"INEXEQUÍVEL","VÁLIDO"))</f>
        <v>VÁLIDO</v>
      </c>
      <c r="O35" s="90"/>
      <c r="P35" s="91"/>
      <c r="Q35" s="223"/>
      <c r="R35" s="223"/>
      <c r="S35" s="109"/>
    </row>
    <row r="36" spans="1:26" ht="47.25" hidden="1" customHeight="1" x14ac:dyDescent="0.25">
      <c r="A36" s="198"/>
      <c r="B36" s="198"/>
      <c r="C36" s="200"/>
      <c r="D36" s="202"/>
      <c r="E36" s="196"/>
      <c r="F36" s="96"/>
      <c r="G36" s="98"/>
      <c r="H36" s="95"/>
      <c r="I36" s="99"/>
      <c r="J36" s="161"/>
      <c r="K36" s="225"/>
      <c r="L36" s="227"/>
      <c r="M36" s="227"/>
      <c r="N36" s="52" t="str">
        <f>IF(J36&gt;L$32,"EXCESSIVAMENTE ELEVADO",IF(J36&lt;M$32,"INEXEQUÍVEL","VÁLIDO"))</f>
        <v>INEXEQUÍVEL</v>
      </c>
      <c r="O36" s="90"/>
      <c r="P36" s="91"/>
      <c r="Q36" s="223"/>
      <c r="R36" s="223"/>
      <c r="S36" s="109"/>
    </row>
    <row r="37" spans="1:26" ht="60" hidden="1" customHeight="1" x14ac:dyDescent="0.25">
      <c r="A37" s="198"/>
      <c r="B37" s="198"/>
      <c r="C37" s="200"/>
      <c r="D37" s="202"/>
      <c r="E37" s="196"/>
      <c r="F37" s="164"/>
      <c r="G37" s="165"/>
      <c r="H37" s="166"/>
      <c r="I37" s="167"/>
      <c r="J37" s="161"/>
      <c r="K37" s="225"/>
      <c r="L37" s="227"/>
      <c r="M37" s="227"/>
      <c r="N37" s="52" t="str">
        <f>IF(J37&gt;L$32,"EXCESSIVAMENTE ELEVADO",IF(J37&lt;M$32,"INEXEQUÍVEL","VÁLIDO"))</f>
        <v>INEXEQUÍVEL</v>
      </c>
      <c r="O37" s="90"/>
      <c r="P37" s="91"/>
      <c r="Q37" s="223"/>
      <c r="R37" s="223"/>
      <c r="S37" s="109"/>
    </row>
    <row r="38" spans="1:26" ht="44.25" hidden="1" customHeight="1" x14ac:dyDescent="0.25">
      <c r="A38" s="198"/>
      <c r="B38" s="198"/>
      <c r="C38" s="203"/>
      <c r="D38" s="202"/>
      <c r="E38" s="196"/>
      <c r="F38" s="96"/>
      <c r="G38" s="98"/>
      <c r="H38" s="95"/>
      <c r="I38" s="97"/>
      <c r="J38" s="161"/>
      <c r="K38" s="225"/>
      <c r="L38" s="227"/>
      <c r="M38" s="227"/>
      <c r="N38" s="52" t="str">
        <f t="shared" si="2"/>
        <v>INEXEQUÍVEL</v>
      </c>
      <c r="O38" s="90"/>
      <c r="P38" s="91"/>
      <c r="Q38" s="223"/>
      <c r="R38" s="223"/>
      <c r="S38" s="109"/>
    </row>
    <row r="39" spans="1:26" s="20" customFormat="1" ht="21.75" customHeight="1" thickBot="1" x14ac:dyDescent="0.3">
      <c r="A39" s="190" t="s">
        <v>90</v>
      </c>
      <c r="B39" s="191"/>
      <c r="C39" s="191"/>
      <c r="D39" s="191"/>
      <c r="E39" s="191"/>
      <c r="F39" s="191"/>
      <c r="G39" s="191"/>
      <c r="H39" s="191"/>
      <c r="I39" s="191"/>
      <c r="J39" s="191"/>
      <c r="K39" s="191"/>
      <c r="L39" s="191"/>
      <c r="M39" s="191"/>
      <c r="N39" s="191"/>
      <c r="O39" s="191"/>
      <c r="P39" s="191"/>
      <c r="Q39" s="191"/>
      <c r="R39" s="81"/>
      <c r="V39" s="40"/>
    </row>
    <row r="40" spans="1:26" ht="58.9" hidden="1" customHeight="1" x14ac:dyDescent="0.25">
      <c r="A40" s="197">
        <v>4</v>
      </c>
      <c r="B40" s="197"/>
      <c r="C40" s="199" t="s">
        <v>91</v>
      </c>
      <c r="D40" s="201" t="s">
        <v>33</v>
      </c>
      <c r="E40" s="195">
        <v>36</v>
      </c>
      <c r="F40" s="96"/>
      <c r="G40" s="98"/>
      <c r="H40" s="95"/>
      <c r="I40" s="97"/>
      <c r="J40" s="161"/>
      <c r="K40" s="224">
        <f>AVERAGE(J40:J45)</f>
        <v>37.197499999999998</v>
      </c>
      <c r="L40" s="226">
        <f>K40*1.25</f>
        <v>46.496874999999996</v>
      </c>
      <c r="M40" s="226">
        <f>K40*0.75</f>
        <v>27.898125</v>
      </c>
      <c r="N40" s="52" t="str">
        <f t="shared" ref="N40:N45" si="3">IF(J40&gt;L$40,"EXCESSIVAMENTE ELEVADO",IF(J40&lt;M$40,"INEXEQUÍVEL","VÁLIDO"))</f>
        <v>INEXEQUÍVEL</v>
      </c>
      <c r="O40" s="50"/>
      <c r="P40" s="53"/>
      <c r="Q40" s="222">
        <f>TRUNC(AVERAGE(J40:J45),2)</f>
        <v>37.19</v>
      </c>
      <c r="R40" s="222">
        <f>Q40*E40</f>
        <v>1338.84</v>
      </c>
    </row>
    <row r="41" spans="1:26" ht="58.9" hidden="1" customHeight="1" x14ac:dyDescent="0.25">
      <c r="A41" s="198"/>
      <c r="B41" s="198"/>
      <c r="C41" s="200"/>
      <c r="D41" s="202"/>
      <c r="E41" s="196"/>
      <c r="F41" s="96"/>
      <c r="G41" s="98"/>
      <c r="H41" s="95"/>
      <c r="I41" s="99"/>
      <c r="J41" s="161"/>
      <c r="K41" s="225"/>
      <c r="L41" s="227"/>
      <c r="M41" s="227"/>
      <c r="N41" s="52" t="str">
        <f t="shared" si="3"/>
        <v>INEXEQUÍVEL</v>
      </c>
      <c r="O41" s="50"/>
      <c r="P41" s="53"/>
      <c r="Q41" s="223"/>
      <c r="R41" s="223"/>
    </row>
    <row r="42" spans="1:26" ht="58.9" customHeight="1" x14ac:dyDescent="0.25">
      <c r="A42" s="198"/>
      <c r="B42" s="198"/>
      <c r="C42" s="200"/>
      <c r="D42" s="202"/>
      <c r="E42" s="196"/>
      <c r="F42" s="96" t="s">
        <v>92</v>
      </c>
      <c r="G42" s="98" t="s">
        <v>55</v>
      </c>
      <c r="H42" s="95" t="s">
        <v>93</v>
      </c>
      <c r="I42" s="99" t="s">
        <v>60</v>
      </c>
      <c r="J42" s="161">
        <v>33.229999999999997</v>
      </c>
      <c r="K42" s="225"/>
      <c r="L42" s="227"/>
      <c r="M42" s="227"/>
      <c r="N42" s="52" t="str">
        <f>IF(J42&gt;L$40,"EXCESSIVAMENTE ELEVADO",IF(J42&lt;M$40,"INEXEQUÍVEL","VÁLIDO"))</f>
        <v>VÁLIDO</v>
      </c>
      <c r="O42" s="78"/>
      <c r="P42" s="77"/>
      <c r="Q42" s="223"/>
      <c r="R42" s="223"/>
      <c r="T42" s="183" t="s">
        <v>61</v>
      </c>
      <c r="U42" s="184"/>
      <c r="V42" s="184"/>
      <c r="W42" s="184"/>
      <c r="X42" s="185"/>
      <c r="Y42" s="186" t="s">
        <v>62</v>
      </c>
      <c r="Z42" s="187"/>
    </row>
    <row r="43" spans="1:26" ht="58.9" customHeight="1" x14ac:dyDescent="0.25">
      <c r="A43" s="198"/>
      <c r="B43" s="198"/>
      <c r="C43" s="200"/>
      <c r="D43" s="202"/>
      <c r="E43" s="196"/>
      <c r="F43" s="164" t="s">
        <v>63</v>
      </c>
      <c r="G43" s="165" t="s">
        <v>55</v>
      </c>
      <c r="H43" s="166" t="s">
        <v>64</v>
      </c>
      <c r="I43" s="167" t="s">
        <v>57</v>
      </c>
      <c r="J43" s="161">
        <v>36.26</v>
      </c>
      <c r="K43" s="225"/>
      <c r="L43" s="227"/>
      <c r="M43" s="227"/>
      <c r="N43" s="52" t="str">
        <f>IF(J43&gt;L$40,"EXCESSIVAMENTE ELEVADO",IF(J43&lt;M$40,"INEXEQUÍVEL","VÁLIDO"))</f>
        <v>VÁLIDO</v>
      </c>
      <c r="O43" s="78"/>
      <c r="P43" s="77"/>
      <c r="Q43" s="223"/>
      <c r="R43" s="223"/>
      <c r="T43" s="69" t="s">
        <v>65</v>
      </c>
      <c r="U43" s="70" t="s">
        <v>66</v>
      </c>
      <c r="V43" s="71" t="s">
        <v>67</v>
      </c>
      <c r="W43" s="70" t="s">
        <v>68</v>
      </c>
      <c r="X43" s="72" t="s">
        <v>69</v>
      </c>
      <c r="Y43" s="73">
        <v>0.25</v>
      </c>
      <c r="Z43" s="74">
        <v>0.75</v>
      </c>
    </row>
    <row r="44" spans="1:26" ht="58.9" customHeight="1" thickBot="1" x14ac:dyDescent="0.3">
      <c r="A44" s="198"/>
      <c r="B44" s="198"/>
      <c r="C44" s="200"/>
      <c r="D44" s="202"/>
      <c r="E44" s="196"/>
      <c r="F44" s="96" t="s">
        <v>79</v>
      </c>
      <c r="G44" s="98" t="s">
        <v>55</v>
      </c>
      <c r="H44" s="94" t="s">
        <v>80</v>
      </c>
      <c r="I44" s="99" t="s">
        <v>94</v>
      </c>
      <c r="J44" s="161">
        <v>38.36</v>
      </c>
      <c r="K44" s="225"/>
      <c r="L44" s="227"/>
      <c r="M44" s="227"/>
      <c r="N44" s="52" t="str">
        <f>IF(J44&gt;L$40,"EXCESSIVAMENTE ELEVADO",IF(J44&lt;M$40,"INEXEQUÍVEL","VÁLIDO"))</f>
        <v>VÁLIDO</v>
      </c>
      <c r="O44" s="78"/>
      <c r="P44" s="77"/>
      <c r="Q44" s="223"/>
      <c r="R44" s="223"/>
      <c r="T44" s="62">
        <f>AVERAGE(J42:J45)</f>
        <v>37.197499999999998</v>
      </c>
      <c r="U44" s="63">
        <f>_xlfn.STDEV.S(J42:J45)</f>
        <v>3.2648468570516447</v>
      </c>
      <c r="V44" s="64">
        <f>U44/T44</f>
        <v>8.7770599020139659E-2</v>
      </c>
      <c r="W44" s="65" t="str">
        <f>IF(V44&gt;25,"MEDIANA;","MÉDIA")</f>
        <v>MÉDIA</v>
      </c>
      <c r="X44" s="66">
        <f>MIN(J42:J45)</f>
        <v>33.229999999999997</v>
      </c>
      <c r="Y44" s="75" t="s">
        <v>72</v>
      </c>
      <c r="Z44" s="76" t="s">
        <v>73</v>
      </c>
    </row>
    <row r="45" spans="1:26" ht="58.9" customHeight="1" x14ac:dyDescent="0.25">
      <c r="A45" s="198"/>
      <c r="B45" s="198"/>
      <c r="C45" s="200"/>
      <c r="D45" s="202"/>
      <c r="E45" s="196"/>
      <c r="F45" s="96" t="s">
        <v>95</v>
      </c>
      <c r="G45" s="98" t="s">
        <v>55</v>
      </c>
      <c r="H45" s="95" t="s">
        <v>96</v>
      </c>
      <c r="I45" s="99" t="s">
        <v>57</v>
      </c>
      <c r="J45" s="161">
        <v>40.94</v>
      </c>
      <c r="K45" s="225"/>
      <c r="L45" s="227"/>
      <c r="M45" s="227"/>
      <c r="N45" s="137" t="str">
        <f>IF(J45&gt;L$40,"EXCESSIVAMENTE ELEVADO",IF(J45&lt;M$40,"INEXEQUÍVEL","VÁLIDO"))</f>
        <v>VÁLIDO</v>
      </c>
      <c r="O45" s="128"/>
      <c r="P45" s="129"/>
      <c r="Q45" s="223"/>
      <c r="R45" s="223"/>
      <c r="V45"/>
    </row>
    <row r="46" spans="1:26" s="20" customFormat="1" ht="21.75" customHeight="1" x14ac:dyDescent="0.25">
      <c r="A46" s="193"/>
      <c r="B46" s="194"/>
      <c r="C46" s="194"/>
      <c r="D46" s="194"/>
      <c r="E46" s="194"/>
      <c r="F46" s="194"/>
      <c r="G46" s="194"/>
      <c r="H46" s="194"/>
      <c r="I46" s="194"/>
      <c r="J46" s="194"/>
      <c r="K46" s="194"/>
      <c r="L46" s="194"/>
      <c r="M46" s="194"/>
      <c r="N46" s="194"/>
      <c r="O46" s="194"/>
      <c r="P46" s="194"/>
      <c r="Q46" s="194"/>
      <c r="R46" s="194"/>
      <c r="V46" s="40"/>
    </row>
    <row r="47" spans="1:26" ht="54" hidden="1" customHeight="1" x14ac:dyDescent="0.25">
      <c r="A47" s="197">
        <v>5</v>
      </c>
      <c r="B47" s="197"/>
      <c r="C47" s="199" t="s">
        <v>97</v>
      </c>
      <c r="D47" s="201" t="s">
        <v>33</v>
      </c>
      <c r="E47" s="195">
        <v>87</v>
      </c>
      <c r="F47" s="164"/>
      <c r="G47" s="165"/>
      <c r="H47" s="166"/>
      <c r="I47" s="167"/>
      <c r="J47" s="168"/>
      <c r="K47" s="224">
        <f>AVERAGE(J47:J52)</f>
        <v>20.968</v>
      </c>
      <c r="L47" s="226">
        <f>K47*1.25</f>
        <v>26.21</v>
      </c>
      <c r="M47" s="226">
        <f>K47*0.75</f>
        <v>15.725999999999999</v>
      </c>
      <c r="N47" s="137" t="str">
        <f t="shared" ref="N47:N52" si="4">IF(J47&gt;L$47,"EXCESSIVAMENTE ELEVADO",IF(J47&lt;M$47,"INEXEQUÍVEL","VÁLIDO"))</f>
        <v>INEXEQUÍVEL</v>
      </c>
      <c r="O47" s="138">
        <f>J47/K47</f>
        <v>0</v>
      </c>
      <c r="P47" s="139" t="s">
        <v>98</v>
      </c>
      <c r="Q47" s="222">
        <f>TRUNC(AVERAGE(J47:J51),2)</f>
        <v>18.649999999999999</v>
      </c>
      <c r="R47" s="222">
        <f>Q47*E47</f>
        <v>1622.55</v>
      </c>
    </row>
    <row r="48" spans="1:26" ht="54" customHeight="1" thickBot="1" x14ac:dyDescent="0.3">
      <c r="A48" s="198"/>
      <c r="B48" s="198"/>
      <c r="C48" s="200"/>
      <c r="D48" s="202"/>
      <c r="E48" s="196"/>
      <c r="F48" s="96" t="s">
        <v>99</v>
      </c>
      <c r="G48" s="98" t="s">
        <v>55</v>
      </c>
      <c r="H48" s="95" t="s">
        <v>100</v>
      </c>
      <c r="I48" s="99" t="s">
        <v>57</v>
      </c>
      <c r="J48" s="161">
        <v>17.239999999999998</v>
      </c>
      <c r="K48" s="225"/>
      <c r="L48" s="227"/>
      <c r="M48" s="227"/>
      <c r="N48" s="137" t="str">
        <f>IF(J48&gt;L$47,"EXCESSIVAMENTE ELEVADO",IF(J48&lt;M$47,"INEXEQUÍVEL","VÁLIDO"))</f>
        <v>VÁLIDO</v>
      </c>
      <c r="O48" s="138"/>
      <c r="P48" s="139"/>
      <c r="Q48" s="223"/>
      <c r="R48" s="223"/>
    </row>
    <row r="49" spans="1:26" ht="54" customHeight="1" x14ac:dyDescent="0.25">
      <c r="A49" s="198"/>
      <c r="B49" s="198"/>
      <c r="C49" s="200"/>
      <c r="D49" s="202"/>
      <c r="E49" s="196"/>
      <c r="F49" s="96" t="s">
        <v>101</v>
      </c>
      <c r="G49" s="98" t="s">
        <v>55</v>
      </c>
      <c r="H49" s="95" t="s">
        <v>102</v>
      </c>
      <c r="I49" s="99" t="s">
        <v>57</v>
      </c>
      <c r="J49" s="161">
        <v>17.54</v>
      </c>
      <c r="K49" s="225"/>
      <c r="L49" s="227"/>
      <c r="M49" s="227"/>
      <c r="N49" s="137" t="str">
        <f>IF(J49&gt;L$47,"EXCESSIVAMENTE ELEVADO",IF(J49&lt;M$47,"INEXEQUÍVEL","VÁLIDO"))</f>
        <v>VÁLIDO</v>
      </c>
      <c r="O49" s="128"/>
      <c r="P49" s="129"/>
      <c r="Q49" s="223"/>
      <c r="R49" s="223"/>
      <c r="T49" s="183" t="s">
        <v>61</v>
      </c>
      <c r="U49" s="184"/>
      <c r="V49" s="184"/>
      <c r="W49" s="184"/>
      <c r="X49" s="185"/>
      <c r="Y49" s="186" t="s">
        <v>62</v>
      </c>
      <c r="Z49" s="187"/>
    </row>
    <row r="50" spans="1:26" ht="60" customHeight="1" x14ac:dyDescent="0.25">
      <c r="A50" s="198"/>
      <c r="B50" s="198"/>
      <c r="C50" s="200"/>
      <c r="D50" s="202"/>
      <c r="E50" s="196"/>
      <c r="F50" s="96" t="s">
        <v>103</v>
      </c>
      <c r="G50" s="98" t="s">
        <v>55</v>
      </c>
      <c r="H50" s="95" t="s">
        <v>104</v>
      </c>
      <c r="I50" s="97" t="s">
        <v>60</v>
      </c>
      <c r="J50" s="161">
        <v>19.47</v>
      </c>
      <c r="K50" s="225"/>
      <c r="L50" s="227"/>
      <c r="M50" s="227"/>
      <c r="N50" s="52" t="str">
        <f>IF(J50&gt;L$47,"EXCESSIVAMENTE ELEVADO",IF(J50&lt;M$47,"INEXEQUÍVEL","VÁLIDO"))</f>
        <v>VÁLIDO</v>
      </c>
      <c r="O50" s="78"/>
      <c r="P50" s="77"/>
      <c r="Q50" s="223"/>
      <c r="R50" s="223"/>
      <c r="T50" s="69" t="s">
        <v>65</v>
      </c>
      <c r="U50" s="70" t="s">
        <v>66</v>
      </c>
      <c r="V50" s="71" t="s">
        <v>67</v>
      </c>
      <c r="W50" s="70" t="s">
        <v>68</v>
      </c>
      <c r="X50" s="72" t="s">
        <v>69</v>
      </c>
      <c r="Y50" s="73">
        <v>0.25</v>
      </c>
      <c r="Z50" s="74">
        <v>0.75</v>
      </c>
    </row>
    <row r="51" spans="1:26" ht="60" customHeight="1" thickBot="1" x14ac:dyDescent="0.3">
      <c r="A51" s="198"/>
      <c r="B51" s="198"/>
      <c r="C51" s="200"/>
      <c r="D51" s="202"/>
      <c r="E51" s="196"/>
      <c r="F51" s="96" t="s">
        <v>105</v>
      </c>
      <c r="G51" s="98" t="s">
        <v>55</v>
      </c>
      <c r="H51" s="95" t="s">
        <v>106</v>
      </c>
      <c r="I51" s="99" t="s">
        <v>57</v>
      </c>
      <c r="J51" s="161">
        <v>20.36</v>
      </c>
      <c r="K51" s="225"/>
      <c r="L51" s="227"/>
      <c r="M51" s="227"/>
      <c r="N51" s="52" t="str">
        <f>IF(J51&gt;L$47,"EXCESSIVAMENTE ELEVADO",IF(J51&lt;M$47,"INEXEQUÍVEL","VÁLIDO"))</f>
        <v>VÁLIDO</v>
      </c>
      <c r="O51" s="128"/>
      <c r="P51" s="129"/>
      <c r="Q51" s="223"/>
      <c r="R51" s="223"/>
      <c r="T51" s="62">
        <f>AVERAGE(J47:J51)</f>
        <v>18.6525</v>
      </c>
      <c r="U51" s="63">
        <f>_xlfn.STDEV.S(J47:J51)</f>
        <v>1.5073901286660998</v>
      </c>
      <c r="V51" s="64">
        <f>U51/T51</f>
        <v>8.0814374945240575E-2</v>
      </c>
      <c r="W51" s="65" t="str">
        <f>IF(V51&gt;25,"MEDIANA;","MÉDIA")</f>
        <v>MÉDIA</v>
      </c>
      <c r="X51" s="66">
        <f>MIN(J47:J51)</f>
        <v>17.239999999999998</v>
      </c>
      <c r="Y51" s="75" t="s">
        <v>72</v>
      </c>
      <c r="Z51" s="76" t="s">
        <v>73</v>
      </c>
    </row>
    <row r="52" spans="1:26" ht="60" customHeight="1" x14ac:dyDescent="0.25">
      <c r="A52" s="198"/>
      <c r="B52" s="198"/>
      <c r="C52" s="200"/>
      <c r="D52" s="202"/>
      <c r="E52" s="196"/>
      <c r="F52" s="96" t="s">
        <v>107</v>
      </c>
      <c r="G52" s="98" t="s">
        <v>55</v>
      </c>
      <c r="H52" s="95" t="s">
        <v>108</v>
      </c>
      <c r="I52" s="99" t="s">
        <v>60</v>
      </c>
      <c r="J52" s="161">
        <v>30.23</v>
      </c>
      <c r="K52" s="225"/>
      <c r="L52" s="227"/>
      <c r="M52" s="227"/>
      <c r="N52" s="52" t="str">
        <f>IF(J52&gt;L$47,"EXCESSIVAMENTE ELEVADO",IF(J52&lt;M$47,"INEXEQUÍVEL","VÁLIDO"))</f>
        <v>EXCESSIVAMENTE ELEVADO</v>
      </c>
      <c r="O52" s="128">
        <f>(J52-K47)/K47</f>
        <v>0.44172071728347961</v>
      </c>
      <c r="P52" s="129" t="s">
        <v>76</v>
      </c>
      <c r="Q52" s="232"/>
      <c r="R52" s="232"/>
    </row>
    <row r="53" spans="1:26" s="20" customFormat="1" ht="21.75" customHeight="1" x14ac:dyDescent="0.25">
      <c r="A53" s="228"/>
      <c r="B53" s="229"/>
      <c r="C53" s="229"/>
      <c r="D53" s="229"/>
      <c r="E53" s="229"/>
      <c r="F53" s="230"/>
      <c r="G53" s="230"/>
      <c r="H53" s="230"/>
      <c r="I53" s="230"/>
      <c r="J53" s="230"/>
      <c r="K53" s="230"/>
      <c r="L53" s="230"/>
      <c r="M53" s="230"/>
      <c r="N53" s="230"/>
      <c r="O53" s="230"/>
      <c r="P53" s="230"/>
      <c r="Q53" s="229"/>
      <c r="R53" s="229"/>
      <c r="V53" s="40"/>
    </row>
    <row r="54" spans="1:26" ht="42" hidden="1" customHeight="1" x14ac:dyDescent="0.25">
      <c r="A54" s="197">
        <v>6</v>
      </c>
      <c r="B54" s="197"/>
      <c r="C54" s="199" t="s">
        <v>109</v>
      </c>
      <c r="D54" s="201" t="s">
        <v>33</v>
      </c>
      <c r="E54" s="195">
        <v>144</v>
      </c>
      <c r="F54" s="96"/>
      <c r="G54" s="98"/>
      <c r="H54" s="95"/>
      <c r="I54" s="97"/>
      <c r="J54" s="161"/>
      <c r="K54" s="224">
        <f>AVERAGE(J54:J60)</f>
        <v>88.004999999999995</v>
      </c>
      <c r="L54" s="226">
        <f>K54*1.25</f>
        <v>110.00624999999999</v>
      </c>
      <c r="M54" s="226">
        <f>K54*0.75</f>
        <v>66.003749999999997</v>
      </c>
      <c r="N54" s="80" t="str">
        <f t="shared" ref="N54:N60" si="5">IF(J54&gt;L$54,"EXCESSIVAMENTE ELEVADO",IF(J54&lt;M$54,"INEXEQUÍVEL","VÁLIDO"))</f>
        <v>INEXEQUÍVEL</v>
      </c>
      <c r="O54" s="50">
        <f>J54/K54</f>
        <v>0</v>
      </c>
      <c r="P54" s="47" t="s">
        <v>110</v>
      </c>
      <c r="Q54" s="222">
        <f>TRUNC(AVERAGE(J56:J60),2)</f>
        <v>88</v>
      </c>
      <c r="R54" s="222">
        <f>Q54*E54</f>
        <v>12672</v>
      </c>
      <c r="T54" s="188"/>
      <c r="U54" s="188"/>
      <c r="V54" s="188"/>
      <c r="W54" s="188"/>
      <c r="X54" s="188"/>
      <c r="Y54" s="189"/>
      <c r="Z54" s="189"/>
    </row>
    <row r="55" spans="1:26" ht="42" hidden="1" customHeight="1" x14ac:dyDescent="0.25">
      <c r="A55" s="198"/>
      <c r="B55" s="198"/>
      <c r="C55" s="200"/>
      <c r="D55" s="202"/>
      <c r="E55" s="196"/>
      <c r="F55" s="164"/>
      <c r="G55" s="165"/>
      <c r="H55" s="166"/>
      <c r="I55" s="167"/>
      <c r="J55" s="161"/>
      <c r="K55" s="225"/>
      <c r="L55" s="227"/>
      <c r="M55" s="227"/>
      <c r="N55" s="80" t="str">
        <f t="shared" si="5"/>
        <v>INEXEQUÍVEL</v>
      </c>
      <c r="O55" s="50"/>
      <c r="P55" s="47"/>
      <c r="Q55" s="223"/>
      <c r="R55" s="223"/>
      <c r="T55" s="107"/>
      <c r="U55" s="107"/>
      <c r="V55" s="107"/>
      <c r="W55" s="107"/>
      <c r="X55" s="107"/>
      <c r="Y55" s="108"/>
      <c r="Z55" s="108"/>
    </row>
    <row r="56" spans="1:26" ht="42" hidden="1" customHeight="1" x14ac:dyDescent="0.25">
      <c r="A56" s="198"/>
      <c r="B56" s="198"/>
      <c r="C56" s="200"/>
      <c r="D56" s="202"/>
      <c r="E56" s="196"/>
      <c r="F56" s="96"/>
      <c r="G56" s="98"/>
      <c r="H56" s="95"/>
      <c r="I56" s="99"/>
      <c r="J56" s="161"/>
      <c r="K56" s="225"/>
      <c r="L56" s="227"/>
      <c r="M56" s="227"/>
      <c r="N56" s="80" t="str">
        <f t="shared" si="5"/>
        <v>INEXEQUÍVEL</v>
      </c>
      <c r="O56" s="50"/>
      <c r="P56" s="47"/>
      <c r="Q56" s="223"/>
      <c r="R56" s="223"/>
      <c r="T56" s="107"/>
      <c r="U56" s="107"/>
      <c r="V56" s="107"/>
      <c r="W56" s="107"/>
      <c r="X56" s="107"/>
      <c r="Y56" s="108"/>
      <c r="Z56" s="108"/>
    </row>
    <row r="57" spans="1:26" ht="42" customHeight="1" thickBot="1" x14ac:dyDescent="0.3">
      <c r="A57" s="198"/>
      <c r="B57" s="198"/>
      <c r="C57" s="200"/>
      <c r="D57" s="202"/>
      <c r="E57" s="196"/>
      <c r="F57" s="96" t="s">
        <v>111</v>
      </c>
      <c r="G57" s="98" t="s">
        <v>55</v>
      </c>
      <c r="H57" s="94" t="s">
        <v>112</v>
      </c>
      <c r="I57" s="99" t="s">
        <v>57</v>
      </c>
      <c r="J57" s="161">
        <v>72.52</v>
      </c>
      <c r="K57" s="225"/>
      <c r="L57" s="227"/>
      <c r="M57" s="227"/>
      <c r="N57" s="80" t="str">
        <f>IF(J57&gt;L$54,"EXCESSIVAMENTE ELEVADO",IF(J57&lt;M$54,"INEXEQUÍVEL","VÁLIDO"))</f>
        <v>VÁLIDO</v>
      </c>
      <c r="O57" s="50"/>
      <c r="P57" s="47"/>
      <c r="Q57" s="223"/>
      <c r="R57" s="223"/>
      <c r="T57" s="107"/>
      <c r="U57" s="107"/>
      <c r="V57" s="107"/>
      <c r="W57" s="107"/>
      <c r="X57" s="107"/>
      <c r="Y57" s="108"/>
      <c r="Z57" s="108"/>
    </row>
    <row r="58" spans="1:26" ht="52.9" customHeight="1" x14ac:dyDescent="0.25">
      <c r="A58" s="198"/>
      <c r="B58" s="198"/>
      <c r="C58" s="200"/>
      <c r="D58" s="202"/>
      <c r="E58" s="196"/>
      <c r="F58" s="96" t="s">
        <v>113</v>
      </c>
      <c r="G58" s="98" t="s">
        <v>55</v>
      </c>
      <c r="H58" s="95" t="s">
        <v>114</v>
      </c>
      <c r="I58" s="95" t="s">
        <v>94</v>
      </c>
      <c r="J58" s="161">
        <v>89.53</v>
      </c>
      <c r="K58" s="225"/>
      <c r="L58" s="227"/>
      <c r="M58" s="227"/>
      <c r="N58" s="80" t="str">
        <f t="shared" si="5"/>
        <v>VÁLIDO</v>
      </c>
      <c r="O58" s="78"/>
      <c r="P58" s="77"/>
      <c r="Q58" s="223"/>
      <c r="R58" s="223"/>
      <c r="T58" s="183" t="s">
        <v>61</v>
      </c>
      <c r="U58" s="184"/>
      <c r="V58" s="184"/>
      <c r="W58" s="184"/>
      <c r="X58" s="185"/>
      <c r="Y58" s="114" t="s">
        <v>62</v>
      </c>
      <c r="Z58" s="115"/>
    </row>
    <row r="59" spans="1:26" ht="50.45" customHeight="1" x14ac:dyDescent="0.25">
      <c r="A59" s="198"/>
      <c r="B59" s="198"/>
      <c r="C59" s="200"/>
      <c r="D59" s="202"/>
      <c r="E59" s="196"/>
      <c r="F59" s="96" t="s">
        <v>115</v>
      </c>
      <c r="G59" s="98" t="s">
        <v>55</v>
      </c>
      <c r="H59" s="94" t="s">
        <v>116</v>
      </c>
      <c r="I59" s="99" t="s">
        <v>94</v>
      </c>
      <c r="J59" s="161">
        <v>90.57</v>
      </c>
      <c r="K59" s="225"/>
      <c r="L59" s="227"/>
      <c r="M59" s="227"/>
      <c r="N59" s="80" t="str">
        <f t="shared" si="5"/>
        <v>VÁLIDO</v>
      </c>
      <c r="O59" s="78"/>
      <c r="P59" s="77"/>
      <c r="Q59" s="223"/>
      <c r="R59" s="223"/>
      <c r="T59" s="69" t="s">
        <v>65</v>
      </c>
      <c r="U59" s="70" t="s">
        <v>66</v>
      </c>
      <c r="V59" s="71" t="s">
        <v>67</v>
      </c>
      <c r="W59" s="70" t="s">
        <v>68</v>
      </c>
      <c r="X59" s="72" t="s">
        <v>69</v>
      </c>
      <c r="Y59" s="73">
        <v>0.25</v>
      </c>
      <c r="Z59" s="74">
        <v>0.75</v>
      </c>
    </row>
    <row r="60" spans="1:26" ht="83.25" customHeight="1" thickBot="1" x14ac:dyDescent="0.3">
      <c r="A60" s="198"/>
      <c r="B60" s="198"/>
      <c r="C60" s="200"/>
      <c r="D60" s="202"/>
      <c r="E60" s="196"/>
      <c r="F60" s="96" t="s">
        <v>117</v>
      </c>
      <c r="G60" s="98" t="s">
        <v>55</v>
      </c>
      <c r="H60" s="95" t="s">
        <v>118</v>
      </c>
      <c r="I60" s="99" t="s">
        <v>57</v>
      </c>
      <c r="J60" s="161">
        <v>99.4</v>
      </c>
      <c r="K60" s="233"/>
      <c r="L60" s="231"/>
      <c r="M60" s="231"/>
      <c r="N60" s="80" t="str">
        <f>IF(J60&gt;L$54,"EXCESSIVAMENTE ELEVADO",IF(J60&lt;M$54,"INEXEQUÍVEL","VÁLIDO"))</f>
        <v>VÁLIDO</v>
      </c>
      <c r="O60" s="128"/>
      <c r="P60" s="129"/>
      <c r="Q60" s="232"/>
      <c r="R60" s="232"/>
      <c r="T60" s="62">
        <f>AVERAGE(J56:J60)</f>
        <v>88.004999999999995</v>
      </c>
      <c r="U60" s="64">
        <f>_xlfn.STDEV.S(J56:J60)</f>
        <v>11.232929270675587</v>
      </c>
      <c r="V60" s="64">
        <f>U60/T60</f>
        <v>0.12763967127635462</v>
      </c>
      <c r="W60" s="65" t="str">
        <f>IF(V60&gt;25,"MEDIANA;","MÉDIA")</f>
        <v>MÉDIA</v>
      </c>
      <c r="X60" s="66">
        <f>MIN(J56:J60)</f>
        <v>72.52</v>
      </c>
      <c r="Y60" s="75" t="s">
        <v>72</v>
      </c>
      <c r="Z60" s="76" t="s">
        <v>73</v>
      </c>
    </row>
    <row r="61" spans="1:26" s="20" customFormat="1" ht="21.75" hidden="1" customHeight="1" x14ac:dyDescent="0.25">
      <c r="A61" s="190"/>
      <c r="B61" s="191"/>
      <c r="C61" s="191"/>
      <c r="D61" s="191"/>
      <c r="E61" s="191"/>
      <c r="F61" s="191"/>
      <c r="G61" s="191"/>
      <c r="H61" s="191"/>
      <c r="I61" s="191"/>
      <c r="J61" s="191"/>
      <c r="K61" s="191"/>
      <c r="L61" s="191"/>
      <c r="M61" s="191"/>
      <c r="N61" s="191"/>
      <c r="O61" s="191"/>
      <c r="P61" s="191"/>
      <c r="Q61" s="192"/>
      <c r="R61" s="84"/>
      <c r="V61" s="40"/>
    </row>
    <row r="62" spans="1:26" s="20" customFormat="1" ht="21.75" customHeight="1" x14ac:dyDescent="0.25">
      <c r="A62" s="190"/>
      <c r="B62" s="191"/>
      <c r="C62" s="191"/>
      <c r="D62" s="191"/>
      <c r="E62" s="191"/>
      <c r="F62" s="191"/>
      <c r="G62" s="191"/>
      <c r="H62" s="191"/>
      <c r="I62" s="191"/>
      <c r="J62" s="191"/>
      <c r="K62" s="191"/>
      <c r="L62" s="191"/>
      <c r="M62" s="191"/>
      <c r="N62" s="191"/>
      <c r="O62" s="191"/>
      <c r="P62" s="191"/>
      <c r="Q62" s="192"/>
      <c r="R62" s="84">
        <f>SUM(R16+R24+R32+R40+R47+R54)</f>
        <v>24471.21</v>
      </c>
      <c r="V62" s="40"/>
    </row>
    <row r="64" spans="1:26" x14ac:dyDescent="0.25">
      <c r="R64" s="22"/>
    </row>
    <row r="65" spans="1:25" ht="236.25" customHeight="1" x14ac:dyDescent="0.25">
      <c r="A65" s="181" t="s">
        <v>437</v>
      </c>
      <c r="B65" s="182"/>
      <c r="C65" s="182"/>
      <c r="D65" s="182"/>
      <c r="E65" s="182"/>
      <c r="F65" s="182"/>
      <c r="G65" s="182"/>
      <c r="H65" s="182"/>
      <c r="I65" s="182"/>
      <c r="J65" s="182"/>
      <c r="K65" s="182"/>
      <c r="L65" s="182"/>
      <c r="M65" s="182"/>
      <c r="N65" s="182"/>
      <c r="O65" s="182"/>
      <c r="P65" s="182"/>
      <c r="Q65" s="182"/>
      <c r="R65" s="182"/>
      <c r="S65" s="182"/>
      <c r="T65" s="182"/>
      <c r="U65" s="182"/>
      <c r="V65"/>
      <c r="Y65" s="39"/>
    </row>
  </sheetData>
  <mergeCells count="103">
    <mergeCell ref="A7:Q7"/>
    <mergeCell ref="K16:K22"/>
    <mergeCell ref="L16:L22"/>
    <mergeCell ref="M16:M22"/>
    <mergeCell ref="Q16:Q22"/>
    <mergeCell ref="K40:K45"/>
    <mergeCell ref="L40:L45"/>
    <mergeCell ref="M40:M45"/>
    <mergeCell ref="Q40:Q45"/>
    <mergeCell ref="A11:R11"/>
    <mergeCell ref="L24:L30"/>
    <mergeCell ref="M24:M30"/>
    <mergeCell ref="Q24:Q30"/>
    <mergeCell ref="R24:R30"/>
    <mergeCell ref="A31:Q31"/>
    <mergeCell ref="R40:R45"/>
    <mergeCell ref="K32:K38"/>
    <mergeCell ref="L32:L38"/>
    <mergeCell ref="M32:M38"/>
    <mergeCell ref="Q32:Q38"/>
    <mergeCell ref="R32:R38"/>
    <mergeCell ref="L47:L52"/>
    <mergeCell ref="K47:K52"/>
    <mergeCell ref="A47:A52"/>
    <mergeCell ref="B47:B52"/>
    <mergeCell ref="C47:C52"/>
    <mergeCell ref="D47:D52"/>
    <mergeCell ref="M47:M52"/>
    <mergeCell ref="A53:R53"/>
    <mergeCell ref="A54:A60"/>
    <mergeCell ref="B54:B60"/>
    <mergeCell ref="C54:C60"/>
    <mergeCell ref="D54:D60"/>
    <mergeCell ref="E54:E60"/>
    <mergeCell ref="L54:L60"/>
    <mergeCell ref="R47:R52"/>
    <mergeCell ref="Q47:Q52"/>
    <mergeCell ref="M54:M60"/>
    <mergeCell ref="K54:K60"/>
    <mergeCell ref="Q54:Q60"/>
    <mergeCell ref="R54:R60"/>
    <mergeCell ref="E47:E52"/>
    <mergeCell ref="AB23:AK23"/>
    <mergeCell ref="E16:E22"/>
    <mergeCell ref="A24:A30"/>
    <mergeCell ref="B24:B30"/>
    <mergeCell ref="C24:C30"/>
    <mergeCell ref="D24:D30"/>
    <mergeCell ref="E24:E30"/>
    <mergeCell ref="AC16:AJ16"/>
    <mergeCell ref="B16:B22"/>
    <mergeCell ref="C16:C22"/>
    <mergeCell ref="D16:D22"/>
    <mergeCell ref="AB22:AL22"/>
    <mergeCell ref="A16:A22"/>
    <mergeCell ref="T26:X26"/>
    <mergeCell ref="Y26:Z26"/>
    <mergeCell ref="A23:Q23"/>
    <mergeCell ref="R16:R22"/>
    <mergeCell ref="K24:K30"/>
    <mergeCell ref="T19:X19"/>
    <mergeCell ref="Y19:Z19"/>
    <mergeCell ref="AC13:AJ13"/>
    <mergeCell ref="A14:A15"/>
    <mergeCell ref="B14:B15"/>
    <mergeCell ref="C14:C15"/>
    <mergeCell ref="D14:D15"/>
    <mergeCell ref="E14:E15"/>
    <mergeCell ref="L14:L15"/>
    <mergeCell ref="M14:M15"/>
    <mergeCell ref="N14:N15"/>
    <mergeCell ref="O14:P15"/>
    <mergeCell ref="Q14:R14"/>
    <mergeCell ref="F14:F15"/>
    <mergeCell ref="G14:G15"/>
    <mergeCell ref="H14:H15"/>
    <mergeCell ref="I14:I15"/>
    <mergeCell ref="J14:J15"/>
    <mergeCell ref="K14:K15"/>
    <mergeCell ref="A65:U65"/>
    <mergeCell ref="T32:X32"/>
    <mergeCell ref="Y32:Z32"/>
    <mergeCell ref="T49:X49"/>
    <mergeCell ref="T58:X58"/>
    <mergeCell ref="T54:X54"/>
    <mergeCell ref="Y54:Z54"/>
    <mergeCell ref="A62:Q62"/>
    <mergeCell ref="A61:Q61"/>
    <mergeCell ref="Y42:Z42"/>
    <mergeCell ref="Y49:Z49"/>
    <mergeCell ref="T42:X42"/>
    <mergeCell ref="A39:Q39"/>
    <mergeCell ref="A46:R46"/>
    <mergeCell ref="E32:E38"/>
    <mergeCell ref="A40:A45"/>
    <mergeCell ref="B40:B45"/>
    <mergeCell ref="C40:C45"/>
    <mergeCell ref="D40:D45"/>
    <mergeCell ref="E40:E45"/>
    <mergeCell ref="A32:A38"/>
    <mergeCell ref="B32:B38"/>
    <mergeCell ref="C32:C38"/>
    <mergeCell ref="D32:D38"/>
  </mergeCells>
  <phoneticPr fontId="45" type="noConversion"/>
  <conditionalFormatting sqref="O24:O29 N16:O22 N34:N38 N24:N30 N40:N45">
    <cfRule type="cellIs" dxfId="1485" priority="2365" operator="lessThan">
      <formula>"K$25"</formula>
    </cfRule>
    <cfRule type="cellIs" dxfId="1484" priority="2366" operator="greaterThan">
      <formula>"J$25"</formula>
    </cfRule>
  </conditionalFormatting>
  <conditionalFormatting sqref="O24:P29 N16:O22 N34:N38 N24:N30 N40:N45">
    <cfRule type="cellIs" dxfId="1483" priority="2363" operator="lessThan">
      <formula>"K$25"</formula>
    </cfRule>
    <cfRule type="cellIs" dxfId="1482" priority="2364" operator="greaterThan">
      <formula>"J&amp;25"</formula>
    </cfRule>
  </conditionalFormatting>
  <conditionalFormatting sqref="N10:P10 N12:P13 O16:O22 O24:P29 N14:N22 N34:N38 N63:P64 N66:P1048576 N24:N30 N40:N45">
    <cfRule type="containsText" dxfId="1481" priority="2362" operator="containsText" text="Excessivamente elevado">
      <formula>NOT(ISERROR(SEARCH("Excessivamente elevado",N10)))</formula>
    </cfRule>
  </conditionalFormatting>
  <conditionalFormatting sqref="O14">
    <cfRule type="containsText" dxfId="1480" priority="2361" operator="containsText" text="Excessivamente elevado">
      <formula>NOT(ISERROR(SEARCH("Excessivamente elevado",O14)))</formula>
    </cfRule>
  </conditionalFormatting>
  <conditionalFormatting sqref="N23:P23">
    <cfRule type="containsText" dxfId="1479" priority="2360" operator="containsText" text="Excessivamente elevado">
      <formula>NOT(ISERROR(SEARCH("Excessivamente elevado",N23)))</formula>
    </cfRule>
  </conditionalFormatting>
  <conditionalFormatting sqref="N32:O33 N33:N38">
    <cfRule type="cellIs" dxfId="1478" priority="2315" operator="lessThan">
      <formula>"K$25"</formula>
    </cfRule>
    <cfRule type="cellIs" dxfId="1477" priority="2316" operator="greaterThan">
      <formula>"J$25"</formula>
    </cfRule>
  </conditionalFormatting>
  <conditionalFormatting sqref="N32:O33 N33:N38">
    <cfRule type="cellIs" dxfId="1476" priority="2313" operator="lessThan">
      <formula>"K$25"</formula>
    </cfRule>
    <cfRule type="cellIs" dxfId="1475" priority="2314" operator="greaterThan">
      <formula>"J&amp;25"</formula>
    </cfRule>
  </conditionalFormatting>
  <conditionalFormatting sqref="N32:O33 N33:N38">
    <cfRule type="containsText" dxfId="1474" priority="2312" operator="containsText" text="Excessivamente elevado">
      <formula>NOT(ISERROR(SEARCH("Excessivamente elevado",N32)))</formula>
    </cfRule>
  </conditionalFormatting>
  <conditionalFormatting sqref="O32:O33">
    <cfRule type="containsText" priority="2317" operator="containsText" text="Excessivamente elevado">
      <formula>NOT(ISERROR(SEARCH("Excessivamente elevado",O32)))</formula>
    </cfRule>
    <cfRule type="containsText" dxfId="1473" priority="2318" operator="containsText" text="Válido">
      <formula>NOT(ISERROR(SEARCH("Válido",O32)))</formula>
    </cfRule>
    <cfRule type="containsText" dxfId="1472" priority="2319" operator="containsText" text="Inexequível">
      <formula>NOT(ISERROR(SEARCH("Inexequível",O32)))</formula>
    </cfRule>
    <cfRule type="aboveAverage" dxfId="1471" priority="2320" aboveAverage="0"/>
  </conditionalFormatting>
  <conditionalFormatting sqref="N47:N52">
    <cfRule type="cellIs" dxfId="1470" priority="2305" operator="lessThan">
      <formula>"K$25"</formula>
    </cfRule>
    <cfRule type="cellIs" dxfId="1469" priority="2306" operator="greaterThan">
      <formula>"J$25"</formula>
    </cfRule>
  </conditionalFormatting>
  <conditionalFormatting sqref="N47:N52">
    <cfRule type="cellIs" dxfId="1468" priority="2303" operator="lessThan">
      <formula>"K$25"</formula>
    </cfRule>
    <cfRule type="cellIs" dxfId="1467" priority="2304" operator="greaterThan">
      <formula>"J&amp;25"</formula>
    </cfRule>
  </conditionalFormatting>
  <conditionalFormatting sqref="N47:N52">
    <cfRule type="containsText" dxfId="1466" priority="2302" operator="containsText" text="Excessivamente elevado">
      <formula>NOT(ISERROR(SEARCH("Excessivamente elevado",N47)))</formula>
    </cfRule>
  </conditionalFormatting>
  <conditionalFormatting sqref="N54:N60">
    <cfRule type="cellIs" dxfId="1465" priority="2300" operator="lessThan">
      <formula>"K$25"</formula>
    </cfRule>
    <cfRule type="cellIs" dxfId="1464" priority="2301" operator="greaterThan">
      <formula>"J$25"</formula>
    </cfRule>
  </conditionalFormatting>
  <conditionalFormatting sqref="N54:N60">
    <cfRule type="cellIs" dxfId="1463" priority="2298" operator="lessThan">
      <formula>"K$25"</formula>
    </cfRule>
    <cfRule type="cellIs" dxfId="1462" priority="2299" operator="greaterThan">
      <formula>"J&amp;25"</formula>
    </cfRule>
  </conditionalFormatting>
  <conditionalFormatting sqref="N54:N60">
    <cfRule type="containsText" dxfId="1461" priority="2297" operator="containsText" text="Excessivamente elevado">
      <formula>NOT(ISERROR(SEARCH("Excessivamente elevado",N54)))</formula>
    </cfRule>
  </conditionalFormatting>
  <conditionalFormatting sqref="O40:O41">
    <cfRule type="cellIs" dxfId="1460" priority="2282" operator="lessThan">
      <formula>"K$25"</formula>
    </cfRule>
    <cfRule type="cellIs" dxfId="1459" priority="2283" operator="greaterThan">
      <formula>"J$25"</formula>
    </cfRule>
  </conditionalFormatting>
  <conditionalFormatting sqref="O40:O41">
    <cfRule type="cellIs" dxfId="1458" priority="2280" operator="lessThan">
      <formula>"K$25"</formula>
    </cfRule>
    <cfRule type="cellIs" dxfId="1457" priority="2281" operator="greaterThan">
      <formula>"J&amp;25"</formula>
    </cfRule>
  </conditionalFormatting>
  <conditionalFormatting sqref="O40:O41">
    <cfRule type="containsText" dxfId="1456" priority="2279" operator="containsText" text="Excessivamente elevado">
      <formula>NOT(ISERROR(SEARCH("Excessivamente elevado",O40)))</formula>
    </cfRule>
  </conditionalFormatting>
  <conditionalFormatting sqref="O40:O41">
    <cfRule type="containsText" priority="2284" operator="containsText" text="Excessivamente elevado">
      <formula>NOT(ISERROR(SEARCH("Excessivamente elevado",O40)))</formula>
    </cfRule>
    <cfRule type="containsText" dxfId="1455" priority="2285" operator="containsText" text="Válido">
      <formula>NOT(ISERROR(SEARCH("Válido",O40)))</formula>
    </cfRule>
    <cfRule type="containsText" dxfId="1454" priority="2286" operator="containsText" text="Inexequível">
      <formula>NOT(ISERROR(SEARCH("Inexequível",O40)))</formula>
    </cfRule>
    <cfRule type="aboveAverage" dxfId="1453" priority="2287" aboveAverage="0"/>
  </conditionalFormatting>
  <conditionalFormatting sqref="P40:P41">
    <cfRule type="cellIs" dxfId="1452" priority="2273" operator="lessThan">
      <formula>"K$25"</formula>
    </cfRule>
    <cfRule type="cellIs" dxfId="1451" priority="2274" operator="greaterThan">
      <formula>"J&amp;25"</formula>
    </cfRule>
  </conditionalFormatting>
  <conditionalFormatting sqref="P40:P41">
    <cfRule type="containsText" dxfId="1450" priority="2272" operator="containsText" text="Excessivamente elevado">
      <formula>NOT(ISERROR(SEARCH("Excessivamente elevado",P40)))</formula>
    </cfRule>
  </conditionalFormatting>
  <conditionalFormatting sqref="P40:P41">
    <cfRule type="containsText" priority="2275" operator="containsText" text="Excessivamente elevado">
      <formula>NOT(ISERROR(SEARCH("Excessivamente elevado",P40)))</formula>
    </cfRule>
    <cfRule type="containsText" dxfId="1449" priority="2276" operator="containsText" text="Válido">
      <formula>NOT(ISERROR(SEARCH("Válido",P40)))</formula>
    </cfRule>
    <cfRule type="containsText" dxfId="1448" priority="2277" operator="containsText" text="Inexequível">
      <formula>NOT(ISERROR(SEARCH("Inexequível",P40)))</formula>
    </cfRule>
    <cfRule type="aboveAverage" dxfId="1447" priority="2278" aboveAverage="0"/>
  </conditionalFormatting>
  <conditionalFormatting sqref="P40:P41">
    <cfRule type="cellIs" dxfId="1446" priority="2266" operator="lessThan">
      <formula>"K$25"</formula>
    </cfRule>
    <cfRule type="cellIs" dxfId="1445" priority="2267" operator="greaterThan">
      <formula>"J&amp;25"</formula>
    </cfRule>
  </conditionalFormatting>
  <conditionalFormatting sqref="P40:P41">
    <cfRule type="containsText" dxfId="1444" priority="2265" operator="containsText" text="Excessivamente elevado">
      <formula>NOT(ISERROR(SEARCH("Excessivamente elevado",P40)))</formula>
    </cfRule>
  </conditionalFormatting>
  <conditionalFormatting sqref="P40:P41">
    <cfRule type="containsText" priority="2268" operator="containsText" text="Excessivamente elevado">
      <formula>NOT(ISERROR(SEARCH("Excessivamente elevado",P40)))</formula>
    </cfRule>
    <cfRule type="containsText" dxfId="1443" priority="2269" operator="containsText" text="Válido">
      <formula>NOT(ISERROR(SEARCH("Válido",P40)))</formula>
    </cfRule>
    <cfRule type="containsText" dxfId="1442" priority="2270" operator="containsText" text="Inexequível">
      <formula>NOT(ISERROR(SEARCH("Inexequível",P40)))</formula>
    </cfRule>
    <cfRule type="aboveAverage" dxfId="1441" priority="2271" aboveAverage="0"/>
  </conditionalFormatting>
  <conditionalFormatting sqref="O16:O22 O24:O29">
    <cfRule type="cellIs" dxfId="1440" priority="1966" operator="between">
      <formula>75</formula>
      <formula>100</formula>
    </cfRule>
  </conditionalFormatting>
  <conditionalFormatting sqref="P32:P33">
    <cfRule type="cellIs" dxfId="1439" priority="1933" operator="lessThan">
      <formula>"K$25"</formula>
    </cfRule>
    <cfRule type="cellIs" dxfId="1438" priority="1934" operator="greaterThan">
      <formula>"J&amp;25"</formula>
    </cfRule>
  </conditionalFormatting>
  <conditionalFormatting sqref="P32:P33">
    <cfRule type="containsText" dxfId="1437" priority="1932" operator="containsText" text="Excessivamente elevado">
      <formula>NOT(ISERROR(SEARCH("Excessivamente elevado",P32)))</formula>
    </cfRule>
  </conditionalFormatting>
  <conditionalFormatting sqref="P32:P33">
    <cfRule type="containsText" priority="1935" operator="containsText" text="Excessivamente elevado">
      <formula>NOT(ISERROR(SEARCH("Excessivamente elevado",P32)))</formula>
    </cfRule>
    <cfRule type="containsText" dxfId="1436" priority="1936" operator="containsText" text="Válido">
      <formula>NOT(ISERROR(SEARCH("Válido",P32)))</formula>
    </cfRule>
    <cfRule type="containsText" dxfId="1435" priority="1937" operator="containsText" text="Inexequível">
      <formula>NOT(ISERROR(SEARCH("Inexequível",P32)))</formula>
    </cfRule>
    <cfRule type="aboveAverage" dxfId="1434" priority="1938" aboveAverage="0"/>
  </conditionalFormatting>
  <conditionalFormatting sqref="O47:O48">
    <cfRule type="cellIs" dxfId="1433" priority="1926" operator="lessThan">
      <formula>"K$25"</formula>
    </cfRule>
    <cfRule type="cellIs" dxfId="1432" priority="1927" operator="greaterThan">
      <formula>"J$25"</formula>
    </cfRule>
  </conditionalFormatting>
  <conditionalFormatting sqref="O47:O48">
    <cfRule type="cellIs" dxfId="1431" priority="1924" operator="lessThan">
      <formula>"K$25"</formula>
    </cfRule>
    <cfRule type="cellIs" dxfId="1430" priority="1925" operator="greaterThan">
      <formula>"J&amp;25"</formula>
    </cfRule>
  </conditionalFormatting>
  <conditionalFormatting sqref="O47:O48">
    <cfRule type="containsText" dxfId="1429" priority="1923" operator="containsText" text="Excessivamente elevado">
      <formula>NOT(ISERROR(SEARCH("Excessivamente elevado",O47)))</formula>
    </cfRule>
  </conditionalFormatting>
  <conditionalFormatting sqref="O47:O48">
    <cfRule type="containsText" priority="1928" operator="containsText" text="Excessivamente elevado">
      <formula>NOT(ISERROR(SEARCH("Excessivamente elevado",O47)))</formula>
    </cfRule>
    <cfRule type="containsText" dxfId="1428" priority="1929" operator="containsText" text="Válido">
      <formula>NOT(ISERROR(SEARCH("Válido",O47)))</formula>
    </cfRule>
    <cfRule type="containsText" dxfId="1427" priority="1930" operator="containsText" text="Inexequível">
      <formula>NOT(ISERROR(SEARCH("Inexequível",O47)))</formula>
    </cfRule>
    <cfRule type="aboveAverage" dxfId="1426" priority="1931" aboveAverage="0"/>
  </conditionalFormatting>
  <conditionalFormatting sqref="P47:P48">
    <cfRule type="cellIs" dxfId="1425" priority="1917" operator="lessThan">
      <formula>"K$25"</formula>
    </cfRule>
    <cfRule type="cellIs" dxfId="1424" priority="1918" operator="greaterThan">
      <formula>"J&amp;25"</formula>
    </cfRule>
  </conditionalFormatting>
  <conditionalFormatting sqref="P47:P48">
    <cfRule type="containsText" dxfId="1423" priority="1916" operator="containsText" text="Excessivamente elevado">
      <formula>NOT(ISERROR(SEARCH("Excessivamente elevado",P47)))</formula>
    </cfRule>
  </conditionalFormatting>
  <conditionalFormatting sqref="P47:P48">
    <cfRule type="containsText" priority="1919" operator="containsText" text="Excessivamente elevado">
      <formula>NOT(ISERROR(SEARCH("Excessivamente elevado",P47)))</formula>
    </cfRule>
    <cfRule type="containsText" dxfId="1422" priority="1920" operator="containsText" text="Válido">
      <formula>NOT(ISERROR(SEARCH("Válido",P47)))</formula>
    </cfRule>
    <cfRule type="containsText" dxfId="1421" priority="1921" operator="containsText" text="Inexequível">
      <formula>NOT(ISERROR(SEARCH("Inexequível",P47)))</formula>
    </cfRule>
    <cfRule type="aboveAverage" dxfId="1420" priority="1922" aboveAverage="0"/>
  </conditionalFormatting>
  <conditionalFormatting sqref="P47:P48">
    <cfRule type="cellIs" dxfId="1419" priority="1910" operator="lessThan">
      <formula>"K$25"</formula>
    </cfRule>
    <cfRule type="cellIs" dxfId="1418" priority="1911" operator="greaterThan">
      <formula>"J&amp;25"</formula>
    </cfRule>
  </conditionalFormatting>
  <conditionalFormatting sqref="P47:P48">
    <cfRule type="containsText" dxfId="1417" priority="1909" operator="containsText" text="Excessivamente elevado">
      <formula>NOT(ISERROR(SEARCH("Excessivamente elevado",P47)))</formula>
    </cfRule>
  </conditionalFormatting>
  <conditionalFormatting sqref="P47:P48">
    <cfRule type="containsText" priority="1912" operator="containsText" text="Excessivamente elevado">
      <formula>NOT(ISERROR(SEARCH("Excessivamente elevado",P47)))</formula>
    </cfRule>
    <cfRule type="containsText" dxfId="1416" priority="1913" operator="containsText" text="Válido">
      <formula>NOT(ISERROR(SEARCH("Válido",P47)))</formula>
    </cfRule>
    <cfRule type="containsText" dxfId="1415" priority="1914" operator="containsText" text="Inexequível">
      <formula>NOT(ISERROR(SEARCH("Inexequível",P47)))</formula>
    </cfRule>
    <cfRule type="aboveAverage" dxfId="1414" priority="1915" aboveAverage="0"/>
  </conditionalFormatting>
  <conditionalFormatting sqref="O54:O57">
    <cfRule type="cellIs" dxfId="1413" priority="1894" operator="lessThan">
      <formula>"K$25"</formula>
    </cfRule>
    <cfRule type="cellIs" dxfId="1412" priority="1895" operator="greaterThan">
      <formula>"J$25"</formula>
    </cfRule>
  </conditionalFormatting>
  <conditionalFormatting sqref="O54:O57">
    <cfRule type="cellIs" dxfId="1411" priority="1892" operator="lessThan">
      <formula>"K$25"</formula>
    </cfRule>
    <cfRule type="cellIs" dxfId="1410" priority="1893" operator="greaterThan">
      <formula>"J&amp;25"</formula>
    </cfRule>
  </conditionalFormatting>
  <conditionalFormatting sqref="O54:O57">
    <cfRule type="containsText" dxfId="1409" priority="1891" operator="containsText" text="Excessivamente elevado">
      <formula>NOT(ISERROR(SEARCH("Excessivamente elevado",O54)))</formula>
    </cfRule>
  </conditionalFormatting>
  <conditionalFormatting sqref="O54:O57">
    <cfRule type="containsText" priority="1896" operator="containsText" text="Excessivamente elevado">
      <formula>NOT(ISERROR(SEARCH("Excessivamente elevado",O54)))</formula>
    </cfRule>
    <cfRule type="containsText" dxfId="1408" priority="1897" operator="containsText" text="Válido">
      <formula>NOT(ISERROR(SEARCH("Válido",O54)))</formula>
    </cfRule>
    <cfRule type="containsText" dxfId="1407" priority="1898" operator="containsText" text="Inexequível">
      <formula>NOT(ISERROR(SEARCH("Inexequível",O54)))</formula>
    </cfRule>
    <cfRule type="aboveAverage" dxfId="1406" priority="1899" aboveAverage="0"/>
  </conditionalFormatting>
  <conditionalFormatting sqref="P54:P57">
    <cfRule type="cellIs" dxfId="1405" priority="1885" operator="lessThan">
      <formula>"K$25"</formula>
    </cfRule>
    <cfRule type="cellIs" dxfId="1404" priority="1886" operator="greaterThan">
      <formula>"J&amp;25"</formula>
    </cfRule>
  </conditionalFormatting>
  <conditionalFormatting sqref="P54:P57">
    <cfRule type="containsText" dxfId="1403" priority="1884" operator="containsText" text="Excessivamente elevado">
      <formula>NOT(ISERROR(SEARCH("Excessivamente elevado",P54)))</formula>
    </cfRule>
  </conditionalFormatting>
  <conditionalFormatting sqref="P54:P57">
    <cfRule type="containsText" priority="1887" operator="containsText" text="Excessivamente elevado">
      <formula>NOT(ISERROR(SEARCH("Excessivamente elevado",P54)))</formula>
    </cfRule>
    <cfRule type="containsText" dxfId="1402" priority="1888" operator="containsText" text="Válido">
      <formula>NOT(ISERROR(SEARCH("Válido",P54)))</formula>
    </cfRule>
    <cfRule type="containsText" dxfId="1401" priority="1889" operator="containsText" text="Inexequível">
      <formula>NOT(ISERROR(SEARCH("Inexequível",P54)))</formula>
    </cfRule>
    <cfRule type="aboveAverage" dxfId="1400" priority="1890" aboveAverage="0"/>
  </conditionalFormatting>
  <conditionalFormatting sqref="P54:P57">
    <cfRule type="cellIs" dxfId="1399" priority="1878" operator="lessThan">
      <formula>"K$25"</formula>
    </cfRule>
    <cfRule type="cellIs" dxfId="1398" priority="1879" operator="greaterThan">
      <formula>"J&amp;25"</formula>
    </cfRule>
  </conditionalFormatting>
  <conditionalFormatting sqref="P54:P57">
    <cfRule type="containsText" dxfId="1397" priority="1877" operator="containsText" text="Excessivamente elevado">
      <formula>NOT(ISERROR(SEARCH("Excessivamente elevado",P54)))</formula>
    </cfRule>
  </conditionalFormatting>
  <conditionalFormatting sqref="P54:P57">
    <cfRule type="containsText" priority="1880" operator="containsText" text="Excessivamente elevado">
      <formula>NOT(ISERROR(SEARCH("Excessivamente elevado",P54)))</formula>
    </cfRule>
    <cfRule type="containsText" dxfId="1396" priority="1881" operator="containsText" text="Válido">
      <formula>NOT(ISERROR(SEARCH("Válido",P54)))</formula>
    </cfRule>
    <cfRule type="containsText" dxfId="1395" priority="1882" operator="containsText" text="Inexequível">
      <formula>NOT(ISERROR(SEARCH("Inexequível",P54)))</formula>
    </cfRule>
    <cfRule type="aboveAverage" dxfId="1394" priority="1883" aboveAverage="0"/>
  </conditionalFormatting>
  <conditionalFormatting sqref="N31:P31">
    <cfRule type="containsText" dxfId="1393" priority="1268" operator="containsText" text="Excessivamente elevado">
      <formula>NOT(ISERROR(SEARCH("Excessivamente elevado",N31)))</formula>
    </cfRule>
  </conditionalFormatting>
  <conditionalFormatting sqref="N39:P39">
    <cfRule type="containsText" dxfId="1392" priority="1267" operator="containsText" text="Excessivamente elevado">
      <formula>NOT(ISERROR(SEARCH("Excessivamente elevado",N39)))</formula>
    </cfRule>
  </conditionalFormatting>
  <conditionalFormatting sqref="N54:N60">
    <cfRule type="containsText" priority="8862" operator="containsText" text="Excessivamente elevado">
      <formula>NOT(ISERROR(SEARCH("Excessivamente elevado",N54)))</formula>
    </cfRule>
    <cfRule type="containsText" dxfId="1391" priority="8863" operator="containsText" text="Válido">
      <formula>NOT(ISERROR(SEARCH("Válido",N54)))</formula>
    </cfRule>
    <cfRule type="containsText" dxfId="1390" priority="8864" operator="containsText" text="Inexequível">
      <formula>NOT(ISERROR(SEARCH("Inexequível",N54)))</formula>
    </cfRule>
    <cfRule type="aboveAverage" dxfId="1389" priority="8865" aboveAverage="0"/>
  </conditionalFormatting>
  <conditionalFormatting sqref="P24:P29">
    <cfRule type="containsText" priority="8917" operator="containsText" text="Excessivamente elevado">
      <formula>NOT(ISERROR(SEARCH("Excessivamente elevado",P24)))</formula>
    </cfRule>
    <cfRule type="containsText" dxfId="1388" priority="8918" operator="containsText" text="Válido">
      <formula>NOT(ISERROR(SEARCH("Válido",P24)))</formula>
    </cfRule>
    <cfRule type="containsText" dxfId="1387" priority="8919" operator="containsText" text="Inexequível">
      <formula>NOT(ISERROR(SEARCH("Inexequível",P24)))</formula>
    </cfRule>
    <cfRule type="aboveAverage" dxfId="1386" priority="8920" aboveAverage="0"/>
  </conditionalFormatting>
  <conditionalFormatting sqref="O24:O29">
    <cfRule type="containsText" priority="8935" operator="containsText" text="Excessivamente elevado">
      <formula>NOT(ISERROR(SEARCH("Excessivamente elevado",O24)))</formula>
    </cfRule>
    <cfRule type="containsText" dxfId="1385" priority="8936" operator="containsText" text="Válido">
      <formula>NOT(ISERROR(SEARCH("Válido",O24)))</formula>
    </cfRule>
    <cfRule type="containsText" dxfId="1384" priority="8937" operator="containsText" text="Inexequível">
      <formula>NOT(ISERROR(SEARCH("Inexequível",O24)))</formula>
    </cfRule>
    <cfRule type="aboveAverage" dxfId="1383" priority="8938" aboveAverage="0"/>
  </conditionalFormatting>
  <conditionalFormatting sqref="N24:N30">
    <cfRule type="containsText" priority="8945" operator="containsText" text="Excessivamente elevado">
      <formula>NOT(ISERROR(SEARCH("Excessivamente elevado",N24)))</formula>
    </cfRule>
    <cfRule type="containsText" dxfId="1382" priority="8946" operator="containsText" text="Válido">
      <formula>NOT(ISERROR(SEARCH("Válido",N24)))</formula>
    </cfRule>
    <cfRule type="containsText" dxfId="1381" priority="8947" operator="containsText" text="Inexequível">
      <formula>NOT(ISERROR(SEARCH("Inexequível",N24)))</formula>
    </cfRule>
    <cfRule type="aboveAverage" dxfId="1380" priority="8948" aboveAverage="0"/>
  </conditionalFormatting>
  <conditionalFormatting sqref="N47:N52">
    <cfRule type="containsText" priority="8949" operator="containsText" text="Excessivamente elevado">
      <formula>NOT(ISERROR(SEARCH("Excessivamente elevado",N47)))</formula>
    </cfRule>
    <cfRule type="containsText" dxfId="1379" priority="8950" operator="containsText" text="Válido">
      <formula>NOT(ISERROR(SEARCH("Válido",N47)))</formula>
    </cfRule>
    <cfRule type="containsText" dxfId="1378" priority="8951" operator="containsText" text="Inexequível">
      <formula>NOT(ISERROR(SEARCH("Inexequível",N47)))</formula>
    </cfRule>
    <cfRule type="aboveAverage" dxfId="1377" priority="8952" aboveAverage="0"/>
  </conditionalFormatting>
  <conditionalFormatting sqref="N32:N38">
    <cfRule type="containsText" priority="8953" operator="containsText" text="Excessivamente elevado">
      <formula>NOT(ISERROR(SEARCH("Excessivamente elevado",N32)))</formula>
    </cfRule>
    <cfRule type="containsText" dxfId="1376" priority="8954" operator="containsText" text="Válido">
      <formula>NOT(ISERROR(SEARCH("Válido",N32)))</formula>
    </cfRule>
    <cfRule type="containsText" dxfId="1375" priority="8955" operator="containsText" text="Inexequível">
      <formula>NOT(ISERROR(SEARCH("Inexequível",N32)))</formula>
    </cfRule>
    <cfRule type="aboveAverage" dxfId="1374" priority="8956" aboveAverage="0"/>
  </conditionalFormatting>
  <conditionalFormatting sqref="N61:P61">
    <cfRule type="containsText" dxfId="1373" priority="161" operator="containsText" text="Excessivamente elevado">
      <formula>NOT(ISERROR(SEARCH("Excessivamente elevado",N61)))</formula>
    </cfRule>
  </conditionalFormatting>
  <conditionalFormatting sqref="N62:P62">
    <cfRule type="containsText" dxfId="1372" priority="57" operator="containsText" text="Excessivamente elevado">
      <formula>NOT(ISERROR(SEARCH("Excessivamente elevado",N62)))</formula>
    </cfRule>
  </conditionalFormatting>
  <conditionalFormatting sqref="O16:O22">
    <cfRule type="containsText" priority="8969" operator="containsText" text="Excessivamente elevado">
      <formula>NOT(ISERROR(SEARCH("Excessivamente elevado",O16)))</formula>
    </cfRule>
    <cfRule type="containsText" dxfId="1371" priority="8970" operator="containsText" text="Válido">
      <formula>NOT(ISERROR(SEARCH("Válido",O16)))</formula>
    </cfRule>
    <cfRule type="containsText" dxfId="1370" priority="8971" operator="containsText" text="Inexequível">
      <formula>NOT(ISERROR(SEARCH("Inexequível",O16)))</formula>
    </cfRule>
    <cfRule type="aboveAverage" dxfId="1369" priority="8972" aboveAverage="0"/>
  </conditionalFormatting>
  <conditionalFormatting sqref="N16:N22">
    <cfRule type="containsText" priority="8973" operator="containsText" text="Excessivamente elevado">
      <formula>NOT(ISERROR(SEARCH("Excessivamente elevado",N16)))</formula>
    </cfRule>
    <cfRule type="containsText" dxfId="1368" priority="8974" operator="containsText" text="Válido">
      <formula>NOT(ISERROR(SEARCH("Válido",N16)))</formula>
    </cfRule>
    <cfRule type="containsText" dxfId="1367" priority="8975" operator="containsText" text="Inexequível">
      <formula>NOT(ISERROR(SEARCH("Inexequível",N16)))</formula>
    </cfRule>
    <cfRule type="aboveAverage" dxfId="1366" priority="8976" aboveAverage="0"/>
  </conditionalFormatting>
  <conditionalFormatting sqref="N40:N45">
    <cfRule type="containsText" priority="9201" operator="containsText" text="Excessivamente elevado">
      <formula>NOT(ISERROR(SEARCH("Excessivamente elevado",N40)))</formula>
    </cfRule>
    <cfRule type="containsText" dxfId="1365" priority="9202" operator="containsText" text="Válido">
      <formula>NOT(ISERROR(SEARCH("Válido",N40)))</formula>
    </cfRule>
    <cfRule type="containsText" dxfId="1364" priority="9203" operator="containsText" text="Inexequível">
      <formula>NOT(ISERROR(SEARCH("Inexequível",N40)))</formula>
    </cfRule>
    <cfRule type="aboveAverage" dxfId="1363" priority="9204" aboveAverage="0"/>
  </conditionalFormatting>
  <conditionalFormatting sqref="N6:P6">
    <cfRule type="containsText" dxfId="1362" priority="1" operator="containsText" text="Excessivamente elevado">
      <formula>NOT(ISERROR(SEARCH("Excessivamente elevado",N6)))</formula>
    </cfRule>
  </conditionalFormatting>
  <pageMargins left="0.7" right="0.7" top="0.75" bottom="0.75" header="0.3" footer="0.3"/>
  <pageSetup paperSize="9" scale="65"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F2D6-F23A-4030-8A69-F6F11B69432E}">
  <sheetPr>
    <tabColor theme="4" tint="-0.249977111117893"/>
  </sheetPr>
  <dimension ref="A1:AL93"/>
  <sheetViews>
    <sheetView showGridLines="0" topLeftCell="A59" zoomScale="60" zoomScaleNormal="60" workbookViewId="0">
      <selection activeCell="Q57" sqref="Q57:Q62"/>
    </sheetView>
  </sheetViews>
  <sheetFormatPr defaultColWidth="9.140625" defaultRowHeight="15" x14ac:dyDescent="0.25"/>
  <cols>
    <col min="1" max="1" width="4.85546875" style="20" customWidth="1"/>
    <col min="2" max="2" width="6.28515625" style="20" customWidth="1"/>
    <col min="3" max="3" width="41.85546875" customWidth="1"/>
    <col min="4" max="4" width="5.7109375" bestFit="1" customWidth="1"/>
    <col min="5" max="5" width="6" style="41" customWidth="1"/>
    <col min="6" max="6" width="37" style="13" customWidth="1"/>
    <col min="7" max="7" width="13.85546875" style="13" customWidth="1"/>
    <col min="8" max="8" width="24.28515625" style="13" customWidth="1"/>
    <col min="9" max="9" width="8.5703125" style="13" customWidth="1"/>
    <col min="10" max="10" width="18.42578125" style="13" customWidth="1"/>
    <col min="11" max="11" width="18.85546875" style="13" bestFit="1" customWidth="1"/>
    <col min="12" max="12" width="19.5703125" bestFit="1" customWidth="1"/>
    <col min="13" max="13" width="8.42578125" bestFit="1" customWidth="1"/>
    <col min="14" max="14" width="23.28515625" style="49" customWidth="1"/>
    <col min="15" max="15" width="9.42578125" customWidth="1"/>
    <col min="16" max="16" width="24.28515625" customWidth="1"/>
    <col min="17" max="17" width="14" style="22" customWidth="1"/>
    <col min="18" max="18" width="22.7109375" customWidth="1"/>
    <col min="19" max="19" width="29.28515625" customWidth="1"/>
    <col min="20" max="20" width="16.28515625" customWidth="1"/>
    <col min="21" max="21" width="12" bestFit="1" customWidth="1"/>
    <col min="22" max="22" width="17.28515625" style="39" customWidth="1"/>
    <col min="23" max="23" width="16.5703125" customWidth="1"/>
    <col min="24" max="24" width="15.28515625" customWidth="1"/>
    <col min="25" max="25" width="24.28515625" customWidth="1"/>
    <col min="26" max="26" width="20.140625" customWidth="1"/>
    <col min="28" max="28" width="3.28515625" customWidth="1"/>
    <col min="36" max="36" width="46.85546875" customWidth="1"/>
  </cols>
  <sheetData>
    <row r="1" spans="1:38" ht="24" thickBot="1" x14ac:dyDescent="0.3">
      <c r="AB1" s="36" t="s">
        <v>0</v>
      </c>
      <c r="AC1" s="36"/>
      <c r="AD1" s="36"/>
      <c r="AE1" s="36"/>
      <c r="AF1" s="27"/>
      <c r="AG1" s="27"/>
      <c r="AH1" s="27"/>
      <c r="AI1" s="27"/>
      <c r="AJ1" s="27"/>
      <c r="AK1" s="27"/>
      <c r="AL1" s="27"/>
    </row>
    <row r="2" spans="1:38" ht="16.5" thickTop="1" thickBot="1" x14ac:dyDescent="0.3">
      <c r="AB2" s="29"/>
      <c r="AC2" s="29"/>
      <c r="AD2" s="29"/>
      <c r="AE2" s="29"/>
      <c r="AF2" s="29"/>
      <c r="AG2" s="29"/>
      <c r="AH2" s="29"/>
      <c r="AI2" s="29"/>
      <c r="AJ2" s="29"/>
      <c r="AK2" s="29"/>
      <c r="AL2" s="29"/>
    </row>
    <row r="3" spans="1:38" ht="15.75" thickTop="1" x14ac:dyDescent="0.25">
      <c r="F3"/>
      <c r="G3" s="37"/>
      <c r="AB3" s="30"/>
      <c r="AC3" s="31"/>
      <c r="AD3" s="30"/>
      <c r="AE3" s="30"/>
      <c r="AF3" s="30"/>
      <c r="AG3" s="30"/>
      <c r="AH3" s="44"/>
      <c r="AI3" s="30"/>
      <c r="AJ3" s="30"/>
      <c r="AK3" s="30"/>
      <c r="AL3" s="28"/>
    </row>
    <row r="4" spans="1:38" x14ac:dyDescent="0.25">
      <c r="S4" s="126"/>
      <c r="AB4" s="32" t="s">
        <v>1</v>
      </c>
      <c r="AC4" s="32"/>
      <c r="AD4" s="32"/>
      <c r="AE4" s="32"/>
      <c r="AF4" s="32"/>
      <c r="AG4" s="32"/>
      <c r="AH4" s="33"/>
      <c r="AI4" s="32"/>
      <c r="AJ4" s="30"/>
      <c r="AK4" s="31" t="s">
        <v>2</v>
      </c>
      <c r="AL4" s="28"/>
    </row>
    <row r="5" spans="1:38" x14ac:dyDescent="0.25">
      <c r="A5" s="26" t="s">
        <v>3</v>
      </c>
      <c r="P5" s="22"/>
      <c r="AB5" s="30" t="s">
        <v>4</v>
      </c>
      <c r="AC5" s="43" t="s">
        <v>5</v>
      </c>
      <c r="AD5" s="43"/>
      <c r="AE5" s="43"/>
      <c r="AF5" s="43"/>
      <c r="AG5" s="43"/>
      <c r="AH5" s="44"/>
      <c r="AI5" s="43"/>
      <c r="AJ5" s="30"/>
      <c r="AK5" s="34" t="s">
        <v>6</v>
      </c>
      <c r="AL5" s="28"/>
    </row>
    <row r="6" spans="1:38" ht="15.75" x14ac:dyDescent="0.25">
      <c r="A6" s="26" t="s">
        <v>7</v>
      </c>
      <c r="B6" s="26"/>
      <c r="G6" s="101"/>
      <c r="H6" s="102"/>
      <c r="I6" s="102"/>
      <c r="J6" s="102"/>
      <c r="K6" s="103"/>
      <c r="AB6" s="30" t="s">
        <v>8</v>
      </c>
      <c r="AC6" s="43" t="s">
        <v>9</v>
      </c>
      <c r="AD6" s="43"/>
      <c r="AE6" s="43"/>
      <c r="AF6" s="43"/>
      <c r="AG6" s="43"/>
      <c r="AH6" s="44"/>
      <c r="AI6" s="43"/>
      <c r="AJ6" s="30"/>
      <c r="AK6" s="34" t="s">
        <v>6</v>
      </c>
      <c r="AL6" s="28"/>
    </row>
    <row r="7" spans="1:38" x14ac:dyDescent="0.25">
      <c r="A7" s="234" t="s">
        <v>10</v>
      </c>
      <c r="B7" s="234"/>
      <c r="C7" s="234"/>
      <c r="D7" s="234"/>
      <c r="E7" s="234"/>
      <c r="F7" s="234"/>
      <c r="G7" s="234"/>
      <c r="H7" s="234"/>
      <c r="I7" s="234"/>
      <c r="J7" s="234"/>
      <c r="K7" s="234"/>
      <c r="L7" s="234"/>
      <c r="M7" s="234"/>
      <c r="N7" s="234"/>
      <c r="O7" s="234"/>
      <c r="P7" s="234"/>
      <c r="Q7" s="234"/>
      <c r="AB7" s="30" t="s">
        <v>11</v>
      </c>
      <c r="AC7" s="43" t="s">
        <v>12</v>
      </c>
      <c r="AD7" s="43"/>
      <c r="AE7" s="43"/>
      <c r="AF7" s="43"/>
      <c r="AG7" s="43"/>
      <c r="AH7" s="44"/>
      <c r="AI7" s="43"/>
      <c r="AJ7" s="30"/>
      <c r="AK7" s="34" t="s">
        <v>13</v>
      </c>
      <c r="AL7" s="28"/>
    </row>
    <row r="8" spans="1:38" ht="21.75" customHeight="1" x14ac:dyDescent="0.25">
      <c r="A8" s="88"/>
      <c r="B8" s="110"/>
      <c r="C8" s="110"/>
      <c r="D8" s="110"/>
      <c r="E8" s="110"/>
      <c r="F8" s="110"/>
      <c r="G8" s="110"/>
      <c r="H8" s="110"/>
      <c r="I8" s="110"/>
      <c r="J8" s="110"/>
      <c r="K8" s="110"/>
      <c r="L8" s="110"/>
      <c r="M8" s="110"/>
      <c r="N8" s="110"/>
      <c r="O8" s="110"/>
      <c r="P8" s="110"/>
      <c r="Q8" s="110"/>
      <c r="AB8" s="30" t="s">
        <v>14</v>
      </c>
      <c r="AC8" s="43" t="s">
        <v>15</v>
      </c>
      <c r="AD8" s="43"/>
      <c r="AE8" s="43"/>
      <c r="AF8" s="43"/>
      <c r="AG8" s="43"/>
      <c r="AH8" s="44"/>
      <c r="AI8" s="43"/>
      <c r="AJ8" s="30"/>
      <c r="AK8" s="34" t="s">
        <v>6</v>
      </c>
      <c r="AL8" s="28"/>
    </row>
    <row r="9" spans="1:38" ht="21.75" customHeight="1" x14ac:dyDescent="0.25">
      <c r="A9" s="88" t="s">
        <v>119</v>
      </c>
      <c r="B9" s="155"/>
      <c r="C9" s="155"/>
      <c r="D9" s="155"/>
      <c r="E9" s="155"/>
      <c r="F9" s="155"/>
      <c r="G9" s="155"/>
      <c r="H9" s="155"/>
      <c r="I9" s="155"/>
      <c r="J9" s="155"/>
      <c r="K9" s="155"/>
      <c r="L9" s="155"/>
      <c r="M9" s="155"/>
      <c r="N9" s="155"/>
      <c r="O9" s="155"/>
      <c r="P9" s="155"/>
      <c r="Q9" s="155"/>
      <c r="AB9" s="30" t="s">
        <v>17</v>
      </c>
      <c r="AC9" s="43" t="s">
        <v>18</v>
      </c>
      <c r="AD9" s="43"/>
      <c r="AE9" s="43"/>
      <c r="AF9" s="43"/>
      <c r="AG9" s="43"/>
      <c r="AH9" s="44"/>
      <c r="AI9" s="43"/>
      <c r="AJ9" s="30"/>
      <c r="AK9" s="34" t="s">
        <v>19</v>
      </c>
      <c r="AL9" s="28"/>
    </row>
    <row r="10" spans="1:38" x14ac:dyDescent="0.25">
      <c r="A10" s="88"/>
      <c r="B10" s="26"/>
      <c r="AB10" s="30" t="s">
        <v>20</v>
      </c>
      <c r="AC10" s="43" t="s">
        <v>21</v>
      </c>
      <c r="AD10" s="43"/>
      <c r="AE10" s="43"/>
      <c r="AF10" s="43"/>
      <c r="AG10" s="43"/>
      <c r="AH10" s="44"/>
      <c r="AI10" s="43"/>
      <c r="AJ10" s="30"/>
      <c r="AK10" s="34" t="s">
        <v>19</v>
      </c>
      <c r="AL10" s="28"/>
    </row>
    <row r="11" spans="1:38" ht="19.5" thickBot="1" x14ac:dyDescent="0.35">
      <c r="A11" s="235" t="s">
        <v>22</v>
      </c>
      <c r="B11" s="235"/>
      <c r="C11" s="235"/>
      <c r="D11" s="235"/>
      <c r="E11" s="235"/>
      <c r="F11" s="235"/>
      <c r="G11" s="235"/>
      <c r="H11" s="235"/>
      <c r="I11" s="235"/>
      <c r="J11" s="235"/>
      <c r="K11" s="235"/>
      <c r="L11" s="235"/>
      <c r="M11" s="235"/>
      <c r="N11" s="235"/>
      <c r="O11" s="235"/>
      <c r="P11" s="235"/>
      <c r="Q11" s="235"/>
      <c r="R11" s="235"/>
      <c r="AB11" s="30" t="s">
        <v>23</v>
      </c>
      <c r="AC11" s="43" t="s">
        <v>24</v>
      </c>
      <c r="AD11" s="43"/>
      <c r="AE11" s="43"/>
      <c r="AF11" s="43"/>
      <c r="AG11" s="43"/>
      <c r="AH11" s="44"/>
      <c r="AI11" s="43"/>
      <c r="AJ11" s="30"/>
      <c r="AK11" s="34" t="s">
        <v>6</v>
      </c>
      <c r="AL11" s="28"/>
    </row>
    <row r="12" spans="1:38" ht="25.15" customHeight="1" thickTop="1" x14ac:dyDescent="0.25">
      <c r="A12" s="23"/>
      <c r="B12" s="23"/>
      <c r="K12" s="45"/>
      <c r="AB12" s="30" t="s">
        <v>25</v>
      </c>
      <c r="AC12" s="43" t="s">
        <v>26</v>
      </c>
      <c r="AD12" s="43"/>
      <c r="AE12" s="43"/>
      <c r="AF12" s="43"/>
      <c r="AG12" s="43"/>
      <c r="AH12" s="44"/>
      <c r="AI12" s="43"/>
      <c r="AJ12" s="30"/>
      <c r="AK12" s="34" t="s">
        <v>6</v>
      </c>
      <c r="AL12" s="28"/>
    </row>
    <row r="13" spans="1:38" ht="23.45" customHeight="1" x14ac:dyDescent="0.25">
      <c r="A13" s="23"/>
      <c r="B13" s="23"/>
      <c r="C13" s="24"/>
      <c r="D13" s="24"/>
      <c r="E13" s="42"/>
      <c r="F13" s="25"/>
      <c r="G13" s="38"/>
      <c r="H13" s="35"/>
      <c r="K13" s="45"/>
      <c r="AB13" s="30" t="s">
        <v>27</v>
      </c>
      <c r="AC13" s="204" t="s">
        <v>28</v>
      </c>
      <c r="AD13" s="204"/>
      <c r="AE13" s="204"/>
      <c r="AF13" s="204"/>
      <c r="AG13" s="204"/>
      <c r="AH13" s="204"/>
      <c r="AI13" s="204"/>
      <c r="AJ13" s="205"/>
      <c r="AK13" s="34" t="s">
        <v>6</v>
      </c>
      <c r="AL13" s="28"/>
    </row>
    <row r="14" spans="1:38" ht="14.45" customHeight="1" x14ac:dyDescent="0.25">
      <c r="A14" s="206" t="s">
        <v>30</v>
      </c>
      <c r="B14" s="207" t="s">
        <v>31</v>
      </c>
      <c r="C14" s="209" t="s">
        <v>32</v>
      </c>
      <c r="D14" s="209" t="s">
        <v>33</v>
      </c>
      <c r="E14" s="210" t="s">
        <v>120</v>
      </c>
      <c r="F14" s="209" t="s">
        <v>35</v>
      </c>
      <c r="G14" s="210" t="s">
        <v>36</v>
      </c>
      <c r="H14" s="209" t="s">
        <v>37</v>
      </c>
      <c r="I14" s="210" t="s">
        <v>38</v>
      </c>
      <c r="J14" s="217" t="s">
        <v>39</v>
      </c>
      <c r="K14" s="217" t="s">
        <v>40</v>
      </c>
      <c r="L14" s="212" t="s">
        <v>41</v>
      </c>
      <c r="M14" s="212" t="s">
        <v>42</v>
      </c>
      <c r="N14" s="212" t="s">
        <v>43</v>
      </c>
      <c r="O14" s="214" t="s">
        <v>44</v>
      </c>
      <c r="P14" s="214"/>
      <c r="Q14" s="216" t="s">
        <v>45</v>
      </c>
      <c r="R14" s="216"/>
      <c r="AB14" s="30" t="s">
        <v>46</v>
      </c>
      <c r="AC14" s="43" t="s">
        <v>47</v>
      </c>
      <c r="AD14" s="43"/>
      <c r="AE14" s="43"/>
      <c r="AF14" s="43"/>
      <c r="AG14" s="43"/>
      <c r="AH14" s="44"/>
      <c r="AI14" s="43"/>
      <c r="AJ14" s="30"/>
      <c r="AK14" s="34" t="s">
        <v>6</v>
      </c>
      <c r="AL14" s="28"/>
    </row>
    <row r="15" spans="1:38" s="6" customFormat="1" ht="37.5" customHeight="1" thickBot="1" x14ac:dyDescent="0.3">
      <c r="A15" s="206"/>
      <c r="B15" s="208"/>
      <c r="C15" s="209"/>
      <c r="D15" s="209"/>
      <c r="E15" s="211"/>
      <c r="F15" s="209"/>
      <c r="G15" s="211"/>
      <c r="H15" s="209"/>
      <c r="I15" s="211"/>
      <c r="J15" s="217"/>
      <c r="K15" s="217"/>
      <c r="L15" s="213"/>
      <c r="M15" s="213"/>
      <c r="N15" s="213"/>
      <c r="O15" s="215"/>
      <c r="P15" s="215"/>
      <c r="Q15" s="92" t="s">
        <v>48</v>
      </c>
      <c r="R15" s="51" t="s">
        <v>49</v>
      </c>
      <c r="AB15" s="30" t="s">
        <v>50</v>
      </c>
      <c r="AC15" s="30" t="s">
        <v>51</v>
      </c>
      <c r="AD15" s="30"/>
      <c r="AE15" s="30"/>
      <c r="AF15" s="30"/>
      <c r="AG15" s="30"/>
      <c r="AH15" s="44"/>
      <c r="AI15" s="30"/>
      <c r="AJ15" s="30"/>
      <c r="AK15" s="86" t="s">
        <v>19</v>
      </c>
      <c r="AL15" s="28"/>
    </row>
    <row r="16" spans="1:38" ht="61.9" customHeight="1" x14ac:dyDescent="0.25">
      <c r="A16" s="197">
        <v>7</v>
      </c>
      <c r="B16" s="197"/>
      <c r="C16" s="199" t="s">
        <v>121</v>
      </c>
      <c r="D16" s="201" t="s">
        <v>33</v>
      </c>
      <c r="E16" s="195">
        <v>36</v>
      </c>
      <c r="F16" s="164" t="s">
        <v>122</v>
      </c>
      <c r="G16" s="165" t="s">
        <v>55</v>
      </c>
      <c r="H16" s="166" t="s">
        <v>123</v>
      </c>
      <c r="I16" s="167" t="s">
        <v>57</v>
      </c>
      <c r="J16" s="163">
        <v>51.28</v>
      </c>
      <c r="K16" s="224">
        <f>AVERAGE(J16:J21)</f>
        <v>116.5</v>
      </c>
      <c r="L16" s="226">
        <f>K16*1.25</f>
        <v>145.625</v>
      </c>
      <c r="M16" s="226">
        <f>K16*0.75</f>
        <v>87.375</v>
      </c>
      <c r="N16" s="89" t="str">
        <f>IF(J16&gt;L$16,"EXCESSIVAMENTE ELEVADO",IF(J16&lt;M$16,"INEXEQUÍVEL","VÁLIDO"))</f>
        <v>INEXEQUÍVEL</v>
      </c>
      <c r="O16" s="46">
        <f>J16/K16</f>
        <v>0.44017167381974248</v>
      </c>
      <c r="P16" s="139" t="s">
        <v>98</v>
      </c>
      <c r="Q16" s="222">
        <f>TRUNC(AVERAGE(J16:J18),2)</f>
        <v>99.61</v>
      </c>
      <c r="R16" s="222">
        <f>E16*Q16</f>
        <v>3585.96</v>
      </c>
      <c r="T16" s="149" t="s">
        <v>61</v>
      </c>
      <c r="U16" s="150"/>
      <c r="V16" s="150"/>
      <c r="W16" s="150"/>
      <c r="X16" s="151"/>
      <c r="Y16" s="140" t="s">
        <v>62</v>
      </c>
      <c r="Z16" s="141"/>
      <c r="AB16" s="44" t="s">
        <v>50</v>
      </c>
      <c r="AC16" s="219" t="s">
        <v>51</v>
      </c>
      <c r="AD16" s="219"/>
      <c r="AE16" s="219"/>
      <c r="AF16" s="219"/>
      <c r="AG16" s="219"/>
      <c r="AH16" s="219"/>
      <c r="AI16" s="219"/>
      <c r="AJ16" s="220"/>
      <c r="AK16" s="87" t="s">
        <v>19</v>
      </c>
      <c r="AL16" s="28"/>
    </row>
    <row r="17" spans="1:38" ht="61.9" customHeight="1" x14ac:dyDescent="0.25">
      <c r="A17" s="198"/>
      <c r="B17" s="198"/>
      <c r="C17" s="200"/>
      <c r="D17" s="202"/>
      <c r="E17" s="196"/>
      <c r="F17" s="96" t="s">
        <v>124</v>
      </c>
      <c r="G17" s="98" t="s">
        <v>55</v>
      </c>
      <c r="H17" s="95" t="s">
        <v>125</v>
      </c>
      <c r="I17" s="99" t="s">
        <v>57</v>
      </c>
      <c r="J17" s="163">
        <v>111.75</v>
      </c>
      <c r="K17" s="225"/>
      <c r="L17" s="227"/>
      <c r="M17" s="227"/>
      <c r="N17" s="89" t="str">
        <f>IF(J17&gt;L$16,"EXCESSIVAMENTE ELEVADO",IF(J17&lt;M$16,"INEXEQUÍVEL","VÁLIDO"))</f>
        <v>VÁLIDO</v>
      </c>
      <c r="O17" s="46"/>
      <c r="P17" s="77"/>
      <c r="Q17" s="223"/>
      <c r="R17" s="223"/>
      <c r="T17" s="69" t="s">
        <v>65</v>
      </c>
      <c r="U17" s="70" t="s">
        <v>66</v>
      </c>
      <c r="V17" s="71" t="s">
        <v>67</v>
      </c>
      <c r="W17" s="70" t="s">
        <v>68</v>
      </c>
      <c r="X17" s="72" t="s">
        <v>69</v>
      </c>
      <c r="Y17" s="73">
        <v>0.25</v>
      </c>
      <c r="Z17" s="74">
        <v>0.75</v>
      </c>
      <c r="AB17" s="44"/>
      <c r="AC17" s="100"/>
      <c r="AD17" s="100"/>
      <c r="AE17" s="100"/>
      <c r="AF17" s="100"/>
      <c r="AG17" s="100"/>
      <c r="AH17" s="100"/>
      <c r="AI17" s="100"/>
      <c r="AJ17" s="100"/>
      <c r="AK17" s="104"/>
      <c r="AL17" s="28"/>
    </row>
    <row r="18" spans="1:38" ht="61.9" customHeight="1" thickBot="1" x14ac:dyDescent="0.3">
      <c r="A18" s="198"/>
      <c r="B18" s="198"/>
      <c r="C18" s="200"/>
      <c r="D18" s="202"/>
      <c r="E18" s="196"/>
      <c r="F18" s="106" t="s">
        <v>126</v>
      </c>
      <c r="G18" s="98" t="s">
        <v>127</v>
      </c>
      <c r="H18" s="94" t="s">
        <v>128</v>
      </c>
      <c r="I18" s="99" t="s">
        <v>129</v>
      </c>
      <c r="J18" s="105">
        <v>135.80000000000001</v>
      </c>
      <c r="K18" s="225"/>
      <c r="L18" s="227"/>
      <c r="M18" s="227"/>
      <c r="N18" s="89" t="str">
        <f>IF(J18&gt;L$16,"EXCESSIVAMENTE ELEVADO",IF(J18&lt;M$16,"INEXEQUÍVEL","VÁLIDO"))</f>
        <v>VÁLIDO</v>
      </c>
      <c r="O18" s="46"/>
      <c r="P18" s="77"/>
      <c r="Q18" s="223"/>
      <c r="R18" s="223"/>
      <c r="T18" s="62">
        <f>AVERAGE(J16:J18)</f>
        <v>99.610000000000014</v>
      </c>
      <c r="U18" s="64">
        <f>_xlfn.STDEV.S(J16:J18)</f>
        <v>43.548160695946699</v>
      </c>
      <c r="V18" s="64">
        <f>U18/T18</f>
        <v>0.43718663483532472</v>
      </c>
      <c r="W18" s="65" t="str">
        <f>IF(V18&gt;25,"MEDIANA;","MÉDIA")</f>
        <v>MÉDIA</v>
      </c>
      <c r="X18" s="66">
        <f>MIN(J16:J18)</f>
        <v>51.28</v>
      </c>
      <c r="Y18" s="75" t="s">
        <v>72</v>
      </c>
      <c r="Z18" s="76" t="s">
        <v>73</v>
      </c>
      <c r="AB18" s="44"/>
      <c r="AC18" s="100"/>
      <c r="AD18" s="100"/>
      <c r="AE18" s="100"/>
      <c r="AF18" s="100"/>
      <c r="AG18" s="100"/>
      <c r="AH18" s="100"/>
      <c r="AI18" s="100"/>
      <c r="AJ18" s="100"/>
      <c r="AK18" s="104"/>
      <c r="AL18" s="28"/>
    </row>
    <row r="19" spans="1:38" ht="61.9" customHeight="1" x14ac:dyDescent="0.25">
      <c r="A19" s="198"/>
      <c r="B19" s="198"/>
      <c r="C19" s="200"/>
      <c r="D19" s="202"/>
      <c r="E19" s="196"/>
      <c r="F19" s="106" t="s">
        <v>126</v>
      </c>
      <c r="G19" s="98" t="s">
        <v>127</v>
      </c>
      <c r="H19" s="95" t="s">
        <v>130</v>
      </c>
      <c r="I19" s="99" t="s">
        <v>57</v>
      </c>
      <c r="J19" s="105">
        <v>167.17</v>
      </c>
      <c r="K19" s="225"/>
      <c r="L19" s="227"/>
      <c r="M19" s="227"/>
      <c r="N19" s="89" t="str">
        <f>IF(J19&gt;L$16,"EXCESSIVAMENTE ELEVADO",IF(J19&lt;M$16,"INEXEQUÍVEL","VÁLIDO"))</f>
        <v>EXCESSIVAMENTE ELEVADO</v>
      </c>
      <c r="O19" s="173">
        <f>(J19-K16)/K16</f>
        <v>0.43493562231759647</v>
      </c>
      <c r="P19" s="129" t="s">
        <v>76</v>
      </c>
      <c r="Q19" s="223"/>
      <c r="R19" s="223"/>
      <c r="AB19" s="44"/>
      <c r="AC19" s="100"/>
      <c r="AD19" s="100"/>
      <c r="AE19" s="100"/>
      <c r="AF19" s="100"/>
      <c r="AG19" s="100"/>
      <c r="AH19" s="100"/>
      <c r="AI19" s="100"/>
      <c r="AJ19" s="100"/>
      <c r="AK19" s="104"/>
      <c r="AL19" s="28"/>
    </row>
    <row r="20" spans="1:38" ht="61.9" hidden="1" customHeight="1" x14ac:dyDescent="0.25">
      <c r="A20" s="198"/>
      <c r="B20" s="198"/>
      <c r="C20" s="200"/>
      <c r="D20" s="202"/>
      <c r="E20" s="196"/>
      <c r="F20" s="106"/>
      <c r="G20" s="98"/>
      <c r="H20" s="94"/>
      <c r="I20" s="99"/>
      <c r="J20" s="105"/>
      <c r="K20" s="225"/>
      <c r="L20" s="227"/>
      <c r="M20" s="227"/>
      <c r="N20" s="89" t="str">
        <f t="shared" ref="N17:N21" si="0">IF(J20&gt;L$16,"EXCESSIVAMENTE ELEVADO",IF(J20&lt;M$16,"INEXEQUÍVEL","VÁLIDO"))</f>
        <v>INEXEQUÍVEL</v>
      </c>
      <c r="O20" s="46"/>
      <c r="P20" s="77"/>
      <c r="Q20" s="223"/>
      <c r="R20" s="223"/>
      <c r="AB20" s="44"/>
      <c r="AC20" s="100"/>
      <c r="AD20" s="100"/>
      <c r="AE20" s="100"/>
      <c r="AF20" s="100"/>
      <c r="AG20" s="100"/>
      <c r="AH20" s="100"/>
      <c r="AI20" s="100"/>
      <c r="AJ20" s="100"/>
      <c r="AK20" s="104"/>
      <c r="AL20" s="28"/>
    </row>
    <row r="21" spans="1:38" ht="62.45" hidden="1" customHeight="1" x14ac:dyDescent="0.25">
      <c r="A21" s="198"/>
      <c r="B21" s="198"/>
      <c r="C21" s="203"/>
      <c r="D21" s="202"/>
      <c r="E21" s="196"/>
      <c r="F21" s="96"/>
      <c r="G21" s="98"/>
      <c r="H21" s="95"/>
      <c r="I21" s="99"/>
      <c r="J21" s="105"/>
      <c r="K21" s="225"/>
      <c r="L21" s="227"/>
      <c r="M21" s="227"/>
      <c r="N21" s="89" t="str">
        <f t="shared" si="0"/>
        <v>INEXEQUÍVEL</v>
      </c>
      <c r="O21" s="46"/>
      <c r="P21" s="77"/>
      <c r="Q21" s="223"/>
      <c r="R21" s="223"/>
      <c r="AB21" s="221" t="s">
        <v>77</v>
      </c>
      <c r="AC21" s="221"/>
      <c r="AD21" s="221"/>
      <c r="AE21" s="221"/>
      <c r="AF21" s="221"/>
      <c r="AG21" s="221"/>
      <c r="AH21" s="221"/>
      <c r="AI21" s="221"/>
      <c r="AJ21" s="221"/>
      <c r="AK21" s="221"/>
      <c r="AL21" s="221"/>
    </row>
    <row r="22" spans="1:38" s="20" customFormat="1" ht="21.75" customHeight="1" thickBot="1" x14ac:dyDescent="0.3">
      <c r="A22" s="190">
        <v>8</v>
      </c>
      <c r="B22" s="191"/>
      <c r="C22" s="191"/>
      <c r="D22" s="191"/>
      <c r="E22" s="191"/>
      <c r="F22" s="191"/>
      <c r="G22" s="191"/>
      <c r="H22" s="191"/>
      <c r="I22" s="191"/>
      <c r="J22" s="191"/>
      <c r="K22" s="191"/>
      <c r="L22" s="191"/>
      <c r="M22" s="191"/>
      <c r="N22" s="191"/>
      <c r="O22" s="191"/>
      <c r="P22" s="191"/>
      <c r="Q22" s="191"/>
      <c r="R22" s="81"/>
      <c r="V22" s="40"/>
      <c r="AB22" s="218"/>
      <c r="AC22" s="218"/>
      <c r="AD22" s="218"/>
      <c r="AE22" s="218"/>
      <c r="AF22" s="218"/>
      <c r="AG22" s="218"/>
      <c r="AH22" s="218"/>
      <c r="AI22" s="218"/>
      <c r="AJ22" s="218"/>
      <c r="AK22" s="218"/>
      <c r="AL22" s="85"/>
    </row>
    <row r="23" spans="1:38" ht="72" customHeight="1" x14ac:dyDescent="0.25">
      <c r="A23" s="197">
        <v>8</v>
      </c>
      <c r="B23" s="197"/>
      <c r="C23" s="199" t="s">
        <v>131</v>
      </c>
      <c r="D23" s="201" t="s">
        <v>33</v>
      </c>
      <c r="E23" s="195">
        <v>36</v>
      </c>
      <c r="F23" s="164" t="s">
        <v>122</v>
      </c>
      <c r="G23" s="165" t="s">
        <v>55</v>
      </c>
      <c r="H23" s="166" t="s">
        <v>123</v>
      </c>
      <c r="I23" s="167" t="s">
        <v>57</v>
      </c>
      <c r="J23" s="162">
        <v>71.48</v>
      </c>
      <c r="K23" s="224">
        <f>AVERAGE(J23:J28)</f>
        <v>83.023333333333326</v>
      </c>
      <c r="L23" s="226">
        <f>K23*1.25</f>
        <v>103.77916666666665</v>
      </c>
      <c r="M23" s="226">
        <f>K23*0.75</f>
        <v>62.267499999999998</v>
      </c>
      <c r="N23" s="55" t="str">
        <f>IF(J23&gt;L$23,"EXCESSIVAMENTE ELEVADO",IF(J23&lt;M$23,"INEXEQUÍVEL","VÁLIDO"))</f>
        <v>VÁLIDO</v>
      </c>
      <c r="O23" s="46"/>
      <c r="P23" s="111"/>
      <c r="Q23" s="222">
        <f>TRUNC(AVERAGE(J23:J28),2)</f>
        <v>83.02</v>
      </c>
      <c r="R23" s="222">
        <f>Q23*E23</f>
        <v>2988.72</v>
      </c>
      <c r="T23" s="183" t="s">
        <v>61</v>
      </c>
      <c r="U23" s="184"/>
      <c r="V23" s="184"/>
      <c r="W23" s="184"/>
      <c r="X23" s="185"/>
      <c r="Y23" s="186" t="s">
        <v>62</v>
      </c>
      <c r="Z23" s="187"/>
    </row>
    <row r="24" spans="1:38" ht="72" customHeight="1" x14ac:dyDescent="0.25">
      <c r="A24" s="198"/>
      <c r="B24" s="198"/>
      <c r="C24" s="200"/>
      <c r="D24" s="202"/>
      <c r="E24" s="196"/>
      <c r="F24" s="96" t="s">
        <v>132</v>
      </c>
      <c r="G24" s="98" t="s">
        <v>55</v>
      </c>
      <c r="H24" s="95" t="s">
        <v>133</v>
      </c>
      <c r="I24" s="99" t="s">
        <v>60</v>
      </c>
      <c r="J24" s="162">
        <v>83.91</v>
      </c>
      <c r="K24" s="225"/>
      <c r="L24" s="227"/>
      <c r="M24" s="227"/>
      <c r="N24" s="55" t="str">
        <f>IF(J24&gt;L$23,"EXCESSIVAMENTE ELEVADO",IF(J24&lt;M$23,"INEXEQUÍVEL","VÁLIDO"))</f>
        <v>VÁLIDO</v>
      </c>
      <c r="O24" s="46"/>
      <c r="P24" s="111"/>
      <c r="Q24" s="223"/>
      <c r="R24" s="223"/>
      <c r="T24" s="69" t="s">
        <v>65</v>
      </c>
      <c r="U24" s="70" t="s">
        <v>66</v>
      </c>
      <c r="V24" s="71" t="s">
        <v>67</v>
      </c>
      <c r="W24" s="70" t="s">
        <v>68</v>
      </c>
      <c r="X24" s="72" t="s">
        <v>69</v>
      </c>
      <c r="Y24" s="73">
        <v>0.25</v>
      </c>
      <c r="Z24" s="74">
        <v>0.75</v>
      </c>
    </row>
    <row r="25" spans="1:38" ht="72" customHeight="1" thickBot="1" x14ac:dyDescent="0.3">
      <c r="A25" s="198"/>
      <c r="B25" s="198"/>
      <c r="C25" s="200"/>
      <c r="D25" s="202"/>
      <c r="E25" s="196"/>
      <c r="F25" s="96" t="s">
        <v>134</v>
      </c>
      <c r="G25" s="98" t="s">
        <v>55</v>
      </c>
      <c r="H25" s="95" t="s">
        <v>135</v>
      </c>
      <c r="I25" s="99" t="s">
        <v>57</v>
      </c>
      <c r="J25" s="162">
        <v>93.68</v>
      </c>
      <c r="K25" s="225"/>
      <c r="L25" s="227"/>
      <c r="M25" s="227"/>
      <c r="N25" s="55" t="str">
        <f>IF(J25&gt;L$23,"EXCESSIVAMENTE ELEVADO",IF(J25&lt;M$23,"INEXEQUÍVEL","VÁLIDO"))</f>
        <v>VÁLIDO</v>
      </c>
      <c r="O25" s="46"/>
      <c r="P25" s="111"/>
      <c r="Q25" s="223"/>
      <c r="R25" s="223"/>
      <c r="T25" s="62">
        <f>AVERAGE(J23:J28)</f>
        <v>83.023333333333326</v>
      </c>
      <c r="U25" s="63">
        <f>_xlfn.STDEV.S(J23:J28)</f>
        <v>11.126528359436019</v>
      </c>
      <c r="V25" s="64">
        <f>U25/T25</f>
        <v>0.13401688311843282</v>
      </c>
      <c r="W25" s="65" t="str">
        <f>IF(V25&gt;25,"MEDIANA;","MÉDIA")</f>
        <v>MÉDIA</v>
      </c>
      <c r="X25" s="66">
        <f>MIN(J23:J28)</f>
        <v>71.48</v>
      </c>
      <c r="Y25" s="75" t="s">
        <v>72</v>
      </c>
      <c r="Z25" s="76" t="s">
        <v>73</v>
      </c>
    </row>
    <row r="26" spans="1:38" ht="72" hidden="1" customHeight="1" x14ac:dyDescent="0.25">
      <c r="A26" s="198"/>
      <c r="B26" s="198"/>
      <c r="C26" s="200"/>
      <c r="D26" s="202"/>
      <c r="E26" s="196"/>
      <c r="F26" s="96"/>
      <c r="G26" s="98"/>
      <c r="H26" s="95"/>
      <c r="I26" s="99"/>
      <c r="J26" s="162"/>
      <c r="K26" s="225"/>
      <c r="L26" s="227"/>
      <c r="M26" s="227"/>
      <c r="N26" s="55" t="str">
        <f t="shared" ref="N26:N27" si="1">IF(J26&gt;L$23,"EXCESSIVAMENTE ELEVADO",IF(J26&lt;M$23,"INEXEQUÍVEL","VÁLIDO"))</f>
        <v>INEXEQUÍVEL</v>
      </c>
      <c r="O26" s="46"/>
      <c r="P26" s="111"/>
      <c r="Q26" s="223"/>
      <c r="R26" s="223"/>
    </row>
    <row r="27" spans="1:38" ht="72" hidden="1" customHeight="1" x14ac:dyDescent="0.25">
      <c r="A27" s="198"/>
      <c r="B27" s="198"/>
      <c r="C27" s="200"/>
      <c r="D27" s="202"/>
      <c r="E27" s="196"/>
      <c r="F27" s="96"/>
      <c r="G27" s="98"/>
      <c r="H27" s="95"/>
      <c r="I27" s="99"/>
      <c r="J27" s="162"/>
      <c r="K27" s="225"/>
      <c r="L27" s="227"/>
      <c r="M27" s="227"/>
      <c r="N27" s="55" t="str">
        <f t="shared" si="1"/>
        <v>INEXEQUÍVEL</v>
      </c>
      <c r="O27" s="46"/>
      <c r="P27" s="111"/>
      <c r="Q27" s="223"/>
      <c r="R27" s="223"/>
      <c r="T27" s="122"/>
      <c r="U27" s="123"/>
      <c r="V27" s="124"/>
      <c r="W27" s="123"/>
      <c r="X27" s="125"/>
      <c r="Y27" s="73"/>
      <c r="Z27" s="74"/>
    </row>
    <row r="28" spans="1:38" ht="90" hidden="1" customHeight="1" x14ac:dyDescent="0.25">
      <c r="A28" s="198"/>
      <c r="B28" s="198"/>
      <c r="C28" s="200"/>
      <c r="D28" s="202"/>
      <c r="E28" s="196"/>
      <c r="F28" s="164"/>
      <c r="G28" s="165"/>
      <c r="H28" s="166"/>
      <c r="I28" s="167"/>
      <c r="J28" s="162"/>
      <c r="K28" s="225"/>
      <c r="L28" s="227"/>
      <c r="M28" s="227"/>
      <c r="N28" s="55" t="str">
        <f>IF(J28&gt;L$23,"EXCESSIVAMENTE ELEVADO",IF(J28&lt;M$23,"INEXEQUÍVEL","VÁLIDO"))</f>
        <v>INEXEQUÍVEL</v>
      </c>
      <c r="O28" s="78"/>
      <c r="P28" s="77"/>
      <c r="Q28" s="223"/>
      <c r="R28" s="223"/>
    </row>
    <row r="29" spans="1:38" s="20" customFormat="1" ht="21.75" customHeight="1" x14ac:dyDescent="0.25">
      <c r="A29" s="190"/>
      <c r="B29" s="191"/>
      <c r="C29" s="191"/>
      <c r="D29" s="191"/>
      <c r="E29" s="191"/>
      <c r="F29" s="191"/>
      <c r="G29" s="191"/>
      <c r="H29" s="191"/>
      <c r="I29" s="191"/>
      <c r="J29" s="191"/>
      <c r="K29" s="191"/>
      <c r="L29" s="191"/>
      <c r="M29" s="191"/>
      <c r="N29" s="191"/>
      <c r="O29" s="191"/>
      <c r="P29" s="191"/>
      <c r="Q29" s="191"/>
      <c r="R29" s="81"/>
      <c r="V29" s="40"/>
    </row>
    <row r="30" spans="1:38" ht="50.45" customHeight="1" thickBot="1" x14ac:dyDescent="0.3">
      <c r="A30" s="197">
        <v>9</v>
      </c>
      <c r="B30" s="197"/>
      <c r="C30" s="199" t="s">
        <v>136</v>
      </c>
      <c r="D30" s="201" t="s">
        <v>33</v>
      </c>
      <c r="E30" s="243">
        <v>29</v>
      </c>
      <c r="F30" s="164" t="s">
        <v>122</v>
      </c>
      <c r="G30" s="165" t="s">
        <v>55</v>
      </c>
      <c r="H30" s="166" t="s">
        <v>123</v>
      </c>
      <c r="I30" s="167" t="s">
        <v>57</v>
      </c>
      <c r="J30" s="162">
        <v>42.27</v>
      </c>
      <c r="K30" s="224">
        <f>AVERAGE(J30:J36)</f>
        <v>123.46750000000002</v>
      </c>
      <c r="L30" s="226">
        <f>K30*1.25</f>
        <v>154.33437500000002</v>
      </c>
      <c r="M30" s="226">
        <f>K30*0.75</f>
        <v>92.600625000000008</v>
      </c>
      <c r="N30" s="52" t="str">
        <f>IF(J30&gt;L$30,"EXCESSIVAMENTE ELEVADO",IF(J30&lt;M$30,"INEXEQUÍVEL","VÁLIDO"))</f>
        <v>INEXEQUÍVEL</v>
      </c>
      <c r="O30" s="50">
        <f>J30/K30</f>
        <v>0.34235730050418123</v>
      </c>
      <c r="P30" s="139" t="s">
        <v>98</v>
      </c>
      <c r="Q30" s="222">
        <f>TRUNC(AVERAGE(J30:J32),2)</f>
        <v>90.14</v>
      </c>
      <c r="R30" s="222">
        <f>Q30*E30</f>
        <v>2614.06</v>
      </c>
    </row>
    <row r="31" spans="1:38" ht="50.45" customHeight="1" x14ac:dyDescent="0.25">
      <c r="A31" s="198"/>
      <c r="B31" s="198"/>
      <c r="C31" s="200"/>
      <c r="D31" s="202"/>
      <c r="E31" s="244"/>
      <c r="F31" s="96" t="s">
        <v>79</v>
      </c>
      <c r="G31" s="98" t="s">
        <v>55</v>
      </c>
      <c r="H31" s="95" t="s">
        <v>137</v>
      </c>
      <c r="I31" s="99" t="s">
        <v>94</v>
      </c>
      <c r="J31" s="162">
        <v>88.65</v>
      </c>
      <c r="K31" s="225"/>
      <c r="L31" s="227"/>
      <c r="M31" s="227"/>
      <c r="N31" s="52" t="str">
        <f>IF(J31&gt;L$30,"EXCESSIVAMENTE ELEVADO",IF(J31&lt;M$30,"INEXEQUÍVEL","VÁLIDO"))</f>
        <v>INEXEQUÍVEL</v>
      </c>
      <c r="O31" s="50">
        <f>J31/K30</f>
        <v>0.71800271326462428</v>
      </c>
      <c r="P31" s="139" t="s">
        <v>98</v>
      </c>
      <c r="Q31" s="223"/>
      <c r="R31" s="223"/>
      <c r="T31" s="183" t="s">
        <v>61</v>
      </c>
      <c r="U31" s="184"/>
      <c r="V31" s="184"/>
      <c r="W31" s="184"/>
      <c r="X31" s="185"/>
      <c r="Y31" s="186" t="s">
        <v>62</v>
      </c>
      <c r="Z31" s="187"/>
    </row>
    <row r="32" spans="1:38" ht="50.45" customHeight="1" x14ac:dyDescent="0.25">
      <c r="A32" s="198"/>
      <c r="B32" s="198"/>
      <c r="C32" s="200"/>
      <c r="D32" s="202"/>
      <c r="E32" s="244"/>
      <c r="F32" s="96" t="s">
        <v>138</v>
      </c>
      <c r="G32" s="98" t="s">
        <v>55</v>
      </c>
      <c r="H32" s="95" t="s">
        <v>139</v>
      </c>
      <c r="I32" s="99" t="s">
        <v>60</v>
      </c>
      <c r="J32" s="162">
        <v>139.52000000000001</v>
      </c>
      <c r="K32" s="225"/>
      <c r="L32" s="227"/>
      <c r="M32" s="227"/>
      <c r="N32" s="52" t="str">
        <f>IF(J32&gt;L$30,"EXCESSIVAMENTE ELEVADO",IF(J32&lt;M$30,"INEXEQUÍVEL","VÁLIDO"))</f>
        <v>VÁLIDO</v>
      </c>
      <c r="O32" s="50"/>
      <c r="P32" s="53"/>
      <c r="Q32" s="223"/>
      <c r="R32" s="223"/>
      <c r="T32" s="69" t="s">
        <v>65</v>
      </c>
      <c r="U32" s="70" t="s">
        <v>66</v>
      </c>
      <c r="V32" s="71" t="s">
        <v>67</v>
      </c>
      <c r="W32" s="70" t="s">
        <v>68</v>
      </c>
      <c r="X32" s="72" t="s">
        <v>69</v>
      </c>
      <c r="Y32" s="73">
        <v>0.25</v>
      </c>
      <c r="Z32" s="74">
        <v>0.75</v>
      </c>
    </row>
    <row r="33" spans="1:26" ht="61.15" customHeight="1" thickBot="1" x14ac:dyDescent="0.3">
      <c r="A33" s="198"/>
      <c r="B33" s="198"/>
      <c r="C33" s="200"/>
      <c r="D33" s="202"/>
      <c r="E33" s="244"/>
      <c r="F33" s="96" t="s">
        <v>140</v>
      </c>
      <c r="G33" s="98" t="s">
        <v>55</v>
      </c>
      <c r="H33" s="95" t="s">
        <v>141</v>
      </c>
      <c r="I33" s="99" t="s">
        <v>57</v>
      </c>
      <c r="J33" s="162">
        <v>223.43</v>
      </c>
      <c r="K33" s="225"/>
      <c r="L33" s="227"/>
      <c r="M33" s="227"/>
      <c r="N33" s="52" t="str">
        <f>IF(J33&gt;L$30,"EXCESSIVAMENTE ELEVADO",IF(J33&lt;M$30,"INEXEQUÍVEL","VÁLIDO"))</f>
        <v>EXCESSIVAMENTE ELEVADO</v>
      </c>
      <c r="O33" s="132">
        <f>(J33-K30)/K30</f>
        <v>0.80962601494320352</v>
      </c>
      <c r="P33" s="129" t="s">
        <v>76</v>
      </c>
      <c r="Q33" s="223"/>
      <c r="R33" s="223"/>
      <c r="S33" s="109"/>
      <c r="T33" s="62">
        <f>AVERAGE(J30:J32)</f>
        <v>90.14666666666669</v>
      </c>
      <c r="U33" s="63">
        <f>_xlfn.STDEV.S(J30:J32)</f>
        <v>48.642272082349621</v>
      </c>
      <c r="V33" s="64">
        <f>U33/T33</f>
        <v>0.53959035736965255</v>
      </c>
      <c r="W33" s="65" t="str">
        <f>IF(V33&gt;25,"MEDIANA;","MÉDIA")</f>
        <v>MÉDIA</v>
      </c>
      <c r="X33" s="66">
        <f>MIN(J30:J32)</f>
        <v>42.27</v>
      </c>
      <c r="Y33" s="75" t="s">
        <v>72</v>
      </c>
      <c r="Z33" s="76" t="s">
        <v>73</v>
      </c>
    </row>
    <row r="34" spans="1:26" ht="61.15" hidden="1" customHeight="1" x14ac:dyDescent="0.25">
      <c r="A34" s="198"/>
      <c r="B34" s="198"/>
      <c r="C34" s="200"/>
      <c r="D34" s="202"/>
      <c r="E34" s="244"/>
      <c r="F34" s="96"/>
      <c r="G34" s="98"/>
      <c r="H34" s="95"/>
      <c r="I34" s="99"/>
      <c r="J34" s="105"/>
      <c r="K34" s="225"/>
      <c r="L34" s="227"/>
      <c r="M34" s="227"/>
      <c r="N34" s="52" t="str">
        <f t="shared" ref="N32:N36" si="2">IF(J34&gt;L$30,"EXCESSIVAMENTE ELEVADO",IF(J34&lt;M$30,"INEXEQUÍVEL","VÁLIDO"))</f>
        <v>INEXEQUÍVEL</v>
      </c>
      <c r="O34" s="90"/>
      <c r="P34" s="91"/>
      <c r="Q34" s="223"/>
      <c r="R34" s="223"/>
      <c r="S34" s="109"/>
    </row>
    <row r="35" spans="1:26" ht="61.15" hidden="1" customHeight="1" x14ac:dyDescent="0.25">
      <c r="A35" s="198"/>
      <c r="B35" s="198"/>
      <c r="C35" s="200"/>
      <c r="D35" s="202"/>
      <c r="E35" s="244"/>
      <c r="F35" s="96"/>
      <c r="G35" s="98"/>
      <c r="H35" s="95"/>
      <c r="I35" s="97"/>
      <c r="J35" s="93"/>
      <c r="K35" s="225"/>
      <c r="L35" s="227"/>
      <c r="M35" s="227"/>
      <c r="N35" s="52" t="str">
        <f>IF(J35&gt;L$30,"EXCESSIVAMENTE ELEVADO",IF(J35&lt;M$30,"INEXEQUÍVEL","VÁLIDO"))</f>
        <v>INEXEQUÍVEL</v>
      </c>
      <c r="O35" s="90"/>
      <c r="P35" s="91"/>
      <c r="Q35" s="223"/>
      <c r="R35" s="223"/>
      <c r="S35" s="109"/>
    </row>
    <row r="36" spans="1:26" ht="61.15" hidden="1" customHeight="1" x14ac:dyDescent="0.25">
      <c r="A36" s="198"/>
      <c r="B36" s="198"/>
      <c r="C36" s="203"/>
      <c r="D36" s="202"/>
      <c r="E36" s="244"/>
      <c r="F36" s="96"/>
      <c r="G36" s="98"/>
      <c r="H36" s="94"/>
      <c r="I36" s="99"/>
      <c r="J36" s="105"/>
      <c r="K36" s="225"/>
      <c r="L36" s="227"/>
      <c r="M36" s="227"/>
      <c r="N36" s="52" t="str">
        <f t="shared" si="2"/>
        <v>INEXEQUÍVEL</v>
      </c>
      <c r="O36" s="90"/>
      <c r="P36" s="91"/>
      <c r="Q36" s="223"/>
      <c r="R36" s="223"/>
      <c r="S36" s="109"/>
    </row>
    <row r="37" spans="1:26" s="20" customFormat="1" ht="21.75" customHeight="1" thickBot="1" x14ac:dyDescent="0.3">
      <c r="A37" s="255" t="s">
        <v>90</v>
      </c>
      <c r="B37" s="256"/>
      <c r="C37" s="256"/>
      <c r="D37" s="256"/>
      <c r="E37" s="256"/>
      <c r="F37" s="256"/>
      <c r="G37" s="256"/>
      <c r="H37" s="256"/>
      <c r="I37" s="256"/>
      <c r="J37" s="256"/>
      <c r="K37" s="256"/>
      <c r="L37" s="256"/>
      <c r="M37" s="256"/>
      <c r="N37" s="256"/>
      <c r="O37" s="256"/>
      <c r="P37" s="256"/>
      <c r="Q37" s="256"/>
      <c r="R37" s="81"/>
      <c r="V37" s="40"/>
    </row>
    <row r="38" spans="1:26" ht="58.9" customHeight="1" x14ac:dyDescent="0.25">
      <c r="A38" s="197">
        <v>10</v>
      </c>
      <c r="B38" s="197"/>
      <c r="C38" s="199" t="s">
        <v>142</v>
      </c>
      <c r="D38" s="201" t="s">
        <v>33</v>
      </c>
      <c r="E38" s="243">
        <v>7</v>
      </c>
      <c r="F38" s="164" t="s">
        <v>122</v>
      </c>
      <c r="G38" s="165" t="s">
        <v>55</v>
      </c>
      <c r="H38" s="166" t="s">
        <v>123</v>
      </c>
      <c r="I38" s="167" t="s">
        <v>57</v>
      </c>
      <c r="J38" s="105">
        <v>193.83</v>
      </c>
      <c r="K38" s="224">
        <f>AVERAGE(J38:J42)</f>
        <v>192.67499999999998</v>
      </c>
      <c r="L38" s="226">
        <f>K38*1.25</f>
        <v>240.84374999999997</v>
      </c>
      <c r="M38" s="226">
        <f>K38*0.75</f>
        <v>144.50624999999999</v>
      </c>
      <c r="N38" s="52" t="str">
        <f>IF(J38&gt;L$38,"EXCESSIVAMENTE ELEVADO",IF(J38&lt;M$38,"INEXEQUÍVEL","VÁLIDO"))</f>
        <v>VÁLIDO</v>
      </c>
      <c r="O38" s="50"/>
      <c r="P38" s="53"/>
      <c r="Q38" s="222">
        <f>TRUNC(AVERAGE(J38:J41),2)</f>
        <v>192.67</v>
      </c>
      <c r="R38" s="222">
        <f>Q38*E38</f>
        <v>1348.6899999999998</v>
      </c>
      <c r="T38" s="183" t="s">
        <v>61</v>
      </c>
      <c r="U38" s="184"/>
      <c r="V38" s="184"/>
      <c r="W38" s="184"/>
      <c r="X38" s="185"/>
      <c r="Y38" s="186" t="s">
        <v>62</v>
      </c>
      <c r="Z38" s="187"/>
    </row>
    <row r="39" spans="1:26" ht="58.9" customHeight="1" x14ac:dyDescent="0.25">
      <c r="A39" s="198"/>
      <c r="B39" s="198"/>
      <c r="C39" s="200"/>
      <c r="D39" s="202"/>
      <c r="E39" s="244"/>
      <c r="F39" s="106" t="s">
        <v>126</v>
      </c>
      <c r="G39" s="98" t="s">
        <v>127</v>
      </c>
      <c r="H39" s="94" t="s">
        <v>143</v>
      </c>
      <c r="I39" s="99" t="s">
        <v>129</v>
      </c>
      <c r="J39" s="105">
        <v>179.98</v>
      </c>
      <c r="K39" s="225"/>
      <c r="L39" s="227"/>
      <c r="M39" s="227"/>
      <c r="N39" s="52" t="str">
        <f>IF(J39&gt;L$38,"EXCESSIVAMENTE ELEVADO",IF(J39&lt;M$38,"INEXEQUÍVEL","VÁLIDO"))</f>
        <v>VÁLIDO</v>
      </c>
      <c r="O39" s="50"/>
      <c r="P39" s="53"/>
      <c r="Q39" s="223"/>
      <c r="R39" s="223"/>
      <c r="T39" s="69">
        <f>AVERAGE(J38:J41)</f>
        <v>192.67499999999998</v>
      </c>
      <c r="U39" s="70">
        <f>_xlfn.STDEV.S(J38:J41)</f>
        <v>15.349233422769581</v>
      </c>
      <c r="V39" s="71">
        <f>U39/T39</f>
        <v>7.9663855833759345E-2</v>
      </c>
      <c r="W39" s="70" t="str">
        <f>IF(V39&gt;25,"MEDIANA;","MÉDIA")</f>
        <v>MÉDIA</v>
      </c>
      <c r="X39" s="72">
        <f>MIN(J38:J41)</f>
        <v>179.98</v>
      </c>
      <c r="Y39" s="112">
        <v>0.25</v>
      </c>
      <c r="Z39" s="113">
        <v>0.75</v>
      </c>
    </row>
    <row r="40" spans="1:26" ht="58.9" customHeight="1" x14ac:dyDescent="0.25">
      <c r="A40" s="198"/>
      <c r="B40" s="198"/>
      <c r="C40" s="200"/>
      <c r="D40" s="202"/>
      <c r="E40" s="244"/>
      <c r="F40" s="106" t="s">
        <v>126</v>
      </c>
      <c r="G40" s="98" t="s">
        <v>127</v>
      </c>
      <c r="H40" s="95" t="s">
        <v>144</v>
      </c>
      <c r="I40" s="99" t="s">
        <v>60</v>
      </c>
      <c r="J40" s="105">
        <v>182.99</v>
      </c>
      <c r="K40" s="225"/>
      <c r="L40" s="227"/>
      <c r="M40" s="227"/>
      <c r="N40" s="52" t="str">
        <f>IF(J40&gt;L$38,"EXCESSIVAMENTE ELEVADO",IF(J40&lt;M$38,"INEXEQUÍVEL","VÁLIDO"))</f>
        <v>VÁLIDO</v>
      </c>
      <c r="O40" s="78"/>
      <c r="P40" s="77"/>
      <c r="Q40" s="223"/>
      <c r="R40" s="223"/>
      <c r="T40" s="62">
        <f>AVERAGE(J38:J41)</f>
        <v>192.67499999999998</v>
      </c>
      <c r="U40" s="63">
        <f>_xlfn.STDEV.S(J38:J41)</f>
        <v>15.349233422769581</v>
      </c>
      <c r="V40" s="64">
        <f>U40/T40</f>
        <v>7.9663855833759345E-2</v>
      </c>
      <c r="W40" s="65" t="str">
        <f>IF(V40&gt;25,"MEDIANA;","MÉDIA")</f>
        <v>MÉDIA</v>
      </c>
      <c r="X40" s="66">
        <f>MIN(J38:J41)</f>
        <v>179.98</v>
      </c>
      <c r="Y40" s="75" t="s">
        <v>72</v>
      </c>
      <c r="Z40" s="76" t="s">
        <v>73</v>
      </c>
    </row>
    <row r="41" spans="1:26" ht="58.9" customHeight="1" x14ac:dyDescent="0.25">
      <c r="A41" s="198"/>
      <c r="B41" s="198"/>
      <c r="C41" s="200"/>
      <c r="D41" s="202"/>
      <c r="E41" s="244"/>
      <c r="F41" s="106" t="s">
        <v>126</v>
      </c>
      <c r="G41" s="98" t="s">
        <v>127</v>
      </c>
      <c r="H41" s="94" t="s">
        <v>128</v>
      </c>
      <c r="I41" s="99" t="s">
        <v>129</v>
      </c>
      <c r="J41" s="105">
        <v>213.9</v>
      </c>
      <c r="K41" s="225"/>
      <c r="L41" s="227"/>
      <c r="M41" s="227"/>
      <c r="N41" s="52" t="str">
        <f>IF(J41&gt;L$38,"EXCESSIVAMENTE ELEVADO",IF(J41&lt;M$38,"INEXEQUÍVEL","VÁLIDO"))</f>
        <v>VÁLIDO</v>
      </c>
      <c r="O41" s="78"/>
      <c r="P41" s="77"/>
      <c r="Q41" s="223"/>
      <c r="R41" s="223"/>
    </row>
    <row r="42" spans="1:26" ht="58.9" hidden="1" customHeight="1" x14ac:dyDescent="0.25">
      <c r="A42" s="257"/>
      <c r="B42" s="257"/>
      <c r="C42" s="203"/>
      <c r="D42" s="242"/>
      <c r="E42" s="245"/>
      <c r="F42" s="127"/>
      <c r="G42" s="98"/>
      <c r="H42" s="95"/>
      <c r="I42" s="97"/>
      <c r="J42" s="93"/>
      <c r="K42" s="233"/>
      <c r="L42" s="231"/>
      <c r="M42" s="231"/>
      <c r="N42" s="137" t="str">
        <f>IF(J42&gt;L$38,"EXCESSIVAMENTE ELEVADO",IF(J42&lt;M$38,"INEXEQUÍVEL","VÁLIDO"))</f>
        <v>INEXEQUÍVEL</v>
      </c>
      <c r="O42" s="128">
        <f>(J42-K38)/K38</f>
        <v>-1</v>
      </c>
      <c r="P42" s="129" t="s">
        <v>76</v>
      </c>
      <c r="Q42" s="232"/>
      <c r="R42" s="223"/>
    </row>
    <row r="43" spans="1:26" s="20" customFormat="1" ht="21.75" customHeight="1" x14ac:dyDescent="0.25">
      <c r="A43" s="193"/>
      <c r="B43" s="194"/>
      <c r="C43" s="194"/>
      <c r="D43" s="194"/>
      <c r="E43" s="194"/>
      <c r="F43" s="194"/>
      <c r="G43" s="194"/>
      <c r="H43" s="194"/>
      <c r="I43" s="194"/>
      <c r="J43" s="194"/>
      <c r="K43" s="194"/>
      <c r="L43" s="194"/>
      <c r="M43" s="194"/>
      <c r="N43" s="194"/>
      <c r="O43" s="194"/>
      <c r="P43" s="194"/>
      <c r="Q43" s="194"/>
      <c r="R43" s="194"/>
      <c r="V43" s="40"/>
    </row>
    <row r="44" spans="1:26" ht="54" customHeight="1" thickBot="1" x14ac:dyDescent="0.3">
      <c r="A44" s="197">
        <v>11</v>
      </c>
      <c r="B44" s="197"/>
      <c r="C44" s="199" t="s">
        <v>145</v>
      </c>
      <c r="D44" s="201" t="s">
        <v>33</v>
      </c>
      <c r="E44" s="195">
        <v>29</v>
      </c>
      <c r="F44" s="164" t="s">
        <v>122</v>
      </c>
      <c r="G44" s="165" t="s">
        <v>55</v>
      </c>
      <c r="H44" s="166" t="s">
        <v>123</v>
      </c>
      <c r="I44" s="167" t="s">
        <v>57</v>
      </c>
      <c r="J44" s="163">
        <v>25.9</v>
      </c>
      <c r="K44" s="224">
        <f>AVERAGE(J44:J48)</f>
        <v>44.007999999999996</v>
      </c>
      <c r="L44" s="226">
        <f>K44*1.25</f>
        <v>55.009999999999991</v>
      </c>
      <c r="M44" s="226">
        <f>K44*0.75</f>
        <v>33.006</v>
      </c>
      <c r="N44" s="137" t="str">
        <f>IF(J44&gt;L$44,"EXCESSIVAMENTE ELEVADO",IF(J44&lt;M$44,"INEXEQUÍVEL","VÁLIDO"))</f>
        <v>INEXEQUÍVEL</v>
      </c>
      <c r="O44" s="138">
        <f>J44/K44</f>
        <v>0.58852935829849118</v>
      </c>
      <c r="P44" s="139" t="s">
        <v>98</v>
      </c>
      <c r="Q44" s="222">
        <f>TRUNC(AVERAGE(J44:J46),2)</f>
        <v>33.89</v>
      </c>
      <c r="R44" s="222">
        <f>Q44*E44</f>
        <v>982.81000000000006</v>
      </c>
    </row>
    <row r="45" spans="1:26" ht="54" customHeight="1" x14ac:dyDescent="0.25">
      <c r="A45" s="198"/>
      <c r="B45" s="198"/>
      <c r="C45" s="200"/>
      <c r="D45" s="202"/>
      <c r="E45" s="196"/>
      <c r="F45" s="96" t="s">
        <v>124</v>
      </c>
      <c r="G45" s="98" t="s">
        <v>55</v>
      </c>
      <c r="H45" s="95" t="s">
        <v>146</v>
      </c>
      <c r="I45" s="99" t="s">
        <v>147</v>
      </c>
      <c r="J45" s="163">
        <v>26.89</v>
      </c>
      <c r="K45" s="225"/>
      <c r="L45" s="227"/>
      <c r="M45" s="227"/>
      <c r="N45" s="137" t="str">
        <f>IF(J45&gt;L$44,"EXCESSIVAMENTE ELEVADO",IF(J45&lt;M$44,"INEXEQUÍVEL","VÁLIDO"))</f>
        <v>INEXEQUÍVEL</v>
      </c>
      <c r="O45" s="128">
        <f>J45/K$44</f>
        <v>0.61102526813306679</v>
      </c>
      <c r="P45" s="129" t="s">
        <v>148</v>
      </c>
      <c r="Q45" s="223"/>
      <c r="R45" s="223"/>
      <c r="T45" s="183" t="s">
        <v>61</v>
      </c>
      <c r="U45" s="184"/>
      <c r="V45" s="184"/>
      <c r="W45" s="184"/>
      <c r="X45" s="185"/>
      <c r="Y45" s="186" t="s">
        <v>62</v>
      </c>
      <c r="Z45" s="187"/>
    </row>
    <row r="46" spans="1:26" ht="60" customHeight="1" x14ac:dyDescent="0.25">
      <c r="A46" s="198"/>
      <c r="B46" s="198"/>
      <c r="C46" s="200"/>
      <c r="D46" s="202"/>
      <c r="E46" s="196"/>
      <c r="F46" s="106" t="s">
        <v>126</v>
      </c>
      <c r="G46" s="98" t="s">
        <v>127</v>
      </c>
      <c r="H46" s="95" t="s">
        <v>149</v>
      </c>
      <c r="I46" s="99" t="s">
        <v>60</v>
      </c>
      <c r="J46" s="105">
        <v>48.9</v>
      </c>
      <c r="K46" s="225"/>
      <c r="L46" s="227"/>
      <c r="M46" s="227"/>
      <c r="N46" s="52" t="str">
        <f>IF(J46&gt;L$44,"EXCESSIVAMENTE ELEVADO",IF(J46&lt;M$44,"INEXEQUÍVEL","VÁLIDO"))</f>
        <v>VÁLIDO</v>
      </c>
      <c r="O46" s="78"/>
      <c r="P46" s="77"/>
      <c r="Q46" s="223"/>
      <c r="R46" s="223"/>
      <c r="T46" s="69" t="s">
        <v>65</v>
      </c>
      <c r="U46" s="70" t="s">
        <v>66</v>
      </c>
      <c r="V46" s="71" t="s">
        <v>67</v>
      </c>
      <c r="W46" s="70" t="s">
        <v>68</v>
      </c>
      <c r="X46" s="72" t="s">
        <v>69</v>
      </c>
      <c r="Y46" s="73">
        <v>0.25</v>
      </c>
      <c r="Z46" s="74">
        <v>0.75</v>
      </c>
    </row>
    <row r="47" spans="1:26" ht="60" customHeight="1" thickBot="1" x14ac:dyDescent="0.3">
      <c r="A47" s="198"/>
      <c r="B47" s="198"/>
      <c r="C47" s="200"/>
      <c r="D47" s="202"/>
      <c r="E47" s="196"/>
      <c r="F47" s="106" t="s">
        <v>126</v>
      </c>
      <c r="G47" s="98" t="s">
        <v>127</v>
      </c>
      <c r="H47" s="95" t="s">
        <v>150</v>
      </c>
      <c r="I47" s="99" t="s">
        <v>57</v>
      </c>
      <c r="J47" s="105">
        <v>57.51</v>
      </c>
      <c r="K47" s="225"/>
      <c r="L47" s="227"/>
      <c r="M47" s="227"/>
      <c r="N47" s="52" t="str">
        <f>IF(J47&gt;L$44,"EXCESSIVAMENTE ELEVADO",IF(J47&lt;M$44,"INEXEQUÍVEL","VÁLIDO"))</f>
        <v>EXCESSIVAMENTE ELEVADO</v>
      </c>
      <c r="O47" s="128">
        <f>(J47-K44)/K44</f>
        <v>0.30680785311761505</v>
      </c>
      <c r="P47" s="129" t="s">
        <v>76</v>
      </c>
      <c r="Q47" s="223"/>
      <c r="R47" s="223"/>
      <c r="T47" s="62">
        <f>AVERAGE(J44:J46)</f>
        <v>33.896666666666668</v>
      </c>
      <c r="U47" s="64">
        <f>_xlfn.STDEV.S(J44:J46)</f>
        <v>13.002693310746563</v>
      </c>
      <c r="V47" s="64">
        <f>U47/T47</f>
        <v>0.38359799323669669</v>
      </c>
      <c r="W47" s="65" t="str">
        <f>IF(V47&gt;25,"MEDIANA;","MÉDIA")</f>
        <v>MÉDIA</v>
      </c>
      <c r="X47" s="66">
        <f>MIN(J44:J46)</f>
        <v>25.9</v>
      </c>
      <c r="Y47" s="75" t="s">
        <v>72</v>
      </c>
      <c r="Z47" s="76" t="s">
        <v>73</v>
      </c>
    </row>
    <row r="48" spans="1:26" ht="60" customHeight="1" x14ac:dyDescent="0.25">
      <c r="A48" s="198"/>
      <c r="B48" s="198"/>
      <c r="C48" s="200"/>
      <c r="D48" s="202"/>
      <c r="E48" s="196"/>
      <c r="F48" s="106" t="s">
        <v>126</v>
      </c>
      <c r="G48" s="98" t="s">
        <v>127</v>
      </c>
      <c r="H48" s="94" t="s">
        <v>128</v>
      </c>
      <c r="I48" s="99" t="s">
        <v>129</v>
      </c>
      <c r="J48" s="105">
        <v>60.84</v>
      </c>
      <c r="K48" s="225"/>
      <c r="L48" s="227"/>
      <c r="M48" s="227"/>
      <c r="N48" s="52" t="str">
        <f>IF(J48&gt;L$44,"EXCESSIVAMENTE ELEVADO",IF(J48&lt;M$44,"INEXEQUÍVEL","VÁLIDO"))</f>
        <v>EXCESSIVAMENTE ELEVADO</v>
      </c>
      <c r="O48" s="128">
        <f>(J48-K44)/K44</f>
        <v>0.38247591347027837</v>
      </c>
      <c r="P48" s="129" t="s">
        <v>76</v>
      </c>
      <c r="Q48" s="232"/>
      <c r="R48" s="232"/>
    </row>
    <row r="49" spans="1:26" s="20" customFormat="1" ht="21.75" customHeight="1" thickBot="1" x14ac:dyDescent="0.3">
      <c r="A49" s="228"/>
      <c r="B49" s="229"/>
      <c r="C49" s="229"/>
      <c r="D49" s="229"/>
      <c r="E49" s="229"/>
      <c r="F49" s="230"/>
      <c r="G49" s="230"/>
      <c r="H49" s="230"/>
      <c r="I49" s="230"/>
      <c r="J49" s="230"/>
      <c r="K49" s="230"/>
      <c r="L49" s="230"/>
      <c r="M49" s="230"/>
      <c r="N49" s="230"/>
      <c r="O49" s="230"/>
      <c r="P49" s="230"/>
      <c r="Q49" s="229"/>
      <c r="R49" s="229"/>
      <c r="V49" s="40"/>
    </row>
    <row r="50" spans="1:26" ht="42" customHeight="1" x14ac:dyDescent="0.25">
      <c r="A50" s="197">
        <v>12</v>
      </c>
      <c r="B50" s="197"/>
      <c r="C50" s="199" t="s">
        <v>151</v>
      </c>
      <c r="D50" s="201" t="s">
        <v>33</v>
      </c>
      <c r="E50" s="195">
        <v>15</v>
      </c>
      <c r="F50" s="164" t="s">
        <v>122</v>
      </c>
      <c r="G50" s="165" t="s">
        <v>55</v>
      </c>
      <c r="H50" s="166" t="s">
        <v>123</v>
      </c>
      <c r="I50" s="167" t="s">
        <v>57</v>
      </c>
      <c r="J50" s="93">
        <v>52.37</v>
      </c>
      <c r="K50" s="224">
        <f>AVERAGE(J50:J55)</f>
        <v>121.26399999999998</v>
      </c>
      <c r="L50" s="226">
        <f>K50*1.25</f>
        <v>151.57999999999998</v>
      </c>
      <c r="M50" s="226">
        <f>K50*0.75</f>
        <v>90.947999999999979</v>
      </c>
      <c r="N50" s="80" t="str">
        <f>IF(J50&gt;L$50,"EXCESSIVAMENTE ELEVADO",IF(J50&lt;M$50,"INEXEQUÍVEL","VÁLIDO"))</f>
        <v>INEXEQUÍVEL</v>
      </c>
      <c r="O50" s="50">
        <f>J50/K50</f>
        <v>0.4318676606412456</v>
      </c>
      <c r="P50" s="47" t="s">
        <v>110</v>
      </c>
      <c r="Q50" s="222">
        <f>TRUNC(AVERAGE(J50:J52),2)</f>
        <v>91.17</v>
      </c>
      <c r="R50" s="222">
        <f>Q50*E50</f>
        <v>1367.55</v>
      </c>
      <c r="T50" s="183" t="s">
        <v>61</v>
      </c>
      <c r="U50" s="184"/>
      <c r="V50" s="184"/>
      <c r="W50" s="184"/>
      <c r="X50" s="185"/>
      <c r="Y50" s="186" t="s">
        <v>62</v>
      </c>
      <c r="Z50" s="187"/>
    </row>
    <row r="51" spans="1:26" ht="42" customHeight="1" x14ac:dyDescent="0.25">
      <c r="A51" s="198"/>
      <c r="B51" s="198"/>
      <c r="C51" s="200"/>
      <c r="D51" s="202"/>
      <c r="E51" s="196"/>
      <c r="F51" s="106" t="s">
        <v>126</v>
      </c>
      <c r="G51" s="98" t="s">
        <v>127</v>
      </c>
      <c r="H51" s="95" t="s">
        <v>152</v>
      </c>
      <c r="I51" s="99" t="s">
        <v>129</v>
      </c>
      <c r="J51" s="93">
        <v>130.09</v>
      </c>
      <c r="K51" s="225"/>
      <c r="L51" s="227"/>
      <c r="M51" s="227"/>
      <c r="N51" s="80" t="str">
        <f>IF(J51&gt;L$50,"EXCESSIVAMENTE ELEVADO",IF(J51&lt;M$50,"INEXEQUÍVEL","VÁLIDO"))</f>
        <v>VÁLIDO</v>
      </c>
      <c r="O51" s="50"/>
      <c r="P51" s="47"/>
      <c r="Q51" s="223"/>
      <c r="R51" s="223"/>
      <c r="T51" s="69" t="s">
        <v>65</v>
      </c>
      <c r="U51" s="70" t="s">
        <v>66</v>
      </c>
      <c r="V51" s="71" t="s">
        <v>67</v>
      </c>
      <c r="W51" s="70" t="s">
        <v>68</v>
      </c>
      <c r="X51" s="72" t="s">
        <v>69</v>
      </c>
      <c r="Y51" s="73">
        <v>0.25</v>
      </c>
      <c r="Z51" s="74">
        <v>0.75</v>
      </c>
    </row>
    <row r="52" spans="1:26" ht="42" customHeight="1" thickBot="1" x14ac:dyDescent="0.3">
      <c r="A52" s="198"/>
      <c r="B52" s="198"/>
      <c r="C52" s="200"/>
      <c r="D52" s="202"/>
      <c r="E52" s="196"/>
      <c r="F52" s="106" t="s">
        <v>126</v>
      </c>
      <c r="G52" s="98" t="s">
        <v>127</v>
      </c>
      <c r="H52" s="95" t="s">
        <v>153</v>
      </c>
      <c r="I52" s="99" t="s">
        <v>129</v>
      </c>
      <c r="J52" s="105">
        <v>91.06</v>
      </c>
      <c r="K52" s="225"/>
      <c r="L52" s="227"/>
      <c r="M52" s="227"/>
      <c r="N52" s="80" t="str">
        <f>IF(J52&gt;L$50,"EXCESSIVAMENTE ELEVADO",IF(J52&lt;M$50,"INEXEQUÍVEL","VÁLIDO"))</f>
        <v>VÁLIDO</v>
      </c>
      <c r="O52" s="50"/>
      <c r="P52" s="47"/>
      <c r="Q52" s="223"/>
      <c r="R52" s="223"/>
      <c r="T52" s="62">
        <f>AVERAGE(J50:J52)</f>
        <v>91.173333333333332</v>
      </c>
      <c r="U52" s="64">
        <f>_xlfn.STDEV.S(J50:J52)</f>
        <v>38.860123949021784</v>
      </c>
      <c r="V52" s="64">
        <f>U52/T52</f>
        <v>0.42622247677341824</v>
      </c>
      <c r="W52" s="65" t="str">
        <f>IF(V52&gt;25,"MEDIANA;","MÉDIA")</f>
        <v>MÉDIA</v>
      </c>
      <c r="X52" s="66">
        <f>MIN(J50:J52)</f>
        <v>52.37</v>
      </c>
      <c r="Y52" s="75" t="s">
        <v>72</v>
      </c>
      <c r="Z52" s="76" t="s">
        <v>73</v>
      </c>
    </row>
    <row r="53" spans="1:26" ht="52.9" customHeight="1" x14ac:dyDescent="0.25">
      <c r="A53" s="198"/>
      <c r="B53" s="198"/>
      <c r="C53" s="200"/>
      <c r="D53" s="202"/>
      <c r="E53" s="196"/>
      <c r="F53" s="106" t="s">
        <v>126</v>
      </c>
      <c r="G53" s="98" t="s">
        <v>127</v>
      </c>
      <c r="H53" s="95" t="s">
        <v>154</v>
      </c>
      <c r="I53" s="97" t="s">
        <v>129</v>
      </c>
      <c r="J53" s="93">
        <v>157.9</v>
      </c>
      <c r="K53" s="225"/>
      <c r="L53" s="227"/>
      <c r="M53" s="227"/>
      <c r="N53" s="80" t="str">
        <f>IF(J53&gt;L$50,"EXCESSIVAMENTE ELEVADO",IF(J53&lt;M$50,"INEXEQUÍVEL","VÁLIDO"))</f>
        <v>EXCESSIVAMENTE ELEVADO</v>
      </c>
      <c r="O53" s="169">
        <f>(J53-K50)/K50</f>
        <v>0.30211769362712781</v>
      </c>
      <c r="P53" s="129" t="s">
        <v>76</v>
      </c>
      <c r="Q53" s="223"/>
      <c r="R53" s="223"/>
    </row>
    <row r="54" spans="1:26" ht="50.45" customHeight="1" x14ac:dyDescent="0.25">
      <c r="A54" s="198"/>
      <c r="B54" s="198"/>
      <c r="C54" s="200"/>
      <c r="D54" s="202"/>
      <c r="E54" s="196"/>
      <c r="F54" s="106" t="s">
        <v>126</v>
      </c>
      <c r="G54" s="98" t="s">
        <v>127</v>
      </c>
      <c r="H54" s="94" t="s">
        <v>155</v>
      </c>
      <c r="I54" s="99" t="s">
        <v>129</v>
      </c>
      <c r="J54" s="93">
        <v>174.9</v>
      </c>
      <c r="K54" s="225"/>
      <c r="L54" s="227"/>
      <c r="M54" s="227"/>
      <c r="N54" s="80" t="str">
        <f>IF(J54&gt;L$50,"EXCESSIVAMENTE ELEVADO",IF(J54&lt;M$50,"INEXEQUÍVEL","VÁLIDO"))</f>
        <v>EXCESSIVAMENTE ELEVADO</v>
      </c>
      <c r="O54" s="169">
        <f>(J54-K50)/K50</f>
        <v>0.44230769230769257</v>
      </c>
      <c r="P54" s="129" t="s">
        <v>76</v>
      </c>
      <c r="Q54" s="223"/>
      <c r="R54" s="223"/>
    </row>
    <row r="55" spans="1:26" ht="83.25" hidden="1" customHeight="1" x14ac:dyDescent="0.25">
      <c r="A55" s="198"/>
      <c r="B55" s="198"/>
      <c r="C55" s="200"/>
      <c r="D55" s="202"/>
      <c r="E55" s="196"/>
      <c r="F55" s="96"/>
      <c r="G55" s="98"/>
      <c r="H55" s="95"/>
      <c r="I55" s="95"/>
      <c r="J55" s="105"/>
      <c r="K55" s="233"/>
      <c r="L55" s="231"/>
      <c r="M55" s="231"/>
      <c r="N55" s="80" t="str">
        <f>IF(J55&gt;L$50,"EXCESSIVAMENTE ELEVADO",IF(J55&lt;M$50,"INEXEQUÍVEL","VÁLIDO"))</f>
        <v>INEXEQUÍVEL</v>
      </c>
      <c r="O55" s="128">
        <f>(J55-K50)/K50</f>
        <v>-1</v>
      </c>
      <c r="P55" s="129" t="s">
        <v>76</v>
      </c>
      <c r="Q55" s="232"/>
      <c r="R55" s="232"/>
    </row>
    <row r="56" spans="1:26" s="20" customFormat="1" ht="21.75" customHeight="1" thickBot="1" x14ac:dyDescent="0.3">
      <c r="A56" s="247"/>
      <c r="B56" s="230"/>
      <c r="C56" s="230"/>
      <c r="D56" s="230"/>
      <c r="E56" s="230"/>
      <c r="F56" s="230"/>
      <c r="G56" s="230"/>
      <c r="H56" s="230"/>
      <c r="I56" s="230"/>
      <c r="J56" s="230"/>
      <c r="K56" s="230"/>
      <c r="L56" s="230"/>
      <c r="M56" s="230"/>
      <c r="N56" s="230"/>
      <c r="O56" s="230"/>
      <c r="P56" s="230"/>
      <c r="Q56" s="230"/>
      <c r="R56" s="230"/>
      <c r="V56" s="40"/>
    </row>
    <row r="57" spans="1:26" ht="60.6" customHeight="1" x14ac:dyDescent="0.25">
      <c r="A57" s="197">
        <v>13</v>
      </c>
      <c r="B57" s="197"/>
      <c r="C57" s="199" t="s">
        <v>156</v>
      </c>
      <c r="D57" s="201" t="s">
        <v>33</v>
      </c>
      <c r="E57" s="195">
        <v>15</v>
      </c>
      <c r="F57" s="96" t="s">
        <v>157</v>
      </c>
      <c r="G57" s="98" t="s">
        <v>55</v>
      </c>
      <c r="H57" s="94" t="s">
        <v>158</v>
      </c>
      <c r="I57" s="99" t="s">
        <v>57</v>
      </c>
      <c r="J57" s="161">
        <v>12.51</v>
      </c>
      <c r="K57" s="224">
        <f>AVERAGE(J57:J62)</f>
        <v>18.805</v>
      </c>
      <c r="L57" s="226">
        <f>K57*1.25</f>
        <v>23.506250000000001</v>
      </c>
      <c r="M57" s="226">
        <f>K57*0.75</f>
        <v>14.10375</v>
      </c>
      <c r="N57" s="52" t="str">
        <f>IF(J57&gt;L$57,"EXCESSIVAMENTE ELEVADO",IF(J57&lt;M$57,"INEXEQUÍVEL","VÁLIDO"))</f>
        <v>INEXEQUÍVEL</v>
      </c>
      <c r="O57" s="169">
        <f>J57/K57</f>
        <v>0.66524860409465569</v>
      </c>
      <c r="P57" s="47" t="s">
        <v>110</v>
      </c>
      <c r="Q57" s="222">
        <f>TRUNC(AVERAGE(J57:J59),2)</f>
        <v>16.02</v>
      </c>
      <c r="R57" s="222">
        <f>Q57*E57</f>
        <v>240.29999999999998</v>
      </c>
      <c r="T57" s="183" t="s">
        <v>61</v>
      </c>
      <c r="U57" s="184"/>
      <c r="V57" s="184"/>
      <c r="W57" s="184"/>
      <c r="X57" s="185"/>
      <c r="Y57" s="186" t="s">
        <v>62</v>
      </c>
      <c r="Z57" s="187"/>
    </row>
    <row r="58" spans="1:26" ht="60.6" customHeight="1" x14ac:dyDescent="0.25">
      <c r="A58" s="198"/>
      <c r="B58" s="198"/>
      <c r="C58" s="200"/>
      <c r="D58" s="202"/>
      <c r="E58" s="196"/>
      <c r="F58" s="96" t="s">
        <v>159</v>
      </c>
      <c r="G58" s="98" t="s">
        <v>55</v>
      </c>
      <c r="H58" s="95" t="s">
        <v>160</v>
      </c>
      <c r="I58" s="97" t="s">
        <v>57</v>
      </c>
      <c r="J58" s="161">
        <v>16.899999999999999</v>
      </c>
      <c r="K58" s="225"/>
      <c r="L58" s="227"/>
      <c r="M58" s="227"/>
      <c r="N58" s="52" t="str">
        <f>IF(J58&gt;L$57,"EXCESSIVAMENTE ELEVADO",IF(J58&lt;M$57,"INEXEQUÍVEL","VÁLIDO"))</f>
        <v>VÁLIDO</v>
      </c>
      <c r="O58" s="78"/>
      <c r="P58" s="77"/>
      <c r="Q58" s="223"/>
      <c r="R58" s="223"/>
      <c r="T58" s="69" t="s">
        <v>65</v>
      </c>
      <c r="U58" s="70" t="s">
        <v>66</v>
      </c>
      <c r="V58" s="71" t="s">
        <v>67</v>
      </c>
      <c r="W58" s="70" t="s">
        <v>68</v>
      </c>
      <c r="X58" s="72" t="s">
        <v>69</v>
      </c>
      <c r="Y58" s="73">
        <v>0.25</v>
      </c>
      <c r="Z58" s="74">
        <v>0.75</v>
      </c>
    </row>
    <row r="59" spans="1:26" ht="60.6" customHeight="1" thickBot="1" x14ac:dyDescent="0.3">
      <c r="A59" s="198"/>
      <c r="B59" s="198"/>
      <c r="C59" s="200"/>
      <c r="D59" s="202"/>
      <c r="E59" s="196"/>
      <c r="F59" s="164" t="s">
        <v>122</v>
      </c>
      <c r="G59" s="165" t="s">
        <v>55</v>
      </c>
      <c r="H59" s="166" t="s">
        <v>123</v>
      </c>
      <c r="I59" s="167" t="s">
        <v>57</v>
      </c>
      <c r="J59" s="162">
        <v>18.649999999999999</v>
      </c>
      <c r="K59" s="225"/>
      <c r="L59" s="227"/>
      <c r="M59" s="227"/>
      <c r="N59" s="52" t="str">
        <f>IF(J59&gt;L$57,"EXCESSIVAMENTE ELEVADO",IF(J59&lt;M$57,"INEXEQUÍVEL","VÁLIDO"))</f>
        <v>VÁLIDO</v>
      </c>
      <c r="O59" s="78"/>
      <c r="P59" s="77"/>
      <c r="Q59" s="223"/>
      <c r="R59" s="223"/>
      <c r="T59" s="63">
        <f>AVERAGE(J57:J59)</f>
        <v>16.02</v>
      </c>
      <c r="U59" s="63">
        <f>_xlfn.STDEV.S(J57:J59)</f>
        <v>3.1631787809101222</v>
      </c>
      <c r="V59" s="64">
        <f>U59/T59</f>
        <v>0.19745185898315371</v>
      </c>
      <c r="W59" s="65" t="str">
        <f>IF(V59&gt;25,"MEDIANA;","MÉDIA")</f>
        <v>MÉDIA</v>
      </c>
      <c r="X59" s="66">
        <f>MIN(J57:J59)</f>
        <v>12.51</v>
      </c>
      <c r="Y59" s="75" t="s">
        <v>72</v>
      </c>
      <c r="Z59" s="76" t="s">
        <v>73</v>
      </c>
    </row>
    <row r="60" spans="1:26" ht="43.9" hidden="1" customHeight="1" x14ac:dyDescent="0.25">
      <c r="A60" s="198"/>
      <c r="B60" s="198"/>
      <c r="C60" s="200"/>
      <c r="D60" s="202"/>
      <c r="E60" s="196"/>
      <c r="F60" s="96" t="s">
        <v>161</v>
      </c>
      <c r="G60" s="98" t="s">
        <v>55</v>
      </c>
      <c r="H60" s="95" t="s">
        <v>162</v>
      </c>
      <c r="I60" s="99" t="s">
        <v>57</v>
      </c>
      <c r="J60" s="162"/>
      <c r="K60" s="225"/>
      <c r="L60" s="227"/>
      <c r="M60" s="227"/>
      <c r="N60" s="52" t="str">
        <f t="shared" ref="N58:N62" si="3">IF(J60&gt;L$57,"EXCESSIVAMENTE ELEVADO",IF(J60&lt;M$57,"INEXEQUÍVEL","VÁLIDO"))</f>
        <v>INEXEQUÍVEL</v>
      </c>
      <c r="O60" s="78"/>
      <c r="P60" s="77"/>
      <c r="Q60" s="223"/>
      <c r="R60" s="223"/>
    </row>
    <row r="61" spans="1:26" ht="43.9" customHeight="1" x14ac:dyDescent="0.25">
      <c r="A61" s="198"/>
      <c r="B61" s="198"/>
      <c r="C61" s="200"/>
      <c r="D61" s="202"/>
      <c r="E61" s="196"/>
      <c r="F61" s="96" t="s">
        <v>163</v>
      </c>
      <c r="G61" s="98" t="s">
        <v>55</v>
      </c>
      <c r="H61" s="95" t="s">
        <v>164</v>
      </c>
      <c r="I61" s="99" t="s">
        <v>57</v>
      </c>
      <c r="J61" s="161">
        <v>27.16</v>
      </c>
      <c r="K61" s="225"/>
      <c r="L61" s="227"/>
      <c r="M61" s="227"/>
      <c r="N61" s="52" t="str">
        <f>IF(J61&gt;L$57,"EXCESSIVAMENTE ELEVADO",IF(J61&lt;M$57,"INEXEQUÍVEL","VÁLIDO"))</f>
        <v>EXCESSIVAMENTE ELEVADO</v>
      </c>
      <c r="O61" s="169">
        <f>(J61-K57)/K57</f>
        <v>0.44429672959319333</v>
      </c>
      <c r="P61" s="129" t="s">
        <v>76</v>
      </c>
      <c r="Q61" s="223"/>
      <c r="R61" s="223"/>
    </row>
    <row r="62" spans="1:26" ht="55.9" hidden="1" customHeight="1" x14ac:dyDescent="0.25">
      <c r="A62" s="198"/>
      <c r="B62" s="198"/>
      <c r="C62" s="200"/>
      <c r="D62" s="202"/>
      <c r="E62" s="196"/>
      <c r="F62" s="96"/>
      <c r="G62" s="98"/>
      <c r="H62" s="95"/>
      <c r="I62" s="95"/>
      <c r="J62" s="105"/>
      <c r="K62" s="233"/>
      <c r="L62" s="231"/>
      <c r="M62" s="231"/>
      <c r="N62" s="52" t="str">
        <f t="shared" si="3"/>
        <v>INEXEQUÍVEL</v>
      </c>
      <c r="O62" s="128">
        <f>(J62-K57)/K57</f>
        <v>-1</v>
      </c>
      <c r="P62" s="129" t="s">
        <v>76</v>
      </c>
      <c r="Q62" s="232"/>
      <c r="R62" s="232"/>
    </row>
    <row r="63" spans="1:26" s="20" customFormat="1" ht="21.75" customHeight="1" thickBot="1" x14ac:dyDescent="0.3">
      <c r="A63" s="247"/>
      <c r="B63" s="230"/>
      <c r="C63" s="230"/>
      <c r="D63" s="230"/>
      <c r="E63" s="230"/>
      <c r="F63" s="230"/>
      <c r="G63" s="230"/>
      <c r="H63" s="230"/>
      <c r="I63" s="230"/>
      <c r="J63" s="230"/>
      <c r="K63" s="230"/>
      <c r="L63" s="230"/>
      <c r="M63" s="230"/>
      <c r="N63" s="230"/>
      <c r="O63" s="230"/>
      <c r="P63" s="230"/>
      <c r="Q63" s="230"/>
      <c r="R63" s="230"/>
      <c r="V63" s="40"/>
    </row>
    <row r="64" spans="1:26" ht="61.9" hidden="1" customHeight="1" x14ac:dyDescent="0.25">
      <c r="A64" s="197">
        <v>14</v>
      </c>
      <c r="B64" s="197"/>
      <c r="C64" s="199" t="s">
        <v>165</v>
      </c>
      <c r="D64" s="201" t="s">
        <v>33</v>
      </c>
      <c r="E64" s="195">
        <v>36</v>
      </c>
      <c r="F64" s="96"/>
      <c r="G64" s="98"/>
      <c r="H64" s="95"/>
      <c r="I64" s="99"/>
      <c r="J64" s="158"/>
      <c r="K64" s="224">
        <f>AVERAGE(J64:J68)</f>
        <v>58.754999999999995</v>
      </c>
      <c r="L64" s="226">
        <f>K64*1.25</f>
        <v>73.443749999999994</v>
      </c>
      <c r="M64" s="226">
        <f>K64*0.75</f>
        <v>44.066249999999997</v>
      </c>
      <c r="N64" s="55" t="str">
        <f>IF(J64&gt;L$64,"EXCESSIVAMENTE ELEVADO",IF(J64&lt;M$64,"INEXEQUÍVEL","VÁLIDO"))</f>
        <v>INEXEQUÍVEL</v>
      </c>
      <c r="O64" s="50"/>
      <c r="P64" s="47"/>
      <c r="Q64" s="222">
        <f>TRUNC(AVERAGE(J65,J66,J68),2)</f>
        <v>46.57</v>
      </c>
      <c r="R64" s="250">
        <f>Q64*E64</f>
        <v>1676.52</v>
      </c>
    </row>
    <row r="65" spans="1:26" ht="61.9" customHeight="1" x14ac:dyDescent="0.25">
      <c r="A65" s="198"/>
      <c r="B65" s="198"/>
      <c r="C65" s="200"/>
      <c r="D65" s="202"/>
      <c r="E65" s="196"/>
      <c r="F65" s="96" t="s">
        <v>138</v>
      </c>
      <c r="G65" s="98" t="s">
        <v>55</v>
      </c>
      <c r="H65" s="95" t="s">
        <v>139</v>
      </c>
      <c r="I65" s="99" t="s">
        <v>60</v>
      </c>
      <c r="J65" s="158">
        <v>39.5</v>
      </c>
      <c r="K65" s="225"/>
      <c r="L65" s="227"/>
      <c r="M65" s="227"/>
      <c r="N65" s="55" t="str">
        <f>IF(J65&gt;L$64,"EXCESSIVAMENTE ELEVADO",IF(J65&lt;M$64,"INEXEQUÍVEL","VÁLIDO"))</f>
        <v>INEXEQUÍVEL</v>
      </c>
      <c r="O65" s="50">
        <f>J65/K64</f>
        <v>0.67228320993957968</v>
      </c>
      <c r="P65" s="47" t="s">
        <v>110</v>
      </c>
      <c r="Q65" s="223"/>
      <c r="R65" s="251"/>
      <c r="T65" s="252" t="s">
        <v>61</v>
      </c>
      <c r="U65" s="253"/>
      <c r="V65" s="253"/>
      <c r="W65" s="253"/>
      <c r="X65" s="254"/>
      <c r="Y65" s="236" t="s">
        <v>62</v>
      </c>
      <c r="Z65" s="237"/>
    </row>
    <row r="66" spans="1:26" ht="61.9" customHeight="1" x14ac:dyDescent="0.25">
      <c r="A66" s="198"/>
      <c r="B66" s="198"/>
      <c r="C66" s="200"/>
      <c r="D66" s="202"/>
      <c r="E66" s="196"/>
      <c r="F66" s="96" t="s">
        <v>166</v>
      </c>
      <c r="G66" s="98" t="s">
        <v>55</v>
      </c>
      <c r="H66" s="94" t="s">
        <v>167</v>
      </c>
      <c r="I66" s="99" t="s">
        <v>57</v>
      </c>
      <c r="J66" s="158">
        <v>40.82</v>
      </c>
      <c r="K66" s="225"/>
      <c r="L66" s="227"/>
      <c r="M66" s="227"/>
      <c r="N66" s="55" t="str">
        <f>IF(J66&gt;L$64,"EXCESSIVAMENTE ELEVADO",IF(J66&lt;M$64,"INEXEQUÍVEL","VÁLIDO"))</f>
        <v>INEXEQUÍVEL</v>
      </c>
      <c r="O66" s="50">
        <f>J66/K64</f>
        <v>0.69474938303123146</v>
      </c>
      <c r="P66" s="47" t="s">
        <v>110</v>
      </c>
      <c r="Q66" s="223"/>
      <c r="R66" s="251"/>
      <c r="T66" s="56" t="s">
        <v>65</v>
      </c>
      <c r="U66" s="57" t="s">
        <v>66</v>
      </c>
      <c r="V66" s="58" t="s">
        <v>67</v>
      </c>
      <c r="W66" s="57" t="s">
        <v>68</v>
      </c>
      <c r="X66" s="59" t="s">
        <v>69</v>
      </c>
      <c r="Y66" s="60">
        <v>0.25</v>
      </c>
      <c r="Z66" s="61">
        <v>0.75</v>
      </c>
    </row>
    <row r="67" spans="1:26" ht="40.9" customHeight="1" x14ac:dyDescent="0.25">
      <c r="A67" s="198"/>
      <c r="B67" s="198"/>
      <c r="C67" s="200"/>
      <c r="D67" s="202"/>
      <c r="E67" s="196"/>
      <c r="F67" s="164" t="s">
        <v>122</v>
      </c>
      <c r="G67" s="165" t="s">
        <v>55</v>
      </c>
      <c r="H67" s="166" t="s">
        <v>123</v>
      </c>
      <c r="I67" s="167" t="s">
        <v>57</v>
      </c>
      <c r="J67" s="158">
        <v>95.31</v>
      </c>
      <c r="K67" s="225"/>
      <c r="L67" s="227"/>
      <c r="M67" s="227"/>
      <c r="N67" s="55" t="str">
        <f>IF(J67&gt;L$64,"EXCESSIVAMENTE ELEVADO",IF(J67&lt;M$64,"INEXEQUÍVEL","VÁLIDO"))</f>
        <v>EXCESSIVAMENTE ELEVADO</v>
      </c>
      <c r="O67" s="174">
        <f>(J67-K64)/K64</f>
        <v>0.6221598161858567</v>
      </c>
      <c r="P67" s="129" t="s">
        <v>76</v>
      </c>
      <c r="Q67" s="223"/>
      <c r="R67" s="251"/>
      <c r="T67" s="62">
        <f>AVERAGE(J66,J65,J68)</f>
        <v>46.569999999999993</v>
      </c>
      <c r="U67" s="63">
        <f>_xlfn.STDEV.S(J65,J66,J68)</f>
        <v>11.122045675144502</v>
      </c>
      <c r="V67" s="64">
        <f>(U67/T67)*100</f>
        <v>23.882425757235353</v>
      </c>
      <c r="W67" s="65" t="str">
        <f>IF(V67&gt;25,"Mediana","Média")</f>
        <v>Média</v>
      </c>
      <c r="X67" s="66">
        <f>MIN(J65,J66,J68)</f>
        <v>39.5</v>
      </c>
      <c r="Y67" s="67" t="s">
        <v>72</v>
      </c>
      <c r="Z67" s="68" t="s">
        <v>73</v>
      </c>
    </row>
    <row r="68" spans="1:26" ht="67.900000000000006" customHeight="1" x14ac:dyDescent="0.25">
      <c r="A68" s="198"/>
      <c r="B68" s="198"/>
      <c r="C68" s="200"/>
      <c r="D68" s="202"/>
      <c r="E68" s="196"/>
      <c r="F68" s="96" t="s">
        <v>168</v>
      </c>
      <c r="G68" s="98" t="s">
        <v>55</v>
      </c>
      <c r="H68" s="95" t="s">
        <v>169</v>
      </c>
      <c r="I68" s="99" t="s">
        <v>57</v>
      </c>
      <c r="J68" s="158">
        <v>59.39</v>
      </c>
      <c r="K68" s="225"/>
      <c r="L68" s="227"/>
      <c r="M68" s="227"/>
      <c r="N68" s="55" t="str">
        <f>IF(J68&gt;L$64,"EXCESSIVAMENTE ELEVADO",IF(J68&lt;M$64,"INEXEQUÍVEL","VÁLIDO"))</f>
        <v>VÁLIDO</v>
      </c>
      <c r="O68" s="128"/>
      <c r="P68" s="129"/>
      <c r="Q68" s="223"/>
      <c r="R68" s="251"/>
    </row>
    <row r="69" spans="1:26" s="20" customFormat="1" ht="21.75" customHeight="1" x14ac:dyDescent="0.25">
      <c r="A69" s="82"/>
      <c r="B69" s="79"/>
      <c r="C69" s="79"/>
      <c r="D69" s="83"/>
      <c r="E69" s="79"/>
      <c r="F69" s="79"/>
      <c r="G69" s="79"/>
      <c r="H69" s="79"/>
      <c r="I69" s="79"/>
      <c r="J69" s="79"/>
      <c r="K69" s="79"/>
      <c r="L69" s="79"/>
      <c r="M69" s="79"/>
      <c r="N69" s="79"/>
      <c r="O69" s="79"/>
      <c r="P69" s="79"/>
      <c r="Q69" s="116"/>
      <c r="R69" s="81"/>
      <c r="V69" s="40"/>
    </row>
    <row r="70" spans="1:26" ht="47.45" customHeight="1" x14ac:dyDescent="0.25">
      <c r="A70" s="198">
        <v>15</v>
      </c>
      <c r="B70" s="198"/>
      <c r="C70" s="199" t="s">
        <v>170</v>
      </c>
      <c r="D70" s="202" t="s">
        <v>33</v>
      </c>
      <c r="E70" s="196">
        <v>692</v>
      </c>
      <c r="F70" s="164" t="s">
        <v>122</v>
      </c>
      <c r="G70" s="165" t="s">
        <v>55</v>
      </c>
      <c r="H70" s="166" t="s">
        <v>123</v>
      </c>
      <c r="I70" s="167" t="s">
        <v>57</v>
      </c>
      <c r="J70" s="161">
        <v>2.69</v>
      </c>
      <c r="K70" s="224">
        <f>AVERAGE(J70:J75)</f>
        <v>3.5640000000000001</v>
      </c>
      <c r="L70" s="226">
        <f>K70*1.25</f>
        <v>4.4550000000000001</v>
      </c>
      <c r="M70" s="226">
        <f>K70*0.75</f>
        <v>2.673</v>
      </c>
      <c r="N70" s="55" t="str">
        <f>IF(J70&gt;L$70,"EXCESSIVAMENTE ELEVADO",IF(J70&lt;M$70,"INEXEQUÍVEL","VÁLIDO"))</f>
        <v>VÁLIDO</v>
      </c>
      <c r="O70" s="128"/>
      <c r="P70" s="129"/>
      <c r="Q70" s="222">
        <f>TRUNC(AVERAGE(J70:J73),2)</f>
        <v>3.11</v>
      </c>
      <c r="R70" s="222">
        <f>Q70*E70</f>
        <v>2152.12</v>
      </c>
    </row>
    <row r="71" spans="1:26" ht="47.45" customHeight="1" x14ac:dyDescent="0.25">
      <c r="A71" s="198"/>
      <c r="B71" s="198"/>
      <c r="C71" s="200"/>
      <c r="D71" s="202"/>
      <c r="E71" s="196"/>
      <c r="F71" s="96" t="s">
        <v>79</v>
      </c>
      <c r="G71" s="98" t="s">
        <v>55</v>
      </c>
      <c r="H71" s="94" t="s">
        <v>137</v>
      </c>
      <c r="I71" s="99" t="s">
        <v>94</v>
      </c>
      <c r="J71" s="161">
        <v>3.06</v>
      </c>
      <c r="K71" s="225"/>
      <c r="L71" s="227"/>
      <c r="M71" s="227"/>
      <c r="N71" s="55" t="str">
        <f>IF(J71&gt;L$70,"EXCESSIVAMENTE ELEVADO",IF(J71&lt;M$70,"INEXEQUÍVEL","VÁLIDO"))</f>
        <v>VÁLIDO</v>
      </c>
      <c r="O71" s="78"/>
      <c r="P71" s="77"/>
      <c r="Q71" s="223"/>
      <c r="R71" s="223"/>
      <c r="T71" s="183" t="s">
        <v>61</v>
      </c>
      <c r="U71" s="184"/>
      <c r="V71" s="184"/>
      <c r="W71" s="184"/>
      <c r="X71" s="185"/>
      <c r="Y71" s="236" t="s">
        <v>62</v>
      </c>
      <c r="Z71" s="237"/>
    </row>
    <row r="72" spans="1:26" ht="47.45" customHeight="1" x14ac:dyDescent="0.25">
      <c r="A72" s="198"/>
      <c r="B72" s="198"/>
      <c r="C72" s="200"/>
      <c r="D72" s="202"/>
      <c r="E72" s="196"/>
      <c r="F72" s="96" t="s">
        <v>138</v>
      </c>
      <c r="G72" s="98" t="s">
        <v>55</v>
      </c>
      <c r="H72" s="95" t="s">
        <v>139</v>
      </c>
      <c r="I72" s="99" t="s">
        <v>60</v>
      </c>
      <c r="J72" s="161">
        <v>3.25</v>
      </c>
      <c r="K72" s="225"/>
      <c r="L72" s="227"/>
      <c r="M72" s="227"/>
      <c r="N72" s="55" t="str">
        <f>IF(J72&gt;L$70,"EXCESSIVAMENTE ELEVADO",IF(J72&lt;M$70,"INEXEQUÍVEL","VÁLIDO"))</f>
        <v>VÁLIDO</v>
      </c>
      <c r="O72" s="78"/>
      <c r="P72" s="77"/>
      <c r="Q72" s="223"/>
      <c r="R72" s="223"/>
      <c r="T72" s="56" t="s">
        <v>65</v>
      </c>
      <c r="U72" s="57" t="s">
        <v>66</v>
      </c>
      <c r="V72" s="58" t="s">
        <v>67</v>
      </c>
      <c r="W72" s="57" t="s">
        <v>68</v>
      </c>
      <c r="X72" s="59" t="s">
        <v>69</v>
      </c>
      <c r="Y72" s="60">
        <v>0.25</v>
      </c>
      <c r="Z72" s="61">
        <v>0.75</v>
      </c>
    </row>
    <row r="73" spans="1:26" ht="47.45" customHeight="1" thickBot="1" x14ac:dyDescent="0.3">
      <c r="A73" s="198"/>
      <c r="B73" s="198"/>
      <c r="C73" s="200"/>
      <c r="D73" s="202"/>
      <c r="E73" s="196"/>
      <c r="F73" s="96" t="s">
        <v>171</v>
      </c>
      <c r="G73" s="98" t="s">
        <v>55</v>
      </c>
      <c r="H73" s="94" t="s">
        <v>172</v>
      </c>
      <c r="I73" s="99" t="s">
        <v>57</v>
      </c>
      <c r="J73" s="161">
        <v>3.44</v>
      </c>
      <c r="K73" s="225"/>
      <c r="L73" s="227"/>
      <c r="M73" s="227"/>
      <c r="N73" s="55" t="str">
        <f>IF(J73&gt;L$70,"EXCESSIVAMENTE ELEVADO",IF(J73&lt;M$70,"INEXEQUÍVEL","VÁLIDO"))</f>
        <v>VÁLIDO</v>
      </c>
      <c r="O73" s="78"/>
      <c r="P73" s="77"/>
      <c r="Q73" s="223"/>
      <c r="R73" s="223"/>
      <c r="T73" s="62">
        <f>AVERAGE(J70:J73)</f>
        <v>3.11</v>
      </c>
      <c r="U73" s="63">
        <f>_xlfn.STDEV.S(J70:J73)</f>
        <v>0.3201041497179733</v>
      </c>
      <c r="V73" s="64">
        <f>(U73/T73)*100</f>
        <v>10.292737933053804</v>
      </c>
      <c r="W73" s="65" t="str">
        <f>IF(V73&gt;25,"Mediana","Média")</f>
        <v>Média</v>
      </c>
      <c r="X73" s="66">
        <f>MIN(J70:J73)</f>
        <v>2.69</v>
      </c>
      <c r="Y73" s="67" t="s">
        <v>72</v>
      </c>
      <c r="Z73" s="68" t="s">
        <v>73</v>
      </c>
    </row>
    <row r="74" spans="1:26" ht="52.9" customHeight="1" x14ac:dyDescent="0.25">
      <c r="A74" s="198"/>
      <c r="B74" s="198"/>
      <c r="C74" s="200"/>
      <c r="D74" s="202"/>
      <c r="E74" s="196"/>
      <c r="F74" s="96" t="s">
        <v>173</v>
      </c>
      <c r="G74" s="98" t="s">
        <v>55</v>
      </c>
      <c r="H74" s="94" t="s">
        <v>174</v>
      </c>
      <c r="I74" s="99" t="s">
        <v>60</v>
      </c>
      <c r="J74" s="161">
        <v>5.38</v>
      </c>
      <c r="K74" s="225"/>
      <c r="L74" s="227"/>
      <c r="M74" s="227"/>
      <c r="N74" s="55" t="str">
        <f>IF(J74&gt;L$70,"EXCESSIVAMENTE ELEVADO",IF(J74&lt;M$70,"INEXEQUÍVEL","VÁLIDO"))</f>
        <v>EXCESSIVAMENTE ELEVADO</v>
      </c>
      <c r="O74" s="169">
        <f>(J74-K70)/K70</f>
        <v>0.50953984287317611</v>
      </c>
      <c r="P74" s="129" t="s">
        <v>76</v>
      </c>
      <c r="Q74" s="223"/>
      <c r="R74" s="223"/>
    </row>
    <row r="75" spans="1:26" ht="66" hidden="1" customHeight="1" x14ac:dyDescent="0.25">
      <c r="A75" s="198"/>
      <c r="B75" s="198"/>
      <c r="C75" s="200"/>
      <c r="D75" s="202"/>
      <c r="E75" s="196"/>
      <c r="F75" s="106"/>
      <c r="G75" s="98"/>
      <c r="H75" s="95"/>
      <c r="I75" s="99"/>
      <c r="J75" s="93"/>
      <c r="K75" s="233"/>
      <c r="L75" s="231"/>
      <c r="M75" s="231"/>
      <c r="N75" s="55" t="str">
        <f>IF(J75&gt;L$70,"EXCESSIVAMENTE ELEVADO",IF(J75&lt;M$70,"INEXEQUÍVEL","VÁLIDO"))</f>
        <v>INEXEQUÍVEL</v>
      </c>
      <c r="O75" s="128">
        <f>(J75-K70)/K70</f>
        <v>-1</v>
      </c>
      <c r="P75" s="129" t="s">
        <v>76</v>
      </c>
      <c r="Q75" s="232"/>
      <c r="R75" s="232"/>
    </row>
    <row r="76" spans="1:26" s="20" customFormat="1" ht="21.75" customHeight="1" thickBot="1" x14ac:dyDescent="0.3">
      <c r="A76" s="247"/>
      <c r="B76" s="230"/>
      <c r="C76" s="230"/>
      <c r="D76" s="230"/>
      <c r="E76" s="230"/>
      <c r="F76" s="230"/>
      <c r="G76" s="230"/>
      <c r="H76" s="230"/>
      <c r="I76" s="230"/>
      <c r="J76" s="230"/>
      <c r="K76" s="230"/>
      <c r="L76" s="230"/>
      <c r="M76" s="230"/>
      <c r="N76" s="230"/>
      <c r="O76" s="230"/>
      <c r="P76" s="230"/>
      <c r="Q76" s="230"/>
      <c r="R76" s="230"/>
      <c r="V76" s="40"/>
    </row>
    <row r="77" spans="1:26" ht="61.5" customHeight="1" x14ac:dyDescent="0.25">
      <c r="A77" s="198">
        <v>16</v>
      </c>
      <c r="B77" s="198"/>
      <c r="C77" s="199" t="s">
        <v>175</v>
      </c>
      <c r="D77" s="202" t="s">
        <v>33</v>
      </c>
      <c r="E77" s="196">
        <v>29</v>
      </c>
      <c r="F77" s="96" t="s">
        <v>176</v>
      </c>
      <c r="G77" s="98" t="s">
        <v>55</v>
      </c>
      <c r="H77" s="95" t="s">
        <v>177</v>
      </c>
      <c r="I77" s="99" t="s">
        <v>57</v>
      </c>
      <c r="J77" s="161">
        <v>13.95</v>
      </c>
      <c r="K77" s="224">
        <f>AVERAGE(J77:J81)</f>
        <v>19.686666666666667</v>
      </c>
      <c r="L77" s="226">
        <f>K77*1.25</f>
        <v>24.608333333333334</v>
      </c>
      <c r="M77" s="226">
        <f>K77*0.25</f>
        <v>4.9216666666666669</v>
      </c>
      <c r="N77" s="55" t="str">
        <f>IF(J77&gt;L$77,"EXCESSIVAMENTE ELEVADO",IF(J77&lt;M$77,"INEXEQUÍVEL","VÁLIDO"))</f>
        <v>VÁLIDO</v>
      </c>
      <c r="O77" s="46"/>
      <c r="P77" s="111"/>
      <c r="Q77" s="222">
        <f>TRUNC(MEDIAN(J77:J81),2)</f>
        <v>21.8</v>
      </c>
      <c r="R77" s="222">
        <f>Q77*E77</f>
        <v>632.20000000000005</v>
      </c>
      <c r="T77" s="183" t="s">
        <v>61</v>
      </c>
      <c r="U77" s="184"/>
      <c r="V77" s="184"/>
      <c r="W77" s="184"/>
      <c r="X77" s="185"/>
      <c r="Y77" s="236" t="s">
        <v>62</v>
      </c>
      <c r="Z77" s="237"/>
    </row>
    <row r="78" spans="1:26" ht="46.5" customHeight="1" x14ac:dyDescent="0.25">
      <c r="A78" s="198"/>
      <c r="B78" s="198"/>
      <c r="C78" s="200"/>
      <c r="D78" s="202"/>
      <c r="E78" s="196"/>
      <c r="F78" s="96" t="s">
        <v>79</v>
      </c>
      <c r="G78" s="98" t="s">
        <v>55</v>
      </c>
      <c r="H78" s="94" t="s">
        <v>137</v>
      </c>
      <c r="I78" s="99" t="s">
        <v>94</v>
      </c>
      <c r="J78" s="162">
        <v>21.8</v>
      </c>
      <c r="K78" s="225"/>
      <c r="L78" s="227"/>
      <c r="M78" s="227"/>
      <c r="N78" s="55" t="str">
        <f>IF(J78&gt;L$77,"EXCESSIVAMENTE ELEVADO",IF(J78&lt;M$77,"INEXEQUÍVEL","VÁLIDO"))</f>
        <v>VÁLIDO</v>
      </c>
      <c r="O78" s="46"/>
      <c r="P78" s="111"/>
      <c r="Q78" s="223"/>
      <c r="R78" s="223"/>
      <c r="T78" s="56" t="s">
        <v>65</v>
      </c>
      <c r="U78" s="57" t="s">
        <v>66</v>
      </c>
      <c r="V78" s="58" t="s">
        <v>67</v>
      </c>
      <c r="W78" s="57" t="s">
        <v>68</v>
      </c>
      <c r="X78" s="59" t="s">
        <v>69</v>
      </c>
      <c r="Y78" s="60">
        <v>0.25</v>
      </c>
      <c r="Z78" s="61">
        <v>0.75</v>
      </c>
    </row>
    <row r="79" spans="1:26" ht="42" customHeight="1" thickBot="1" x14ac:dyDescent="0.3">
      <c r="A79" s="198"/>
      <c r="B79" s="198"/>
      <c r="C79" s="200"/>
      <c r="D79" s="202"/>
      <c r="E79" s="196"/>
      <c r="F79" s="164" t="s">
        <v>122</v>
      </c>
      <c r="G79" s="165" t="s">
        <v>55</v>
      </c>
      <c r="H79" s="166" t="s">
        <v>123</v>
      </c>
      <c r="I79" s="167" t="s">
        <v>57</v>
      </c>
      <c r="J79" s="162">
        <v>23.31</v>
      </c>
      <c r="K79" s="225"/>
      <c r="L79" s="227"/>
      <c r="M79" s="227"/>
      <c r="N79" s="55" t="str">
        <f>IF(J79&gt;L$77,"EXCESSIVAMENTE ELEVADO",IF(J79&lt;M$77,"INEXEQUÍVEL","VÁLIDO"))</f>
        <v>VÁLIDO</v>
      </c>
      <c r="O79" s="46"/>
      <c r="P79" s="111"/>
      <c r="Q79" s="223"/>
      <c r="R79" s="223"/>
      <c r="T79" s="62">
        <f>AVERAGE(J77:J81)</f>
        <v>19.686666666666667</v>
      </c>
      <c r="U79" s="63">
        <f>_xlfn.STDEV.S(J77:J81)</f>
        <v>5.0251401307160783</v>
      </c>
      <c r="V79" s="64">
        <f>(U79/T79)*100</f>
        <v>25.525601747626542</v>
      </c>
      <c r="W79" s="65" t="str">
        <f>IF(V79&gt;25,"Mediana","Média")</f>
        <v>Mediana</v>
      </c>
      <c r="X79" s="66">
        <f>MIN(J77:J81)</f>
        <v>13.95</v>
      </c>
      <c r="Y79" s="67" t="s">
        <v>72</v>
      </c>
      <c r="Z79" s="68" t="s">
        <v>73</v>
      </c>
    </row>
    <row r="80" spans="1:26" ht="6.75" hidden="1" customHeight="1" x14ac:dyDescent="0.25">
      <c r="A80" s="198"/>
      <c r="B80" s="198"/>
      <c r="C80" s="200"/>
      <c r="D80" s="202"/>
      <c r="E80" s="196"/>
      <c r="F80" s="106"/>
      <c r="G80" s="98"/>
      <c r="H80" s="95"/>
      <c r="I80" s="99"/>
      <c r="J80" s="105"/>
      <c r="K80" s="225"/>
      <c r="L80" s="227"/>
      <c r="M80" s="227"/>
      <c r="N80" s="55" t="str">
        <f t="shared" ref="N78:N80" si="4">IF(J80&gt;L$77,"EXCESSIVAMENTE ELEVADO",IF(J80&lt;M$77,"INEXEQUÍVEL","VÁLIDO"))</f>
        <v>INEXEQUÍVEL</v>
      </c>
      <c r="O80" s="48"/>
      <c r="P80" s="54"/>
      <c r="Q80" s="223"/>
      <c r="R80" s="223"/>
    </row>
    <row r="81" spans="1:26" ht="6.75" hidden="1" customHeight="1" x14ac:dyDescent="0.25">
      <c r="A81" s="198"/>
      <c r="B81" s="198"/>
      <c r="C81" s="200"/>
      <c r="D81" s="202"/>
      <c r="E81" s="196"/>
      <c r="F81" s="96"/>
      <c r="G81" s="98"/>
      <c r="H81" s="95"/>
      <c r="I81" s="97"/>
      <c r="J81" s="93"/>
      <c r="K81" s="233"/>
      <c r="L81" s="231"/>
      <c r="M81" s="231"/>
      <c r="N81" s="55" t="str">
        <f>IF(J81&gt;L$77,"EXCESSIVAMENTE ELEVADO",IF(J81&lt;M$77,"INEXEQUÍVEL","VÁLIDO"))</f>
        <v>INEXEQUÍVEL</v>
      </c>
      <c r="O81" s="78"/>
      <c r="P81" s="77"/>
      <c r="Q81" s="232"/>
      <c r="R81" s="232"/>
    </row>
    <row r="82" spans="1:26" s="20" customFormat="1" ht="21.75" customHeight="1" x14ac:dyDescent="0.25">
      <c r="A82" s="247"/>
      <c r="B82" s="230"/>
      <c r="C82" s="230"/>
      <c r="D82" s="230"/>
      <c r="E82" s="230"/>
      <c r="F82" s="230"/>
      <c r="G82" s="230"/>
      <c r="H82" s="230"/>
      <c r="I82" s="230"/>
      <c r="J82" s="230"/>
      <c r="K82" s="230"/>
      <c r="L82" s="230"/>
      <c r="M82" s="230"/>
      <c r="N82" s="230"/>
      <c r="O82" s="230"/>
      <c r="P82" s="230"/>
      <c r="Q82" s="230"/>
      <c r="R82" s="230"/>
      <c r="V82" s="40"/>
    </row>
    <row r="83" spans="1:26" ht="55.5" customHeight="1" x14ac:dyDescent="0.25">
      <c r="A83" s="197">
        <v>17</v>
      </c>
      <c r="B83" s="197"/>
      <c r="C83" s="239" t="s">
        <v>178</v>
      </c>
      <c r="D83" s="201" t="s">
        <v>33</v>
      </c>
      <c r="E83" s="243">
        <v>29</v>
      </c>
      <c r="F83" s="96" t="s">
        <v>79</v>
      </c>
      <c r="G83" s="98" t="s">
        <v>55</v>
      </c>
      <c r="H83" s="95" t="s">
        <v>137</v>
      </c>
      <c r="I83" s="99" t="s">
        <v>94</v>
      </c>
      <c r="J83" s="162">
        <v>30.3</v>
      </c>
      <c r="K83" s="224">
        <f>AVERAGE(J83:J88)</f>
        <v>33.762</v>
      </c>
      <c r="L83" s="248">
        <f>K83*1.25</f>
        <v>42.202500000000001</v>
      </c>
      <c r="M83" s="248">
        <f>K83*0.75</f>
        <v>25.3215</v>
      </c>
      <c r="N83" s="52" t="str">
        <f>IF(J83&gt;L$83,"EXCESSIVAMENTE ELEVADO",IF(J83&lt;M$83,"INEXEQUÍVEL","VÁLIDO"))</f>
        <v>VÁLIDO</v>
      </c>
      <c r="O83" s="50"/>
      <c r="P83" s="53"/>
      <c r="Q83" s="222">
        <f>TRUNC(AVERAGE(J83:J88),2)</f>
        <v>33.76</v>
      </c>
      <c r="R83" s="222">
        <f>Q83*E83</f>
        <v>979.04</v>
      </c>
    </row>
    <row r="84" spans="1:26" ht="43.9" customHeight="1" thickBot="1" x14ac:dyDescent="0.3">
      <c r="A84" s="198"/>
      <c r="B84" s="198"/>
      <c r="C84" s="240"/>
      <c r="D84" s="202"/>
      <c r="E84" s="244"/>
      <c r="F84" s="96" t="s">
        <v>179</v>
      </c>
      <c r="G84" s="98" t="s">
        <v>55</v>
      </c>
      <c r="H84" s="94" t="s">
        <v>180</v>
      </c>
      <c r="I84" s="99" t="s">
        <v>57</v>
      </c>
      <c r="J84" s="161">
        <v>30.74</v>
      </c>
      <c r="K84" s="225"/>
      <c r="L84" s="249"/>
      <c r="M84" s="249"/>
      <c r="N84" s="52" t="str">
        <f>IF(J84&gt;L$83,"EXCESSIVAMENTE ELEVADO",IF(J84&lt;M$83,"INEXEQUÍVEL","VÁLIDO"))</f>
        <v>VÁLIDO</v>
      </c>
      <c r="O84" s="78"/>
      <c r="P84" s="77"/>
      <c r="Q84" s="223"/>
      <c r="R84" s="223"/>
      <c r="T84" s="246"/>
      <c r="U84" s="246"/>
      <c r="V84" s="246"/>
      <c r="W84" s="246"/>
      <c r="X84" s="246"/>
      <c r="Y84" s="238"/>
      <c r="Z84" s="238"/>
    </row>
    <row r="85" spans="1:26" ht="53.25" customHeight="1" x14ac:dyDescent="0.25">
      <c r="A85" s="198"/>
      <c r="B85" s="198"/>
      <c r="C85" s="240"/>
      <c r="D85" s="202"/>
      <c r="E85" s="244"/>
      <c r="F85" s="96" t="s">
        <v>181</v>
      </c>
      <c r="G85" s="98" t="s">
        <v>55</v>
      </c>
      <c r="H85" s="95" t="s">
        <v>182</v>
      </c>
      <c r="I85" s="99" t="s">
        <v>57</v>
      </c>
      <c r="J85" s="162">
        <v>32.200000000000003</v>
      </c>
      <c r="K85" s="225"/>
      <c r="L85" s="249"/>
      <c r="M85" s="249"/>
      <c r="N85" s="52" t="str">
        <f>IF(J85&gt;L$83,"EXCESSIVAMENTE ELEVADO",IF(J85&lt;M$83,"INEXEQUÍVEL","VÁLIDO"))</f>
        <v>VÁLIDO</v>
      </c>
      <c r="O85" s="78"/>
      <c r="P85" s="77"/>
      <c r="Q85" s="223"/>
      <c r="R85" s="223"/>
      <c r="T85" s="183" t="s">
        <v>61</v>
      </c>
      <c r="U85" s="184"/>
      <c r="V85" s="184"/>
      <c r="W85" s="184"/>
      <c r="X85" s="185"/>
      <c r="Y85" s="145" t="s">
        <v>62</v>
      </c>
      <c r="Z85" s="146"/>
    </row>
    <row r="86" spans="1:26" ht="69" customHeight="1" x14ac:dyDescent="0.25">
      <c r="A86" s="198"/>
      <c r="B86" s="198"/>
      <c r="C86" s="240"/>
      <c r="D86" s="202"/>
      <c r="E86" s="244"/>
      <c r="F86" s="96" t="s">
        <v>183</v>
      </c>
      <c r="G86" s="98" t="s">
        <v>55</v>
      </c>
      <c r="H86" s="95" t="s">
        <v>184</v>
      </c>
      <c r="I86" s="97" t="s">
        <v>57</v>
      </c>
      <c r="J86" s="161">
        <v>36.1</v>
      </c>
      <c r="K86" s="225"/>
      <c r="L86" s="249"/>
      <c r="M86" s="249"/>
      <c r="N86" s="52" t="str">
        <f>IF(J86&gt;L$83,"EXCESSIVAMENTE ELEVADO",IF(J86&lt;M$83,"INEXEQUÍVEL","VÁLIDO"))</f>
        <v>VÁLIDO</v>
      </c>
      <c r="O86" s="78"/>
      <c r="P86" s="77"/>
      <c r="Q86" s="223"/>
      <c r="R86" s="223"/>
      <c r="T86" s="56" t="s">
        <v>65</v>
      </c>
      <c r="U86" s="57" t="s">
        <v>66</v>
      </c>
      <c r="V86" s="58" t="s">
        <v>67</v>
      </c>
      <c r="W86" s="57" t="s">
        <v>68</v>
      </c>
      <c r="X86" s="59" t="s">
        <v>69</v>
      </c>
      <c r="Y86" s="60">
        <v>0.25</v>
      </c>
      <c r="Z86" s="61">
        <v>0.75</v>
      </c>
    </row>
    <row r="87" spans="1:26" ht="69" customHeight="1" thickBot="1" x14ac:dyDescent="0.3">
      <c r="A87" s="198"/>
      <c r="B87" s="198"/>
      <c r="C87" s="240"/>
      <c r="D87" s="202"/>
      <c r="E87" s="244"/>
      <c r="F87" s="164" t="s">
        <v>122</v>
      </c>
      <c r="G87" s="165" t="s">
        <v>55</v>
      </c>
      <c r="H87" s="166" t="s">
        <v>123</v>
      </c>
      <c r="I87" s="167" t="s">
        <v>57</v>
      </c>
      <c r="J87" s="161">
        <v>39.47</v>
      </c>
      <c r="K87" s="225"/>
      <c r="L87" s="249"/>
      <c r="M87" s="249"/>
      <c r="N87" s="52" t="str">
        <f>IF(J87&gt;L$83,"EXCESSIVAMENTE ELEVADO",IF(J87&lt;M$83,"INEXEQUÍVEL","VÁLIDO"))</f>
        <v>VÁLIDO</v>
      </c>
      <c r="O87" s="132"/>
      <c r="P87" s="129"/>
      <c r="Q87" s="223"/>
      <c r="R87" s="223"/>
      <c r="T87" s="62">
        <f>AVERAGE(J83:J88)</f>
        <v>33.762</v>
      </c>
      <c r="U87" s="63">
        <f>_xlfn.STDEV.S(J83:J88)</f>
        <v>3.9244515540391043</v>
      </c>
      <c r="V87" s="64">
        <f>(U87/T87)*100</f>
        <v>11.623871672410118</v>
      </c>
      <c r="W87" s="65" t="str">
        <f>IF(V87&gt;25,"Mediana","Média")</f>
        <v>Média</v>
      </c>
      <c r="X87" s="66">
        <f>MIN(J83:J88)</f>
        <v>30.3</v>
      </c>
      <c r="Y87" s="67" t="s">
        <v>72</v>
      </c>
      <c r="Z87" s="68" t="s">
        <v>73</v>
      </c>
    </row>
    <row r="88" spans="1:26" ht="77.25" hidden="1" customHeight="1" x14ac:dyDescent="0.25">
      <c r="A88" s="147"/>
      <c r="B88" s="147"/>
      <c r="C88" s="241"/>
      <c r="D88" s="242"/>
      <c r="E88" s="245"/>
      <c r="F88" s="96" t="s">
        <v>185</v>
      </c>
      <c r="G88" s="98" t="s">
        <v>55</v>
      </c>
      <c r="H88" s="95" t="s">
        <v>186</v>
      </c>
      <c r="I88" s="99" t="s">
        <v>57</v>
      </c>
      <c r="J88" s="161"/>
      <c r="K88" s="233"/>
      <c r="L88" s="154"/>
      <c r="M88" s="154"/>
      <c r="N88" s="52" t="str">
        <f>IF(J88&gt;L$83,"EXCESSIVAMENTE ELEVADO",IF(J88&lt;M$83,"INEXEQUÍVEL","VÁLIDO"))</f>
        <v>INEXEQUÍVEL</v>
      </c>
      <c r="O88" s="78"/>
      <c r="P88" s="77"/>
      <c r="Q88" s="148"/>
      <c r="R88" s="148"/>
      <c r="V88"/>
      <c r="Z88" s="170"/>
    </row>
    <row r="89" spans="1:26" s="20" customFormat="1" ht="21.75" hidden="1" customHeight="1" x14ac:dyDescent="0.25">
      <c r="A89" s="190"/>
      <c r="B89" s="191"/>
      <c r="C89" s="191"/>
      <c r="D89" s="191"/>
      <c r="E89" s="191"/>
      <c r="F89" s="191"/>
      <c r="G89" s="191"/>
      <c r="H89" s="191"/>
      <c r="I89" s="191"/>
      <c r="J89" s="191"/>
      <c r="K89" s="191"/>
      <c r="L89" s="191"/>
      <c r="M89" s="191"/>
      <c r="N89" s="191"/>
      <c r="O89" s="191"/>
      <c r="P89" s="191"/>
      <c r="Q89" s="192"/>
      <c r="R89" s="84"/>
      <c r="V89" s="40"/>
    </row>
    <row r="90" spans="1:26" s="20" customFormat="1" ht="21.75" customHeight="1" x14ac:dyDescent="0.25">
      <c r="A90" s="190"/>
      <c r="B90" s="191"/>
      <c r="C90" s="191"/>
      <c r="D90" s="191"/>
      <c r="E90" s="191"/>
      <c r="F90" s="191"/>
      <c r="G90" s="191"/>
      <c r="H90" s="191"/>
      <c r="I90" s="191"/>
      <c r="J90" s="191"/>
      <c r="K90" s="191"/>
      <c r="L90" s="191"/>
      <c r="M90" s="191"/>
      <c r="N90" s="191"/>
      <c r="O90" s="191"/>
      <c r="P90" s="191"/>
      <c r="Q90" s="192"/>
      <c r="R90" s="180">
        <f>SUM(R16,R23,R30,R38,R44,R50,R57,R64,R70,R77,R83)</f>
        <v>18567.97</v>
      </c>
      <c r="V90" s="40"/>
    </row>
    <row r="92" spans="1:26" x14ac:dyDescent="0.25">
      <c r="R92" s="22"/>
    </row>
    <row r="93" spans="1:26" ht="303" customHeight="1" x14ac:dyDescent="0.25">
      <c r="A93" s="268" t="s">
        <v>450</v>
      </c>
      <c r="B93" s="269"/>
      <c r="C93" s="269"/>
      <c r="D93" s="269"/>
      <c r="E93" s="269"/>
      <c r="F93" s="269"/>
      <c r="G93" s="269"/>
      <c r="H93" s="269"/>
      <c r="I93" s="269"/>
      <c r="J93" s="269"/>
      <c r="K93" s="269"/>
      <c r="L93" s="269"/>
      <c r="M93" s="269"/>
      <c r="N93" s="269"/>
    </row>
  </sheetData>
  <mergeCells count="165">
    <mergeCell ref="A7:Q7"/>
    <mergeCell ref="A11:R11"/>
    <mergeCell ref="AC13:AJ13"/>
    <mergeCell ref="A14:A15"/>
    <mergeCell ref="B14:B15"/>
    <mergeCell ref="C14:C15"/>
    <mergeCell ref="D14:D15"/>
    <mergeCell ref="E14:E15"/>
    <mergeCell ref="F14:F15"/>
    <mergeCell ref="G14:G15"/>
    <mergeCell ref="M16:M21"/>
    <mergeCell ref="Q16:Q21"/>
    <mergeCell ref="R16:R21"/>
    <mergeCell ref="AC16:AJ16"/>
    <mergeCell ref="AB21:AL21"/>
    <mergeCell ref="A22:Q22"/>
    <mergeCell ref="AB22:AK22"/>
    <mergeCell ref="N14:N15"/>
    <mergeCell ref="O14:P15"/>
    <mergeCell ref="Q14:R14"/>
    <mergeCell ref="A16:A21"/>
    <mergeCell ref="B16:B21"/>
    <mergeCell ref="C16:C21"/>
    <mergeCell ref="D16:D21"/>
    <mergeCell ref="E16:E21"/>
    <mergeCell ref="K16:K21"/>
    <mergeCell ref="L16:L21"/>
    <mergeCell ref="H14:H15"/>
    <mergeCell ref="I14:I15"/>
    <mergeCell ref="J14:J15"/>
    <mergeCell ref="K14:K15"/>
    <mergeCell ref="L14:L15"/>
    <mergeCell ref="M14:M15"/>
    <mergeCell ref="L23:L28"/>
    <mergeCell ref="M23:M28"/>
    <mergeCell ref="Q23:Q28"/>
    <mergeCell ref="R23:R28"/>
    <mergeCell ref="T23:X23"/>
    <mergeCell ref="Y23:Z23"/>
    <mergeCell ref="A23:A28"/>
    <mergeCell ref="B23:B28"/>
    <mergeCell ref="C23:C28"/>
    <mergeCell ref="D23:D28"/>
    <mergeCell ref="E23:E28"/>
    <mergeCell ref="K23:K28"/>
    <mergeCell ref="T31:X31"/>
    <mergeCell ref="Y31:Z31"/>
    <mergeCell ref="T38:X38"/>
    <mergeCell ref="Y38:Z38"/>
    <mergeCell ref="A29:Q29"/>
    <mergeCell ref="A30:A36"/>
    <mergeCell ref="B30:B36"/>
    <mergeCell ref="C30:C36"/>
    <mergeCell ref="D30:D36"/>
    <mergeCell ref="E30:E36"/>
    <mergeCell ref="K30:K36"/>
    <mergeCell ref="L30:L36"/>
    <mergeCell ref="M30:M36"/>
    <mergeCell ref="Q30:Q36"/>
    <mergeCell ref="L38:L42"/>
    <mergeCell ref="M38:M42"/>
    <mergeCell ref="Q38:Q42"/>
    <mergeCell ref="R38:R42"/>
    <mergeCell ref="R30:R36"/>
    <mergeCell ref="A37:Q37"/>
    <mergeCell ref="A38:A42"/>
    <mergeCell ref="B38:B42"/>
    <mergeCell ref="C38:C42"/>
    <mergeCell ref="D38:D42"/>
    <mergeCell ref="E38:E42"/>
    <mergeCell ref="K38:K42"/>
    <mergeCell ref="A43:R43"/>
    <mergeCell ref="A44:A48"/>
    <mergeCell ref="B44:B48"/>
    <mergeCell ref="C44:C48"/>
    <mergeCell ref="D44:D48"/>
    <mergeCell ref="E44:E48"/>
    <mergeCell ref="K44:K48"/>
    <mergeCell ref="L44:L48"/>
    <mergeCell ref="M44:M48"/>
    <mergeCell ref="Q44:Q48"/>
    <mergeCell ref="L50:L55"/>
    <mergeCell ref="M50:M55"/>
    <mergeCell ref="Q50:Q55"/>
    <mergeCell ref="R50:R55"/>
    <mergeCell ref="Y50:Z50"/>
    <mergeCell ref="T50:X50"/>
    <mergeCell ref="R44:R48"/>
    <mergeCell ref="T45:X45"/>
    <mergeCell ref="Y45:Z45"/>
    <mergeCell ref="A49:R49"/>
    <mergeCell ref="A50:A55"/>
    <mergeCell ref="B50:B55"/>
    <mergeCell ref="C50:C55"/>
    <mergeCell ref="D50:D55"/>
    <mergeCell ref="E50:E55"/>
    <mergeCell ref="K50:K55"/>
    <mergeCell ref="A56:R56"/>
    <mergeCell ref="A57:A62"/>
    <mergeCell ref="B57:B62"/>
    <mergeCell ref="C57:C62"/>
    <mergeCell ref="D57:D62"/>
    <mergeCell ref="E57:E62"/>
    <mergeCell ref="K57:K62"/>
    <mergeCell ref="L57:L62"/>
    <mergeCell ref="M57:M62"/>
    <mergeCell ref="Q57:Q62"/>
    <mergeCell ref="R57:R62"/>
    <mergeCell ref="T57:X57"/>
    <mergeCell ref="Y57:Z57"/>
    <mergeCell ref="A63:R63"/>
    <mergeCell ref="A64:A68"/>
    <mergeCell ref="B64:B68"/>
    <mergeCell ref="C64:C68"/>
    <mergeCell ref="D64:D68"/>
    <mergeCell ref="E64:E68"/>
    <mergeCell ref="K64:K68"/>
    <mergeCell ref="L64:L68"/>
    <mergeCell ref="M64:M68"/>
    <mergeCell ref="Q64:Q68"/>
    <mergeCell ref="R64:R68"/>
    <mergeCell ref="T65:X65"/>
    <mergeCell ref="Y65:Z65"/>
    <mergeCell ref="K70:K75"/>
    <mergeCell ref="L70:L75"/>
    <mergeCell ref="M70:M75"/>
    <mergeCell ref="Q70:Q75"/>
    <mergeCell ref="R70:R75"/>
    <mergeCell ref="A70:A75"/>
    <mergeCell ref="B70:B75"/>
    <mergeCell ref="C70:C75"/>
    <mergeCell ref="D70:D75"/>
    <mergeCell ref="E70:E75"/>
    <mergeCell ref="A76:R76"/>
    <mergeCell ref="A77:A81"/>
    <mergeCell ref="B77:B81"/>
    <mergeCell ref="C77:C81"/>
    <mergeCell ref="D77:D81"/>
    <mergeCell ref="E77:E81"/>
    <mergeCell ref="K77:K81"/>
    <mergeCell ref="L77:L81"/>
    <mergeCell ref="M77:M81"/>
    <mergeCell ref="T71:X71"/>
    <mergeCell ref="A93:N93"/>
    <mergeCell ref="Y71:Z71"/>
    <mergeCell ref="Y84:Z84"/>
    <mergeCell ref="T77:X77"/>
    <mergeCell ref="A90:Q90"/>
    <mergeCell ref="C83:C88"/>
    <mergeCell ref="D83:D88"/>
    <mergeCell ref="E83:E88"/>
    <mergeCell ref="A89:Q89"/>
    <mergeCell ref="R83:R87"/>
    <mergeCell ref="T84:X84"/>
    <mergeCell ref="A82:R82"/>
    <mergeCell ref="A83:A87"/>
    <mergeCell ref="B83:B87"/>
    <mergeCell ref="L83:L87"/>
    <mergeCell ref="M83:M87"/>
    <mergeCell ref="Q83:Q87"/>
    <mergeCell ref="Q77:Q81"/>
    <mergeCell ref="R77:R81"/>
    <mergeCell ref="Y77:Z77"/>
    <mergeCell ref="K83:K88"/>
    <mergeCell ref="T85:X85"/>
  </mergeCells>
  <conditionalFormatting sqref="O23:O27 N16:O21 N38:N42 N70:N75 N33:N36 N23:N28">
    <cfRule type="cellIs" dxfId="1361" priority="468" operator="lessThan">
      <formula>"K$25"</formula>
    </cfRule>
    <cfRule type="cellIs" dxfId="1360" priority="469" operator="greaterThan">
      <formula>"J$25"</formula>
    </cfRule>
  </conditionalFormatting>
  <conditionalFormatting sqref="O23:P27 N16:O21 N38:N42 N70:N75 N33:N36 N23:N28">
    <cfRule type="cellIs" dxfId="1359" priority="466" operator="lessThan">
      <formula>"K$25"</formula>
    </cfRule>
    <cfRule type="cellIs" dxfId="1358" priority="467" operator="greaterThan">
      <formula>"J&amp;25"</formula>
    </cfRule>
  </conditionalFormatting>
  <conditionalFormatting sqref="N6:P6 N10:P10 N12:P13 O16:O21 O23:P27 N14:N21 N38:N42 N70:N75 N33:N36 N91:P92 N23:N28 N94:P1048576 O93:P93">
    <cfRule type="containsText" dxfId="1357" priority="465" operator="containsText" text="Excessivamente elevado">
      <formula>NOT(ISERROR(SEARCH("Excessivamente elevado",N6)))</formula>
    </cfRule>
  </conditionalFormatting>
  <conditionalFormatting sqref="O14">
    <cfRule type="containsText" dxfId="1356" priority="464" operator="containsText" text="Excessivamente elevado">
      <formula>NOT(ISERROR(SEARCH("Excessivamente elevado",O14)))</formula>
    </cfRule>
  </conditionalFormatting>
  <conditionalFormatting sqref="N22:P22">
    <cfRule type="containsText" dxfId="1355" priority="463" operator="containsText" text="Excessivamente elevado">
      <formula>NOT(ISERROR(SEARCH("Excessivamente elevado",N22)))</formula>
    </cfRule>
  </conditionalFormatting>
  <conditionalFormatting sqref="N33:N36 N30:O32">
    <cfRule type="cellIs" dxfId="1354" priority="457" operator="lessThan">
      <formula>"K$25"</formula>
    </cfRule>
    <cfRule type="cellIs" dxfId="1353" priority="458" operator="greaterThan">
      <formula>"J$25"</formula>
    </cfRule>
  </conditionalFormatting>
  <conditionalFormatting sqref="N33:N36 N30:O32">
    <cfRule type="cellIs" dxfId="1352" priority="455" operator="lessThan">
      <formula>"K$25"</formula>
    </cfRule>
    <cfRule type="cellIs" dxfId="1351" priority="456" operator="greaterThan">
      <formula>"J&amp;25"</formula>
    </cfRule>
  </conditionalFormatting>
  <conditionalFormatting sqref="N33:N36 N30:O32">
    <cfRule type="containsText" dxfId="1350" priority="454" operator="containsText" text="Excessivamente elevado">
      <formula>NOT(ISERROR(SEARCH("Excessivamente elevado",N30)))</formula>
    </cfRule>
  </conditionalFormatting>
  <conditionalFormatting sqref="O30:O32">
    <cfRule type="containsText" priority="459" operator="containsText" text="Excessivamente elevado">
      <formula>NOT(ISERROR(SEARCH("Excessivamente elevado",O30)))</formula>
    </cfRule>
    <cfRule type="containsText" dxfId="1349" priority="460" operator="containsText" text="Válido">
      <formula>NOT(ISERROR(SEARCH("Válido",O30)))</formula>
    </cfRule>
    <cfRule type="containsText" dxfId="1348" priority="461" operator="containsText" text="Inexequível">
      <formula>NOT(ISERROR(SEARCH("Inexequível",O30)))</formula>
    </cfRule>
    <cfRule type="aboveAverage" dxfId="1347" priority="462" aboveAverage="0"/>
  </conditionalFormatting>
  <conditionalFormatting sqref="N44:N48">
    <cfRule type="cellIs" dxfId="1346" priority="452" operator="lessThan">
      <formula>"K$25"</formula>
    </cfRule>
    <cfRule type="cellIs" dxfId="1345" priority="453" operator="greaterThan">
      <formula>"J$25"</formula>
    </cfRule>
  </conditionalFormatting>
  <conditionalFormatting sqref="N44:N48">
    <cfRule type="cellIs" dxfId="1344" priority="450" operator="lessThan">
      <formula>"K$25"</formula>
    </cfRule>
    <cfRule type="cellIs" dxfId="1343" priority="451" operator="greaterThan">
      <formula>"J&amp;25"</formula>
    </cfRule>
  </conditionalFormatting>
  <conditionalFormatting sqref="N44:N48">
    <cfRule type="containsText" dxfId="1342" priority="449" operator="containsText" text="Excessivamente elevado">
      <formula>NOT(ISERROR(SEARCH("Excessivamente elevado",N44)))</formula>
    </cfRule>
  </conditionalFormatting>
  <conditionalFormatting sqref="N50:N55">
    <cfRule type="cellIs" dxfId="1341" priority="447" operator="lessThan">
      <formula>"K$25"</formula>
    </cfRule>
    <cfRule type="cellIs" dxfId="1340" priority="448" operator="greaterThan">
      <formula>"J$25"</formula>
    </cfRule>
  </conditionalFormatting>
  <conditionalFormatting sqref="N50:N55">
    <cfRule type="cellIs" dxfId="1339" priority="445" operator="lessThan">
      <formula>"K$25"</formula>
    </cfRule>
    <cfRule type="cellIs" dxfId="1338" priority="446" operator="greaterThan">
      <formula>"J&amp;25"</formula>
    </cfRule>
  </conditionalFormatting>
  <conditionalFormatting sqref="N50:N55">
    <cfRule type="containsText" dxfId="1337" priority="444" operator="containsText" text="Excessivamente elevado">
      <formula>NOT(ISERROR(SEARCH("Excessivamente elevado",N50)))</formula>
    </cfRule>
  </conditionalFormatting>
  <conditionalFormatting sqref="O38:O39">
    <cfRule type="cellIs" dxfId="1336" priority="438" operator="lessThan">
      <formula>"K$25"</formula>
    </cfRule>
    <cfRule type="cellIs" dxfId="1335" priority="439" operator="greaterThan">
      <formula>"J$25"</formula>
    </cfRule>
  </conditionalFormatting>
  <conditionalFormatting sqref="O38:O39">
    <cfRule type="cellIs" dxfId="1334" priority="436" operator="lessThan">
      <formula>"K$25"</formula>
    </cfRule>
    <cfRule type="cellIs" dxfId="1333" priority="437" operator="greaterThan">
      <formula>"J&amp;25"</formula>
    </cfRule>
  </conditionalFormatting>
  <conditionalFormatting sqref="O38:O39">
    <cfRule type="containsText" dxfId="1332" priority="435" operator="containsText" text="Excessivamente elevado">
      <formula>NOT(ISERROR(SEARCH("Excessivamente elevado",O38)))</formula>
    </cfRule>
  </conditionalFormatting>
  <conditionalFormatting sqref="O38:O39">
    <cfRule type="containsText" priority="440" operator="containsText" text="Excessivamente elevado">
      <formula>NOT(ISERROR(SEARCH("Excessivamente elevado",O38)))</formula>
    </cfRule>
    <cfRule type="containsText" dxfId="1331" priority="441" operator="containsText" text="Válido">
      <formula>NOT(ISERROR(SEARCH("Válido",O38)))</formula>
    </cfRule>
    <cfRule type="containsText" dxfId="1330" priority="442" operator="containsText" text="Inexequível">
      <formula>NOT(ISERROR(SEARCH("Inexequível",O38)))</formula>
    </cfRule>
    <cfRule type="aboveAverage" dxfId="1329" priority="443" aboveAverage="0"/>
  </conditionalFormatting>
  <conditionalFormatting sqref="P38:P39">
    <cfRule type="cellIs" dxfId="1328" priority="429" operator="lessThan">
      <formula>"K$25"</formula>
    </cfRule>
    <cfRule type="cellIs" dxfId="1327" priority="430" operator="greaterThan">
      <formula>"J&amp;25"</formula>
    </cfRule>
  </conditionalFormatting>
  <conditionalFormatting sqref="P38:P39">
    <cfRule type="containsText" dxfId="1326" priority="428" operator="containsText" text="Excessivamente elevado">
      <formula>NOT(ISERROR(SEARCH("Excessivamente elevado",P38)))</formula>
    </cfRule>
  </conditionalFormatting>
  <conditionalFormatting sqref="P38:P39">
    <cfRule type="containsText" priority="431" operator="containsText" text="Excessivamente elevado">
      <formula>NOT(ISERROR(SEARCH("Excessivamente elevado",P38)))</formula>
    </cfRule>
    <cfRule type="containsText" dxfId="1325" priority="432" operator="containsText" text="Válido">
      <formula>NOT(ISERROR(SEARCH("Válido",P38)))</formula>
    </cfRule>
    <cfRule type="containsText" dxfId="1324" priority="433" operator="containsText" text="Inexequível">
      <formula>NOT(ISERROR(SEARCH("Inexequível",P38)))</formula>
    </cfRule>
    <cfRule type="aboveAverage" dxfId="1323" priority="434" aboveAverage="0"/>
  </conditionalFormatting>
  <conditionalFormatting sqref="P38:P39">
    <cfRule type="cellIs" dxfId="1322" priority="422" operator="lessThan">
      <formula>"K$25"</formula>
    </cfRule>
    <cfRule type="cellIs" dxfId="1321" priority="423" operator="greaterThan">
      <formula>"J&amp;25"</formula>
    </cfRule>
  </conditionalFormatting>
  <conditionalFormatting sqref="P38:P39">
    <cfRule type="containsText" dxfId="1320" priority="421" operator="containsText" text="Excessivamente elevado">
      <formula>NOT(ISERROR(SEARCH("Excessivamente elevado",P38)))</formula>
    </cfRule>
  </conditionalFormatting>
  <conditionalFormatting sqref="P38:P39">
    <cfRule type="containsText" priority="424" operator="containsText" text="Excessivamente elevado">
      <formula>NOT(ISERROR(SEARCH("Excessivamente elevado",P38)))</formula>
    </cfRule>
    <cfRule type="containsText" dxfId="1319" priority="425" operator="containsText" text="Válido">
      <formula>NOT(ISERROR(SEARCH("Válido",P38)))</formula>
    </cfRule>
    <cfRule type="containsText" dxfId="1318" priority="426" operator="containsText" text="Inexequível">
      <formula>NOT(ISERROR(SEARCH("Inexequível",P38)))</formula>
    </cfRule>
    <cfRule type="aboveAverage" dxfId="1317" priority="427" aboveAverage="0"/>
  </conditionalFormatting>
  <conditionalFormatting sqref="P83">
    <cfRule type="cellIs" dxfId="1316" priority="415" operator="lessThan">
      <formula>"K$25"</formula>
    </cfRule>
    <cfRule type="cellIs" dxfId="1315" priority="416" operator="greaterThan">
      <formula>"J&amp;25"</formula>
    </cfRule>
  </conditionalFormatting>
  <conditionalFormatting sqref="P83">
    <cfRule type="containsText" dxfId="1314" priority="414" operator="containsText" text="Excessivamente elevado">
      <formula>NOT(ISERROR(SEARCH("Excessivamente elevado",P83)))</formula>
    </cfRule>
  </conditionalFormatting>
  <conditionalFormatting sqref="P83">
    <cfRule type="containsText" priority="417" operator="containsText" text="Excessivamente elevado">
      <formula>NOT(ISERROR(SEARCH("Excessivamente elevado",P83)))</formula>
    </cfRule>
    <cfRule type="containsText" dxfId="1313" priority="418" operator="containsText" text="Válido">
      <formula>NOT(ISERROR(SEARCH("Válido",P83)))</formula>
    </cfRule>
    <cfRule type="containsText" dxfId="1312" priority="419" operator="containsText" text="Inexequível">
      <formula>NOT(ISERROR(SEARCH("Inexequível",P83)))</formula>
    </cfRule>
    <cfRule type="aboveAverage" dxfId="1311" priority="420" aboveAverage="0"/>
  </conditionalFormatting>
  <conditionalFormatting sqref="N57:N62">
    <cfRule type="cellIs" dxfId="1310" priority="412" operator="lessThan">
      <formula>"K$25"</formula>
    </cfRule>
    <cfRule type="cellIs" dxfId="1309" priority="413" operator="greaterThan">
      <formula>"J$25"</formula>
    </cfRule>
  </conditionalFormatting>
  <conditionalFormatting sqref="N57:N62">
    <cfRule type="cellIs" dxfId="1308" priority="410" operator="lessThan">
      <formula>"K$25"</formula>
    </cfRule>
    <cfRule type="cellIs" dxfId="1307" priority="411" operator="greaterThan">
      <formula>"J&amp;25"</formula>
    </cfRule>
  </conditionalFormatting>
  <conditionalFormatting sqref="N57:N62">
    <cfRule type="containsText" dxfId="1306" priority="409" operator="containsText" text="Excessivamente elevado">
      <formula>NOT(ISERROR(SEARCH("Excessivamente elevado",N57)))</formula>
    </cfRule>
  </conditionalFormatting>
  <conditionalFormatting sqref="N64:N68">
    <cfRule type="cellIs" dxfId="1305" priority="407" operator="lessThan">
      <formula>"K$25"</formula>
    </cfRule>
    <cfRule type="cellIs" dxfId="1304" priority="408" operator="greaterThan">
      <formula>"J$25"</formula>
    </cfRule>
  </conditionalFormatting>
  <conditionalFormatting sqref="N64:N68">
    <cfRule type="cellIs" dxfId="1303" priority="405" operator="lessThan">
      <formula>"K$25"</formula>
    </cfRule>
    <cfRule type="cellIs" dxfId="1302" priority="406" operator="greaterThan">
      <formula>"J&amp;25"</formula>
    </cfRule>
  </conditionalFormatting>
  <conditionalFormatting sqref="N64:N68">
    <cfRule type="containsText" dxfId="1301" priority="404" operator="containsText" text="Excessivamente elevado">
      <formula>NOT(ISERROR(SEARCH("Excessivamente elevado",N64)))</formula>
    </cfRule>
  </conditionalFormatting>
  <conditionalFormatting sqref="N77:N81">
    <cfRule type="cellIs" dxfId="1300" priority="402" operator="lessThan">
      <formula>"K$25"</formula>
    </cfRule>
    <cfRule type="cellIs" dxfId="1299" priority="403" operator="greaterThan">
      <formula>"J$25"</formula>
    </cfRule>
  </conditionalFormatting>
  <conditionalFormatting sqref="N77:N81">
    <cfRule type="cellIs" dxfId="1298" priority="400" operator="lessThan">
      <formula>"K$25"</formula>
    </cfRule>
    <cfRule type="cellIs" dxfId="1297" priority="401" operator="greaterThan">
      <formula>"J&amp;25"</formula>
    </cfRule>
  </conditionalFormatting>
  <conditionalFormatting sqref="N77:N81">
    <cfRule type="containsText" dxfId="1296" priority="399" operator="containsText" text="Excessivamente elevado">
      <formula>NOT(ISERROR(SEARCH("Excessivamente elevado",N77)))</formula>
    </cfRule>
  </conditionalFormatting>
  <conditionalFormatting sqref="N83:N88">
    <cfRule type="cellIs" dxfId="1295" priority="397" operator="lessThan">
      <formula>"K$25"</formula>
    </cfRule>
    <cfRule type="cellIs" dxfId="1294" priority="398" operator="greaterThan">
      <formula>"J$25"</formula>
    </cfRule>
  </conditionalFormatting>
  <conditionalFormatting sqref="N83:N88">
    <cfRule type="cellIs" dxfId="1293" priority="395" operator="lessThan">
      <formula>"K$25"</formula>
    </cfRule>
    <cfRule type="cellIs" dxfId="1292" priority="396" operator="greaterThan">
      <formula>"J&amp;25"</formula>
    </cfRule>
  </conditionalFormatting>
  <conditionalFormatting sqref="N83:N88">
    <cfRule type="containsText" dxfId="1291" priority="394" operator="containsText" text="Excessivamente elevado">
      <formula>NOT(ISERROR(SEARCH("Excessivamente elevado",N83)))</formula>
    </cfRule>
  </conditionalFormatting>
  <conditionalFormatting sqref="O16:O21 O23:O27">
    <cfRule type="cellIs" dxfId="1290" priority="393" operator="between">
      <formula>75</formula>
      <formula>100</formula>
    </cfRule>
  </conditionalFormatting>
  <conditionalFormatting sqref="P32">
    <cfRule type="cellIs" dxfId="1289" priority="387" operator="lessThan">
      <formula>"K$25"</formula>
    </cfRule>
    <cfRule type="cellIs" dxfId="1288" priority="388" operator="greaterThan">
      <formula>"J&amp;25"</formula>
    </cfRule>
  </conditionalFormatting>
  <conditionalFormatting sqref="P32">
    <cfRule type="containsText" dxfId="1287" priority="386" operator="containsText" text="Excessivamente elevado">
      <formula>NOT(ISERROR(SEARCH("Excessivamente elevado",P32)))</formula>
    </cfRule>
  </conditionalFormatting>
  <conditionalFormatting sqref="P32">
    <cfRule type="containsText" priority="389" operator="containsText" text="Excessivamente elevado">
      <formula>NOT(ISERROR(SEARCH("Excessivamente elevado",P32)))</formula>
    </cfRule>
    <cfRule type="containsText" dxfId="1286" priority="390" operator="containsText" text="Válido">
      <formula>NOT(ISERROR(SEARCH("Válido",P32)))</formula>
    </cfRule>
    <cfRule type="containsText" dxfId="1285" priority="391" operator="containsText" text="Inexequível">
      <formula>NOT(ISERROR(SEARCH("Inexequível",P32)))</formula>
    </cfRule>
    <cfRule type="aboveAverage" dxfId="1284" priority="392" aboveAverage="0"/>
  </conditionalFormatting>
  <conditionalFormatting sqref="O44">
    <cfRule type="cellIs" dxfId="1283" priority="380" operator="lessThan">
      <formula>"K$25"</formula>
    </cfRule>
    <cfRule type="cellIs" dxfId="1282" priority="381" operator="greaterThan">
      <formula>"J$25"</formula>
    </cfRule>
  </conditionalFormatting>
  <conditionalFormatting sqref="O44">
    <cfRule type="cellIs" dxfId="1281" priority="378" operator="lessThan">
      <formula>"K$25"</formula>
    </cfRule>
    <cfRule type="cellIs" dxfId="1280" priority="379" operator="greaterThan">
      <formula>"J&amp;25"</formula>
    </cfRule>
  </conditionalFormatting>
  <conditionalFormatting sqref="O44">
    <cfRule type="containsText" dxfId="1279" priority="377" operator="containsText" text="Excessivamente elevado">
      <formula>NOT(ISERROR(SEARCH("Excessivamente elevado",O44)))</formula>
    </cfRule>
  </conditionalFormatting>
  <conditionalFormatting sqref="O44">
    <cfRule type="containsText" priority="382" operator="containsText" text="Excessivamente elevado">
      <formula>NOT(ISERROR(SEARCH("Excessivamente elevado",O44)))</formula>
    </cfRule>
    <cfRule type="containsText" dxfId="1278" priority="383" operator="containsText" text="Válido">
      <formula>NOT(ISERROR(SEARCH("Válido",O44)))</formula>
    </cfRule>
    <cfRule type="containsText" dxfId="1277" priority="384" operator="containsText" text="Inexequível">
      <formula>NOT(ISERROR(SEARCH("Inexequível",O44)))</formula>
    </cfRule>
    <cfRule type="aboveAverage" dxfId="1276" priority="385" aboveAverage="0"/>
  </conditionalFormatting>
  <conditionalFormatting sqref="P44">
    <cfRule type="cellIs" dxfId="1275" priority="371" operator="lessThan">
      <formula>"K$25"</formula>
    </cfRule>
    <cfRule type="cellIs" dxfId="1274" priority="372" operator="greaterThan">
      <formula>"J&amp;25"</formula>
    </cfRule>
  </conditionalFormatting>
  <conditionalFormatting sqref="P44">
    <cfRule type="containsText" dxfId="1273" priority="370" operator="containsText" text="Excessivamente elevado">
      <formula>NOT(ISERROR(SEARCH("Excessivamente elevado",P44)))</formula>
    </cfRule>
  </conditionalFormatting>
  <conditionalFormatting sqref="P44">
    <cfRule type="containsText" priority="373" operator="containsText" text="Excessivamente elevado">
      <formula>NOT(ISERROR(SEARCH("Excessivamente elevado",P44)))</formula>
    </cfRule>
    <cfRule type="containsText" dxfId="1272" priority="374" operator="containsText" text="Válido">
      <formula>NOT(ISERROR(SEARCH("Válido",P44)))</formula>
    </cfRule>
    <cfRule type="containsText" dxfId="1271" priority="375" operator="containsText" text="Inexequível">
      <formula>NOT(ISERROR(SEARCH("Inexequível",P44)))</formula>
    </cfRule>
    <cfRule type="aboveAverage" dxfId="1270" priority="376" aboveAverage="0"/>
  </conditionalFormatting>
  <conditionalFormatting sqref="P44">
    <cfRule type="cellIs" dxfId="1269" priority="364" operator="lessThan">
      <formula>"K$25"</formula>
    </cfRule>
    <cfRule type="cellIs" dxfId="1268" priority="365" operator="greaterThan">
      <formula>"J&amp;25"</formula>
    </cfRule>
  </conditionalFormatting>
  <conditionalFormatting sqref="P44">
    <cfRule type="containsText" dxfId="1267" priority="363" operator="containsText" text="Excessivamente elevado">
      <formula>NOT(ISERROR(SEARCH("Excessivamente elevado",P44)))</formula>
    </cfRule>
  </conditionalFormatting>
  <conditionalFormatting sqref="P44">
    <cfRule type="containsText" priority="366" operator="containsText" text="Excessivamente elevado">
      <formula>NOT(ISERROR(SEARCH("Excessivamente elevado",P44)))</formula>
    </cfRule>
    <cfRule type="containsText" dxfId="1266" priority="367" operator="containsText" text="Válido">
      <formula>NOT(ISERROR(SEARCH("Válido",P44)))</formula>
    </cfRule>
    <cfRule type="containsText" dxfId="1265" priority="368" operator="containsText" text="Inexequível">
      <formula>NOT(ISERROR(SEARCH("Inexequível",P44)))</formula>
    </cfRule>
    <cfRule type="aboveAverage" dxfId="1264" priority="369" aboveAverage="0"/>
  </conditionalFormatting>
  <conditionalFormatting sqref="O50:O52">
    <cfRule type="cellIs" dxfId="1263" priority="357" operator="lessThan">
      <formula>"K$25"</formula>
    </cfRule>
    <cfRule type="cellIs" dxfId="1262" priority="358" operator="greaterThan">
      <formula>"J$25"</formula>
    </cfRule>
  </conditionalFormatting>
  <conditionalFormatting sqref="O50:O52">
    <cfRule type="cellIs" dxfId="1261" priority="355" operator="lessThan">
      <formula>"K$25"</formula>
    </cfRule>
    <cfRule type="cellIs" dxfId="1260" priority="356" operator="greaterThan">
      <formula>"J&amp;25"</formula>
    </cfRule>
  </conditionalFormatting>
  <conditionalFormatting sqref="O50:O52">
    <cfRule type="containsText" dxfId="1259" priority="354" operator="containsText" text="Excessivamente elevado">
      <formula>NOT(ISERROR(SEARCH("Excessivamente elevado",O50)))</formula>
    </cfRule>
  </conditionalFormatting>
  <conditionalFormatting sqref="O50:O52">
    <cfRule type="containsText" priority="359" operator="containsText" text="Excessivamente elevado">
      <formula>NOT(ISERROR(SEARCH("Excessivamente elevado",O50)))</formula>
    </cfRule>
    <cfRule type="containsText" dxfId="1258" priority="360" operator="containsText" text="Válido">
      <formula>NOT(ISERROR(SEARCH("Válido",O50)))</formula>
    </cfRule>
    <cfRule type="containsText" dxfId="1257" priority="361" operator="containsText" text="Inexequível">
      <formula>NOT(ISERROR(SEARCH("Inexequível",O50)))</formula>
    </cfRule>
    <cfRule type="aboveAverage" dxfId="1256" priority="362" aboveAverage="0"/>
  </conditionalFormatting>
  <conditionalFormatting sqref="P50:P52">
    <cfRule type="cellIs" dxfId="1255" priority="348" operator="lessThan">
      <formula>"K$25"</formula>
    </cfRule>
    <cfRule type="cellIs" dxfId="1254" priority="349" operator="greaterThan">
      <formula>"J&amp;25"</formula>
    </cfRule>
  </conditionalFormatting>
  <conditionalFormatting sqref="P50:P52">
    <cfRule type="containsText" dxfId="1253" priority="347" operator="containsText" text="Excessivamente elevado">
      <formula>NOT(ISERROR(SEARCH("Excessivamente elevado",P50)))</formula>
    </cfRule>
  </conditionalFormatting>
  <conditionalFormatting sqref="P50:P52">
    <cfRule type="containsText" priority="350" operator="containsText" text="Excessivamente elevado">
      <formula>NOT(ISERROR(SEARCH("Excessivamente elevado",P50)))</formula>
    </cfRule>
    <cfRule type="containsText" dxfId="1252" priority="351" operator="containsText" text="Válido">
      <formula>NOT(ISERROR(SEARCH("Válido",P50)))</formula>
    </cfRule>
    <cfRule type="containsText" dxfId="1251" priority="352" operator="containsText" text="Inexequível">
      <formula>NOT(ISERROR(SEARCH("Inexequível",P50)))</formula>
    </cfRule>
    <cfRule type="aboveAverage" dxfId="1250" priority="353" aboveAverage="0"/>
  </conditionalFormatting>
  <conditionalFormatting sqref="P50:P52">
    <cfRule type="cellIs" dxfId="1249" priority="341" operator="lessThan">
      <formula>"K$25"</formula>
    </cfRule>
    <cfRule type="cellIs" dxfId="1248" priority="342" operator="greaterThan">
      <formula>"J&amp;25"</formula>
    </cfRule>
  </conditionalFormatting>
  <conditionalFormatting sqref="P50:P52">
    <cfRule type="containsText" dxfId="1247" priority="340" operator="containsText" text="Excessivamente elevado">
      <formula>NOT(ISERROR(SEARCH("Excessivamente elevado",P50)))</formula>
    </cfRule>
  </conditionalFormatting>
  <conditionalFormatting sqref="P50:P52">
    <cfRule type="containsText" priority="343" operator="containsText" text="Excessivamente elevado">
      <formula>NOT(ISERROR(SEARCH("Excessivamente elevado",P50)))</formula>
    </cfRule>
    <cfRule type="containsText" dxfId="1246" priority="344" operator="containsText" text="Válido">
      <formula>NOT(ISERROR(SEARCH("Válido",P50)))</formula>
    </cfRule>
    <cfRule type="containsText" dxfId="1245" priority="345" operator="containsText" text="Inexequível">
      <formula>NOT(ISERROR(SEARCH("Inexequível",P50)))</formula>
    </cfRule>
    <cfRule type="aboveAverage" dxfId="1244" priority="346" aboveAverage="0"/>
  </conditionalFormatting>
  <conditionalFormatting sqref="N69:P69">
    <cfRule type="containsText" dxfId="1243" priority="339" operator="containsText" text="Excessivamente elevado">
      <formula>NOT(ISERROR(SEARCH("Excessivamente elevado",N69)))</formula>
    </cfRule>
  </conditionalFormatting>
  <conditionalFormatting sqref="O64:O67">
    <cfRule type="cellIs" dxfId="1242" priority="333" operator="lessThan">
      <formula>"K$25"</formula>
    </cfRule>
    <cfRule type="cellIs" dxfId="1241" priority="334" operator="greaterThan">
      <formula>"J$25"</formula>
    </cfRule>
  </conditionalFormatting>
  <conditionalFormatting sqref="O64:O67">
    <cfRule type="cellIs" dxfId="1240" priority="331" operator="lessThan">
      <formula>"K$25"</formula>
    </cfRule>
    <cfRule type="cellIs" dxfId="1239" priority="332" operator="greaterThan">
      <formula>"J&amp;25"</formula>
    </cfRule>
  </conditionalFormatting>
  <conditionalFormatting sqref="O64:O67">
    <cfRule type="containsText" dxfId="1238" priority="330" operator="containsText" text="Excessivamente elevado">
      <formula>NOT(ISERROR(SEARCH("Excessivamente elevado",O64)))</formula>
    </cfRule>
  </conditionalFormatting>
  <conditionalFormatting sqref="O64:O67">
    <cfRule type="containsText" priority="335" operator="containsText" text="Excessivamente elevado">
      <formula>NOT(ISERROR(SEARCH("Excessivamente elevado",O64)))</formula>
    </cfRule>
    <cfRule type="containsText" dxfId="1237" priority="336" operator="containsText" text="Válido">
      <formula>NOT(ISERROR(SEARCH("Válido",O64)))</formula>
    </cfRule>
    <cfRule type="containsText" dxfId="1236" priority="337" operator="containsText" text="Inexequível">
      <formula>NOT(ISERROR(SEARCH("Inexequível",O64)))</formula>
    </cfRule>
    <cfRule type="aboveAverage" dxfId="1235" priority="338" aboveAverage="0"/>
  </conditionalFormatting>
  <conditionalFormatting sqref="P64">
    <cfRule type="cellIs" dxfId="1234" priority="324" operator="lessThan">
      <formula>"K$25"</formula>
    </cfRule>
    <cfRule type="cellIs" dxfId="1233" priority="325" operator="greaterThan">
      <formula>"J&amp;25"</formula>
    </cfRule>
  </conditionalFormatting>
  <conditionalFormatting sqref="P64">
    <cfRule type="containsText" dxfId="1232" priority="323" operator="containsText" text="Excessivamente elevado">
      <formula>NOT(ISERROR(SEARCH("Excessivamente elevado",P64)))</formula>
    </cfRule>
  </conditionalFormatting>
  <conditionalFormatting sqref="P64">
    <cfRule type="containsText" priority="326" operator="containsText" text="Excessivamente elevado">
      <formula>NOT(ISERROR(SEARCH("Excessivamente elevado",P64)))</formula>
    </cfRule>
    <cfRule type="containsText" dxfId="1231" priority="327" operator="containsText" text="Válido">
      <formula>NOT(ISERROR(SEARCH("Válido",P64)))</formula>
    </cfRule>
    <cfRule type="containsText" dxfId="1230" priority="328" operator="containsText" text="Inexequível">
      <formula>NOT(ISERROR(SEARCH("Inexequível",P64)))</formula>
    </cfRule>
    <cfRule type="aboveAverage" dxfId="1229" priority="329" aboveAverage="0"/>
  </conditionalFormatting>
  <conditionalFormatting sqref="P64">
    <cfRule type="cellIs" dxfId="1228" priority="317" operator="lessThan">
      <formula>"K$25"</formula>
    </cfRule>
    <cfRule type="cellIs" dxfId="1227" priority="318" operator="greaterThan">
      <formula>"J&amp;25"</formula>
    </cfRule>
  </conditionalFormatting>
  <conditionalFormatting sqref="P64">
    <cfRule type="containsText" dxfId="1226" priority="316" operator="containsText" text="Excessivamente elevado">
      <formula>NOT(ISERROR(SEARCH("Excessivamente elevado",P64)))</formula>
    </cfRule>
  </conditionalFormatting>
  <conditionalFormatting sqref="P64">
    <cfRule type="containsText" priority="319" operator="containsText" text="Excessivamente elevado">
      <formula>NOT(ISERROR(SEARCH("Excessivamente elevado",P64)))</formula>
    </cfRule>
    <cfRule type="containsText" dxfId="1225" priority="320" operator="containsText" text="Válido">
      <formula>NOT(ISERROR(SEARCH("Válido",P64)))</formula>
    </cfRule>
    <cfRule type="containsText" dxfId="1224" priority="321" operator="containsText" text="Inexequível">
      <formula>NOT(ISERROR(SEARCH("Inexequível",P64)))</formula>
    </cfRule>
    <cfRule type="aboveAverage" dxfId="1223" priority="322" aboveAverage="0"/>
  </conditionalFormatting>
  <conditionalFormatting sqref="O77:O80">
    <cfRule type="cellIs" dxfId="1222" priority="310" operator="lessThan">
      <formula>"K$25"</formula>
    </cfRule>
    <cfRule type="cellIs" dxfId="1221" priority="311" operator="greaterThan">
      <formula>"J$25"</formula>
    </cfRule>
  </conditionalFormatting>
  <conditionalFormatting sqref="O77:O80">
    <cfRule type="cellIs" dxfId="1220" priority="308" operator="lessThan">
      <formula>"K$25"</formula>
    </cfRule>
    <cfRule type="cellIs" dxfId="1219" priority="309" operator="greaterThan">
      <formula>"J&amp;25"</formula>
    </cfRule>
  </conditionalFormatting>
  <conditionalFormatting sqref="O77:O80">
    <cfRule type="containsText" dxfId="1218" priority="307" operator="containsText" text="Excessivamente elevado">
      <formula>NOT(ISERROR(SEARCH("Excessivamente elevado",O77)))</formula>
    </cfRule>
  </conditionalFormatting>
  <conditionalFormatting sqref="O77:O80">
    <cfRule type="containsText" priority="312" operator="containsText" text="Excessivamente elevado">
      <formula>NOT(ISERROR(SEARCH("Excessivamente elevado",O77)))</formula>
    </cfRule>
    <cfRule type="containsText" dxfId="1217" priority="313" operator="containsText" text="Válido">
      <formula>NOT(ISERROR(SEARCH("Válido",O77)))</formula>
    </cfRule>
    <cfRule type="containsText" dxfId="1216" priority="314" operator="containsText" text="Inexequível">
      <formula>NOT(ISERROR(SEARCH("Inexequível",O77)))</formula>
    </cfRule>
    <cfRule type="aboveAverage" dxfId="1215" priority="315" aboveAverage="0"/>
  </conditionalFormatting>
  <conditionalFormatting sqref="P77:P80">
    <cfRule type="cellIs" dxfId="1214" priority="301" operator="lessThan">
      <formula>"K$25"</formula>
    </cfRule>
    <cfRule type="cellIs" dxfId="1213" priority="302" operator="greaterThan">
      <formula>"J&amp;25"</formula>
    </cfRule>
  </conditionalFormatting>
  <conditionalFormatting sqref="P77:P80">
    <cfRule type="containsText" dxfId="1212" priority="300" operator="containsText" text="Excessivamente elevado">
      <formula>NOT(ISERROR(SEARCH("Excessivamente elevado",P77)))</formula>
    </cfRule>
  </conditionalFormatting>
  <conditionalFormatting sqref="P77:P80">
    <cfRule type="containsText" priority="303" operator="containsText" text="Excessivamente elevado">
      <formula>NOT(ISERROR(SEARCH("Excessivamente elevado",P77)))</formula>
    </cfRule>
    <cfRule type="containsText" dxfId="1211" priority="304" operator="containsText" text="Válido">
      <formula>NOT(ISERROR(SEARCH("Válido",P77)))</formula>
    </cfRule>
    <cfRule type="containsText" dxfId="1210" priority="305" operator="containsText" text="Inexequível">
      <formula>NOT(ISERROR(SEARCH("Inexequível",P77)))</formula>
    </cfRule>
    <cfRule type="aboveAverage" dxfId="1209" priority="306" aboveAverage="0"/>
  </conditionalFormatting>
  <conditionalFormatting sqref="P77:P80">
    <cfRule type="cellIs" dxfId="1208" priority="294" operator="lessThan">
      <formula>"K$25"</formula>
    </cfRule>
    <cfRule type="cellIs" dxfId="1207" priority="295" operator="greaterThan">
      <formula>"J&amp;25"</formula>
    </cfRule>
  </conditionalFormatting>
  <conditionalFormatting sqref="P77:P80">
    <cfRule type="containsText" dxfId="1206" priority="293" operator="containsText" text="Excessivamente elevado">
      <formula>NOT(ISERROR(SEARCH("Excessivamente elevado",P77)))</formula>
    </cfRule>
  </conditionalFormatting>
  <conditionalFormatting sqref="P77:P80">
    <cfRule type="containsText" priority="296" operator="containsText" text="Excessivamente elevado">
      <formula>NOT(ISERROR(SEARCH("Excessivamente elevado",P77)))</formula>
    </cfRule>
    <cfRule type="containsText" dxfId="1205" priority="297" operator="containsText" text="Válido">
      <formula>NOT(ISERROR(SEARCH("Válido",P77)))</formula>
    </cfRule>
    <cfRule type="containsText" dxfId="1204" priority="298" operator="containsText" text="Inexequível">
      <formula>NOT(ISERROR(SEARCH("Inexequível",P77)))</formula>
    </cfRule>
    <cfRule type="aboveAverage" dxfId="1203" priority="299" aboveAverage="0"/>
  </conditionalFormatting>
  <conditionalFormatting sqref="O83">
    <cfRule type="cellIs" dxfId="1202" priority="287" operator="lessThan">
      <formula>"K$25"</formula>
    </cfRule>
    <cfRule type="cellIs" dxfId="1201" priority="288" operator="greaterThan">
      <formula>"J$25"</formula>
    </cfRule>
  </conditionalFormatting>
  <conditionalFormatting sqref="O83">
    <cfRule type="cellIs" dxfId="1200" priority="285" operator="lessThan">
      <formula>"K$25"</formula>
    </cfRule>
    <cfRule type="cellIs" dxfId="1199" priority="286" operator="greaterThan">
      <formula>"J&amp;25"</formula>
    </cfRule>
  </conditionalFormatting>
  <conditionalFormatting sqref="O83">
    <cfRule type="containsText" dxfId="1198" priority="284" operator="containsText" text="Excessivamente elevado">
      <formula>NOT(ISERROR(SEARCH("Excessivamente elevado",O83)))</formula>
    </cfRule>
  </conditionalFormatting>
  <conditionalFormatting sqref="O83">
    <cfRule type="containsText" priority="289" operator="containsText" text="Excessivamente elevado">
      <formula>NOT(ISERROR(SEARCH("Excessivamente elevado",O83)))</formula>
    </cfRule>
    <cfRule type="containsText" dxfId="1197" priority="290" operator="containsText" text="Válido">
      <formula>NOT(ISERROR(SEARCH("Válido",O83)))</formula>
    </cfRule>
    <cfRule type="containsText" dxfId="1196" priority="291" operator="containsText" text="Inexequível">
      <formula>NOT(ISERROR(SEARCH("Inexequível",O83)))</formula>
    </cfRule>
    <cfRule type="aboveAverage" dxfId="1195" priority="292" aboveAverage="0"/>
  </conditionalFormatting>
  <conditionalFormatting sqref="N29:P29">
    <cfRule type="containsText" dxfId="1194" priority="282" operator="containsText" text="Excessivamente elevado">
      <formula>NOT(ISERROR(SEARCH("Excessivamente elevado",N29)))</formula>
    </cfRule>
  </conditionalFormatting>
  <conditionalFormatting sqref="N37:P37">
    <cfRule type="containsText" dxfId="1193" priority="281" operator="containsText" text="Excessivamente elevado">
      <formula>NOT(ISERROR(SEARCH("Excessivamente elevado",N37)))</formula>
    </cfRule>
  </conditionalFormatting>
  <conditionalFormatting sqref="N57:N62">
    <cfRule type="containsText" priority="470" operator="containsText" text="Excessivamente elevado">
      <formula>NOT(ISERROR(SEARCH("Excessivamente elevado",N57)))</formula>
    </cfRule>
    <cfRule type="containsText" dxfId="1192" priority="471" operator="containsText" text="Válido">
      <formula>NOT(ISERROR(SEARCH("Válido",N57)))</formula>
    </cfRule>
    <cfRule type="containsText" dxfId="1191" priority="472" operator="containsText" text="Inexequível">
      <formula>NOT(ISERROR(SEARCH("Inexequível",N57)))</formula>
    </cfRule>
    <cfRule type="aboveAverage" dxfId="1190" priority="473" aboveAverage="0"/>
  </conditionalFormatting>
  <conditionalFormatting sqref="N77:N81">
    <cfRule type="containsText" priority="474" operator="containsText" text="Excessivamente elevado">
      <formula>NOT(ISERROR(SEARCH("Excessivamente elevado",N77)))</formula>
    </cfRule>
    <cfRule type="containsText" dxfId="1189" priority="475" operator="containsText" text="Válido">
      <formula>NOT(ISERROR(SEARCH("Válido",N77)))</formula>
    </cfRule>
    <cfRule type="containsText" dxfId="1188" priority="476" operator="containsText" text="Inexequível">
      <formula>NOT(ISERROR(SEARCH("Inexequível",N77)))</formula>
    </cfRule>
    <cfRule type="aboveAverage" dxfId="1187" priority="477" aboveAverage="0"/>
  </conditionalFormatting>
  <conditionalFormatting sqref="N50:N55">
    <cfRule type="containsText" priority="478" operator="containsText" text="Excessivamente elevado">
      <formula>NOT(ISERROR(SEARCH("Excessivamente elevado",N50)))</formula>
    </cfRule>
    <cfRule type="containsText" dxfId="1186" priority="479" operator="containsText" text="Válido">
      <formula>NOT(ISERROR(SEARCH("Válido",N50)))</formula>
    </cfRule>
    <cfRule type="containsText" dxfId="1185" priority="480" operator="containsText" text="Inexequível">
      <formula>NOT(ISERROR(SEARCH("Inexequível",N50)))</formula>
    </cfRule>
    <cfRule type="aboveAverage" dxfId="1184" priority="481" aboveAverage="0"/>
  </conditionalFormatting>
  <conditionalFormatting sqref="N70:N75">
    <cfRule type="containsText" priority="482" operator="containsText" text="Excessivamente elevado">
      <formula>NOT(ISERROR(SEARCH("Excessivamente elevado",N70)))</formula>
    </cfRule>
    <cfRule type="containsText" dxfId="1183" priority="483" operator="containsText" text="Válido">
      <formula>NOT(ISERROR(SEARCH("Válido",N70)))</formula>
    </cfRule>
    <cfRule type="containsText" dxfId="1182" priority="484" operator="containsText" text="Inexequível">
      <formula>NOT(ISERROR(SEARCH("Inexequível",N70)))</formula>
    </cfRule>
    <cfRule type="aboveAverage" dxfId="1181" priority="485" aboveAverage="0"/>
  </conditionalFormatting>
  <conditionalFormatting sqref="P23:P27">
    <cfRule type="containsText" priority="486" operator="containsText" text="Excessivamente elevado">
      <formula>NOT(ISERROR(SEARCH("Excessivamente elevado",P23)))</formula>
    </cfRule>
    <cfRule type="containsText" dxfId="1180" priority="487" operator="containsText" text="Válido">
      <formula>NOT(ISERROR(SEARCH("Válido",P23)))</formula>
    </cfRule>
    <cfRule type="containsText" dxfId="1179" priority="488" operator="containsText" text="Inexequível">
      <formula>NOT(ISERROR(SEARCH("Inexequível",P23)))</formula>
    </cfRule>
    <cfRule type="aboveAverage" dxfId="1178" priority="489" aboveAverage="0"/>
  </conditionalFormatting>
  <conditionalFormatting sqref="O23:O27">
    <cfRule type="containsText" priority="490" operator="containsText" text="Excessivamente elevado">
      <formula>NOT(ISERROR(SEARCH("Excessivamente elevado",O23)))</formula>
    </cfRule>
    <cfRule type="containsText" dxfId="1177" priority="491" operator="containsText" text="Válido">
      <formula>NOT(ISERROR(SEARCH("Válido",O23)))</formula>
    </cfRule>
    <cfRule type="containsText" dxfId="1176" priority="492" operator="containsText" text="Inexequível">
      <formula>NOT(ISERROR(SEARCH("Inexequível",O23)))</formula>
    </cfRule>
    <cfRule type="aboveAverage" dxfId="1175" priority="493" aboveAverage="0"/>
  </conditionalFormatting>
  <conditionalFormatting sqref="N23:N28">
    <cfRule type="containsText" priority="494" operator="containsText" text="Excessivamente elevado">
      <formula>NOT(ISERROR(SEARCH("Excessivamente elevado",N23)))</formula>
    </cfRule>
    <cfRule type="containsText" dxfId="1174" priority="495" operator="containsText" text="Válido">
      <formula>NOT(ISERROR(SEARCH("Válido",N23)))</formula>
    </cfRule>
    <cfRule type="containsText" dxfId="1173" priority="496" operator="containsText" text="Inexequível">
      <formula>NOT(ISERROR(SEARCH("Inexequível",N23)))</formula>
    </cfRule>
    <cfRule type="aboveAverage" dxfId="1172" priority="497" aboveAverage="0"/>
  </conditionalFormatting>
  <conditionalFormatting sqref="N44:N48">
    <cfRule type="containsText" priority="498" operator="containsText" text="Excessivamente elevado">
      <formula>NOT(ISERROR(SEARCH("Excessivamente elevado",N44)))</formula>
    </cfRule>
    <cfRule type="containsText" dxfId="1171" priority="499" operator="containsText" text="Válido">
      <formula>NOT(ISERROR(SEARCH("Válido",N44)))</formula>
    </cfRule>
    <cfRule type="containsText" dxfId="1170" priority="500" operator="containsText" text="Inexequível">
      <formula>NOT(ISERROR(SEARCH("Inexequível",N44)))</formula>
    </cfRule>
    <cfRule type="aboveAverage" dxfId="1169" priority="501" aboveAverage="0"/>
  </conditionalFormatting>
  <conditionalFormatting sqref="N30:N36">
    <cfRule type="containsText" priority="502" operator="containsText" text="Excessivamente elevado">
      <formula>NOT(ISERROR(SEARCH("Excessivamente elevado",N30)))</formula>
    </cfRule>
    <cfRule type="containsText" dxfId="1168" priority="503" operator="containsText" text="Válido">
      <formula>NOT(ISERROR(SEARCH("Válido",N30)))</formula>
    </cfRule>
    <cfRule type="containsText" dxfId="1167" priority="504" operator="containsText" text="Inexequível">
      <formula>NOT(ISERROR(SEARCH("Inexequível",N30)))</formula>
    </cfRule>
    <cfRule type="aboveAverage" dxfId="1166" priority="505" aboveAverage="0"/>
  </conditionalFormatting>
  <conditionalFormatting sqref="N89:P89">
    <cfRule type="containsText" dxfId="1165" priority="58" operator="containsText" text="Excessivamente elevado">
      <formula>NOT(ISERROR(SEARCH("Excessivamente elevado",N89)))</formula>
    </cfRule>
  </conditionalFormatting>
  <conditionalFormatting sqref="N90:P90">
    <cfRule type="containsText" dxfId="1164" priority="57" operator="containsText" text="Excessivamente elevado">
      <formula>NOT(ISERROR(SEARCH("Excessivamente elevado",N90)))</formula>
    </cfRule>
  </conditionalFormatting>
  <conditionalFormatting sqref="O16:O21">
    <cfRule type="containsText" priority="506" operator="containsText" text="Excessivamente elevado">
      <formula>NOT(ISERROR(SEARCH("Excessivamente elevado",O16)))</formula>
    </cfRule>
    <cfRule type="containsText" dxfId="1163" priority="507" operator="containsText" text="Válido">
      <formula>NOT(ISERROR(SEARCH("Válido",O16)))</formula>
    </cfRule>
    <cfRule type="containsText" dxfId="1162" priority="508" operator="containsText" text="Inexequível">
      <formula>NOT(ISERROR(SEARCH("Inexequível",O16)))</formula>
    </cfRule>
    <cfRule type="aboveAverage" dxfId="1161" priority="509" aboveAverage="0"/>
  </conditionalFormatting>
  <conditionalFormatting sqref="N16:N21">
    <cfRule type="containsText" priority="510" operator="containsText" text="Excessivamente elevado">
      <formula>NOT(ISERROR(SEARCH("Excessivamente elevado",N16)))</formula>
    </cfRule>
    <cfRule type="containsText" dxfId="1160" priority="511" operator="containsText" text="Válido">
      <formula>NOT(ISERROR(SEARCH("Válido",N16)))</formula>
    </cfRule>
    <cfRule type="containsText" dxfId="1159" priority="512" operator="containsText" text="Inexequível">
      <formula>NOT(ISERROR(SEARCH("Inexequível",N16)))</formula>
    </cfRule>
    <cfRule type="aboveAverage" dxfId="1158" priority="513" aboveAverage="0"/>
  </conditionalFormatting>
  <conditionalFormatting sqref="N64:N68">
    <cfRule type="containsText" priority="514" operator="containsText" text="Excessivamente elevado">
      <formula>NOT(ISERROR(SEARCH("Excessivamente elevado",N64)))</formula>
    </cfRule>
    <cfRule type="containsText" dxfId="1157" priority="515" operator="containsText" text="Válido">
      <formula>NOT(ISERROR(SEARCH("Válido",N64)))</formula>
    </cfRule>
    <cfRule type="containsText" dxfId="1156" priority="516" operator="containsText" text="Inexequível">
      <formula>NOT(ISERROR(SEARCH("Inexequível",N64)))</formula>
    </cfRule>
    <cfRule type="aboveAverage" dxfId="1155" priority="517" aboveAverage="0"/>
  </conditionalFormatting>
  <conditionalFormatting sqref="N83:N88">
    <cfRule type="containsText" priority="518" operator="containsText" text="Excessivamente elevado">
      <formula>NOT(ISERROR(SEARCH("Excessivamente elevado",N83)))</formula>
    </cfRule>
    <cfRule type="containsText" dxfId="1154" priority="519" operator="containsText" text="Válido">
      <formula>NOT(ISERROR(SEARCH("Válido",N83)))</formula>
    </cfRule>
    <cfRule type="containsText" dxfId="1153" priority="520" operator="containsText" text="Inexequível">
      <formula>NOT(ISERROR(SEARCH("Inexequível",N83)))</formula>
    </cfRule>
    <cfRule type="aboveAverage" dxfId="1152" priority="521" aboveAverage="0"/>
  </conditionalFormatting>
  <conditionalFormatting sqref="N38:N42">
    <cfRule type="containsText" priority="526" operator="containsText" text="Excessivamente elevado">
      <formula>NOT(ISERROR(SEARCH("Excessivamente elevado",N38)))</formula>
    </cfRule>
    <cfRule type="containsText" dxfId="1151" priority="527" operator="containsText" text="Válido">
      <formula>NOT(ISERROR(SEARCH("Válido",N38)))</formula>
    </cfRule>
    <cfRule type="containsText" dxfId="1150" priority="528" operator="containsText" text="Inexequível">
      <formula>NOT(ISERROR(SEARCH("Inexequível",N38)))</formula>
    </cfRule>
    <cfRule type="aboveAverage" dxfId="1149" priority="529" aboveAverage="0"/>
  </conditionalFormatting>
  <conditionalFormatting sqref="P57">
    <cfRule type="cellIs" dxfId="1148" priority="51" operator="lessThan">
      <formula>"K$25"</formula>
    </cfRule>
    <cfRule type="cellIs" dxfId="1147" priority="52" operator="greaterThan">
      <formula>"J&amp;25"</formula>
    </cfRule>
  </conditionalFormatting>
  <conditionalFormatting sqref="P57">
    <cfRule type="containsText" dxfId="1146" priority="50" operator="containsText" text="Excessivamente elevado">
      <formula>NOT(ISERROR(SEARCH("Excessivamente elevado",P57)))</formula>
    </cfRule>
  </conditionalFormatting>
  <conditionalFormatting sqref="P57">
    <cfRule type="containsText" priority="53" operator="containsText" text="Excessivamente elevado">
      <formula>NOT(ISERROR(SEARCH("Excessivamente elevado",P57)))</formula>
    </cfRule>
    <cfRule type="containsText" dxfId="1145" priority="54" operator="containsText" text="Válido">
      <formula>NOT(ISERROR(SEARCH("Válido",P57)))</formula>
    </cfRule>
    <cfRule type="containsText" dxfId="1144" priority="55" operator="containsText" text="Inexequível">
      <formula>NOT(ISERROR(SEARCH("Inexequível",P57)))</formula>
    </cfRule>
    <cfRule type="aboveAverage" dxfId="1143" priority="56" aboveAverage="0"/>
  </conditionalFormatting>
  <conditionalFormatting sqref="P57">
    <cfRule type="cellIs" dxfId="1142" priority="44" operator="lessThan">
      <formula>"K$25"</formula>
    </cfRule>
    <cfRule type="cellIs" dxfId="1141" priority="45" operator="greaterThan">
      <formula>"J&amp;25"</formula>
    </cfRule>
  </conditionalFormatting>
  <conditionalFormatting sqref="P57">
    <cfRule type="containsText" dxfId="1140" priority="43" operator="containsText" text="Excessivamente elevado">
      <formula>NOT(ISERROR(SEARCH("Excessivamente elevado",P57)))</formula>
    </cfRule>
  </conditionalFormatting>
  <conditionalFormatting sqref="P57">
    <cfRule type="containsText" priority="46" operator="containsText" text="Excessivamente elevado">
      <formula>NOT(ISERROR(SEARCH("Excessivamente elevado",P57)))</formula>
    </cfRule>
    <cfRule type="containsText" dxfId="1139" priority="47" operator="containsText" text="Válido">
      <formula>NOT(ISERROR(SEARCH("Válido",P57)))</formula>
    </cfRule>
    <cfRule type="containsText" dxfId="1138" priority="48" operator="containsText" text="Inexequível">
      <formula>NOT(ISERROR(SEARCH("Inexequível",P57)))</formula>
    </cfRule>
    <cfRule type="aboveAverage" dxfId="1137" priority="49" aboveAverage="0"/>
  </conditionalFormatting>
  <conditionalFormatting sqref="P30:P31">
    <cfRule type="cellIs" dxfId="1136" priority="37" operator="lessThan">
      <formula>"K$25"</formula>
    </cfRule>
    <cfRule type="cellIs" dxfId="1135" priority="38" operator="greaterThan">
      <formula>"J&amp;25"</formula>
    </cfRule>
  </conditionalFormatting>
  <conditionalFormatting sqref="P30:P31">
    <cfRule type="containsText" dxfId="1134" priority="36" operator="containsText" text="Excessivamente elevado">
      <formula>NOT(ISERROR(SEARCH("Excessivamente elevado",P30)))</formula>
    </cfRule>
  </conditionalFormatting>
  <conditionalFormatting sqref="P30:P31">
    <cfRule type="containsText" priority="39" operator="containsText" text="Excessivamente elevado">
      <formula>NOT(ISERROR(SEARCH("Excessivamente elevado",P30)))</formula>
    </cfRule>
    <cfRule type="containsText" dxfId="1133" priority="40" operator="containsText" text="Válido">
      <formula>NOT(ISERROR(SEARCH("Válido",P30)))</formula>
    </cfRule>
    <cfRule type="containsText" dxfId="1132" priority="41" operator="containsText" text="Inexequível">
      <formula>NOT(ISERROR(SEARCH("Inexequível",P30)))</formula>
    </cfRule>
    <cfRule type="aboveAverage" dxfId="1131" priority="42" aboveAverage="0"/>
  </conditionalFormatting>
  <conditionalFormatting sqref="P30:P31">
    <cfRule type="cellIs" dxfId="1130" priority="30" operator="lessThan">
      <formula>"K$25"</formula>
    </cfRule>
    <cfRule type="cellIs" dxfId="1129" priority="31" operator="greaterThan">
      <formula>"J&amp;25"</formula>
    </cfRule>
  </conditionalFormatting>
  <conditionalFormatting sqref="P30:P31">
    <cfRule type="containsText" dxfId="1128" priority="29" operator="containsText" text="Excessivamente elevado">
      <formula>NOT(ISERROR(SEARCH("Excessivamente elevado",P30)))</formula>
    </cfRule>
  </conditionalFormatting>
  <conditionalFormatting sqref="P30:P31">
    <cfRule type="containsText" priority="32" operator="containsText" text="Excessivamente elevado">
      <formula>NOT(ISERROR(SEARCH("Excessivamente elevado",P30)))</formula>
    </cfRule>
    <cfRule type="containsText" dxfId="1127" priority="33" operator="containsText" text="Válido">
      <formula>NOT(ISERROR(SEARCH("Válido",P30)))</formula>
    </cfRule>
    <cfRule type="containsText" dxfId="1126" priority="34" operator="containsText" text="Inexequível">
      <formula>NOT(ISERROR(SEARCH("Inexequível",P30)))</formula>
    </cfRule>
    <cfRule type="aboveAverage" dxfId="1125" priority="35" aboveAverage="0"/>
  </conditionalFormatting>
  <conditionalFormatting sqref="P16">
    <cfRule type="cellIs" dxfId="1124" priority="23" operator="lessThan">
      <formula>"K$25"</formula>
    </cfRule>
    <cfRule type="cellIs" dxfId="1123" priority="24" operator="greaterThan">
      <formula>"J&amp;25"</formula>
    </cfRule>
  </conditionalFormatting>
  <conditionalFormatting sqref="P16">
    <cfRule type="containsText" dxfId="1122" priority="22" operator="containsText" text="Excessivamente elevado">
      <formula>NOT(ISERROR(SEARCH("Excessivamente elevado",P16)))</formula>
    </cfRule>
  </conditionalFormatting>
  <conditionalFormatting sqref="P16">
    <cfRule type="containsText" priority="25" operator="containsText" text="Excessivamente elevado">
      <formula>NOT(ISERROR(SEARCH("Excessivamente elevado",P16)))</formula>
    </cfRule>
    <cfRule type="containsText" dxfId="1121" priority="26" operator="containsText" text="Válido">
      <formula>NOT(ISERROR(SEARCH("Válido",P16)))</formula>
    </cfRule>
    <cfRule type="containsText" dxfId="1120" priority="27" operator="containsText" text="Inexequível">
      <formula>NOT(ISERROR(SEARCH("Inexequível",P16)))</formula>
    </cfRule>
    <cfRule type="aboveAverage" dxfId="1119" priority="28" aboveAverage="0"/>
  </conditionalFormatting>
  <conditionalFormatting sqref="P16">
    <cfRule type="cellIs" dxfId="1118" priority="16" operator="lessThan">
      <formula>"K$25"</formula>
    </cfRule>
    <cfRule type="cellIs" dxfId="1117" priority="17" operator="greaterThan">
      <formula>"J&amp;25"</formula>
    </cfRule>
  </conditionalFormatting>
  <conditionalFormatting sqref="P16">
    <cfRule type="containsText" dxfId="1116" priority="15" operator="containsText" text="Excessivamente elevado">
      <formula>NOT(ISERROR(SEARCH("Excessivamente elevado",P16)))</formula>
    </cfRule>
  </conditionalFormatting>
  <conditionalFormatting sqref="P16">
    <cfRule type="containsText" priority="18" operator="containsText" text="Excessivamente elevado">
      <formula>NOT(ISERROR(SEARCH("Excessivamente elevado",P16)))</formula>
    </cfRule>
    <cfRule type="containsText" dxfId="1115" priority="19" operator="containsText" text="Válido">
      <formula>NOT(ISERROR(SEARCH("Válido",P16)))</formula>
    </cfRule>
    <cfRule type="containsText" dxfId="1114" priority="20" operator="containsText" text="Inexequível">
      <formula>NOT(ISERROR(SEARCH("Inexequível",P16)))</formula>
    </cfRule>
    <cfRule type="aboveAverage" dxfId="1113" priority="21" aboveAverage="0"/>
  </conditionalFormatting>
  <conditionalFormatting sqref="P65:P66">
    <cfRule type="cellIs" dxfId="1112" priority="9" operator="lessThan">
      <formula>"K$25"</formula>
    </cfRule>
    <cfRule type="cellIs" dxfId="1111" priority="10" operator="greaterThan">
      <formula>"J&amp;25"</formula>
    </cfRule>
  </conditionalFormatting>
  <conditionalFormatting sqref="P65:P66">
    <cfRule type="containsText" dxfId="1110" priority="8" operator="containsText" text="Excessivamente elevado">
      <formula>NOT(ISERROR(SEARCH("Excessivamente elevado",P65)))</formula>
    </cfRule>
  </conditionalFormatting>
  <conditionalFormatting sqref="P65:P66">
    <cfRule type="containsText" priority="11" operator="containsText" text="Excessivamente elevado">
      <formula>NOT(ISERROR(SEARCH("Excessivamente elevado",P65)))</formula>
    </cfRule>
    <cfRule type="containsText" dxfId="1109" priority="12" operator="containsText" text="Válido">
      <formula>NOT(ISERROR(SEARCH("Válido",P65)))</formula>
    </cfRule>
    <cfRule type="containsText" dxfId="1108" priority="13" operator="containsText" text="Inexequível">
      <formula>NOT(ISERROR(SEARCH("Inexequível",P65)))</formula>
    </cfRule>
    <cfRule type="aboveAverage" dxfId="1107" priority="14" aboveAverage="0"/>
  </conditionalFormatting>
  <conditionalFormatting sqref="P65:P66">
    <cfRule type="cellIs" dxfId="1106" priority="2" operator="lessThan">
      <formula>"K$25"</formula>
    </cfRule>
    <cfRule type="cellIs" dxfId="1105" priority="3" operator="greaterThan">
      <formula>"J&amp;25"</formula>
    </cfRule>
  </conditionalFormatting>
  <conditionalFormatting sqref="P65:P66">
    <cfRule type="containsText" dxfId="1104" priority="1" operator="containsText" text="Excessivamente elevado">
      <formula>NOT(ISERROR(SEARCH("Excessivamente elevado",P65)))</formula>
    </cfRule>
  </conditionalFormatting>
  <conditionalFormatting sqref="P65:P66">
    <cfRule type="containsText" priority="4" operator="containsText" text="Excessivamente elevado">
      <formula>NOT(ISERROR(SEARCH("Excessivamente elevado",P65)))</formula>
    </cfRule>
    <cfRule type="containsText" dxfId="1103" priority="5" operator="containsText" text="Válido">
      <formula>NOT(ISERROR(SEARCH("Válido",P65)))</formula>
    </cfRule>
    <cfRule type="containsText" dxfId="1102" priority="6" operator="containsText" text="Inexequível">
      <formula>NOT(ISERROR(SEARCH("Inexequível",P65)))</formula>
    </cfRule>
    <cfRule type="aboveAverage" dxfId="1101" priority="7" aboveAverage="0"/>
  </conditionalFormatting>
  <pageMargins left="0.7" right="0.7" top="0.75" bottom="0.75" header="0.3" footer="0.3"/>
  <pageSetup paperSize="9" scale="65" fitToHeight="0" orientation="landscape"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0AAB9-E2BF-48C8-9844-8249A7367654}">
  <sheetPr>
    <tabColor theme="4" tint="-0.249977111117893"/>
  </sheetPr>
  <dimension ref="A1:AL49"/>
  <sheetViews>
    <sheetView showGridLines="0" topLeftCell="A7" zoomScale="60" zoomScaleNormal="60" workbookViewId="0">
      <selection activeCell="Q40" sqref="Q40:Q44"/>
    </sheetView>
  </sheetViews>
  <sheetFormatPr defaultColWidth="9.140625" defaultRowHeight="15" x14ac:dyDescent="0.25"/>
  <cols>
    <col min="1" max="1" width="4.85546875" style="20" customWidth="1"/>
    <col min="2" max="2" width="6.28515625" style="20" customWidth="1"/>
    <col min="3" max="3" width="41.85546875" customWidth="1"/>
    <col min="4" max="4" width="5.7109375" bestFit="1" customWidth="1"/>
    <col min="5" max="5" width="6" style="41" customWidth="1"/>
    <col min="6" max="6" width="37" style="13" customWidth="1"/>
    <col min="7" max="7" width="13.85546875" style="13" customWidth="1"/>
    <col min="8" max="8" width="39.42578125" style="13" customWidth="1"/>
    <col min="9" max="9" width="8.5703125" style="13" customWidth="1"/>
    <col min="10" max="10" width="18.42578125" style="13" customWidth="1"/>
    <col min="11" max="11" width="18.85546875" style="13" bestFit="1" customWidth="1"/>
    <col min="12" max="12" width="19.5703125" bestFit="1" customWidth="1"/>
    <col min="13" max="13" width="8.42578125" bestFit="1" customWidth="1"/>
    <col min="14" max="14" width="23.28515625" style="49" customWidth="1"/>
    <col min="15" max="15" width="9.42578125" customWidth="1"/>
    <col min="16" max="16" width="24.28515625" customWidth="1"/>
    <col min="17" max="17" width="14" style="22" customWidth="1"/>
    <col min="18" max="18" width="18" bestFit="1" customWidth="1"/>
    <col min="19" max="19" width="29.28515625" customWidth="1"/>
    <col min="20" max="20" width="16.28515625" customWidth="1"/>
    <col min="21" max="21" width="12" bestFit="1" customWidth="1"/>
    <col min="22" max="22" width="17.28515625" style="39" customWidth="1"/>
    <col min="23" max="23" width="16.5703125" customWidth="1"/>
    <col min="24" max="24" width="15.28515625" customWidth="1"/>
    <col min="25" max="25" width="24.28515625" customWidth="1"/>
    <col min="26" max="26" width="20.140625" customWidth="1"/>
    <col min="28" max="28" width="3.28515625" customWidth="1"/>
    <col min="36" max="36" width="46.85546875" customWidth="1"/>
  </cols>
  <sheetData>
    <row r="1" spans="1:38" ht="24" thickBot="1" x14ac:dyDescent="0.3">
      <c r="AB1" s="36" t="s">
        <v>0</v>
      </c>
      <c r="AC1" s="36"/>
      <c r="AD1" s="36"/>
      <c r="AE1" s="36"/>
      <c r="AF1" s="27"/>
      <c r="AG1" s="27"/>
      <c r="AH1" s="27"/>
      <c r="AI1" s="27"/>
      <c r="AJ1" s="27"/>
      <c r="AK1" s="27"/>
      <c r="AL1" s="27"/>
    </row>
    <row r="2" spans="1:38" ht="16.5" thickTop="1" thickBot="1" x14ac:dyDescent="0.3">
      <c r="AB2" s="29"/>
      <c r="AC2" s="29"/>
      <c r="AD2" s="29"/>
      <c r="AE2" s="29"/>
      <c r="AF2" s="29"/>
      <c r="AG2" s="29"/>
      <c r="AH2" s="29"/>
      <c r="AI2" s="29"/>
      <c r="AJ2" s="29"/>
      <c r="AK2" s="29"/>
      <c r="AL2" s="29"/>
    </row>
    <row r="3" spans="1:38" ht="15.75" thickTop="1" x14ac:dyDescent="0.25">
      <c r="F3"/>
      <c r="G3" s="37"/>
      <c r="AB3" s="30"/>
      <c r="AC3" s="31"/>
      <c r="AD3" s="30"/>
      <c r="AE3" s="30"/>
      <c r="AF3" s="30"/>
      <c r="AG3" s="30"/>
      <c r="AH3" s="44"/>
      <c r="AI3" s="30"/>
      <c r="AJ3" s="30"/>
      <c r="AK3" s="30"/>
      <c r="AL3" s="28"/>
    </row>
    <row r="4" spans="1:38" x14ac:dyDescent="0.25">
      <c r="S4" s="126"/>
      <c r="AB4" s="32" t="s">
        <v>1</v>
      </c>
      <c r="AC4" s="32"/>
      <c r="AD4" s="32"/>
      <c r="AE4" s="32"/>
      <c r="AF4" s="32"/>
      <c r="AG4" s="32"/>
      <c r="AH4" s="33"/>
      <c r="AI4" s="32"/>
      <c r="AJ4" s="30"/>
      <c r="AK4" s="31" t="s">
        <v>2</v>
      </c>
      <c r="AL4" s="28"/>
    </row>
    <row r="5" spans="1:38" x14ac:dyDescent="0.25">
      <c r="A5" s="26" t="s">
        <v>3</v>
      </c>
      <c r="P5" s="22"/>
      <c r="AB5" s="30" t="s">
        <v>4</v>
      </c>
      <c r="AC5" s="43" t="s">
        <v>5</v>
      </c>
      <c r="AD5" s="43"/>
      <c r="AE5" s="43"/>
      <c r="AF5" s="43"/>
      <c r="AG5" s="43"/>
      <c r="AH5" s="44"/>
      <c r="AI5" s="43"/>
      <c r="AJ5" s="30"/>
      <c r="AK5" s="34" t="s">
        <v>6</v>
      </c>
      <c r="AL5" s="28"/>
    </row>
    <row r="6" spans="1:38" ht="15.75" x14ac:dyDescent="0.25">
      <c r="A6" s="26" t="s">
        <v>7</v>
      </c>
      <c r="B6" s="26"/>
      <c r="G6" s="101"/>
      <c r="H6" s="102"/>
      <c r="I6" s="102"/>
      <c r="J6" s="102"/>
      <c r="K6" s="103"/>
      <c r="AB6" s="30" t="s">
        <v>8</v>
      </c>
      <c r="AC6" s="43" t="s">
        <v>9</v>
      </c>
      <c r="AD6" s="43"/>
      <c r="AE6" s="43"/>
      <c r="AF6" s="43"/>
      <c r="AG6" s="43"/>
      <c r="AH6" s="44"/>
      <c r="AI6" s="43"/>
      <c r="AJ6" s="30"/>
      <c r="AK6" s="34" t="s">
        <v>6</v>
      </c>
      <c r="AL6" s="28"/>
    </row>
    <row r="7" spans="1:38" x14ac:dyDescent="0.25">
      <c r="A7" s="234" t="s">
        <v>10</v>
      </c>
      <c r="B7" s="234"/>
      <c r="C7" s="234"/>
      <c r="D7" s="234"/>
      <c r="E7" s="234"/>
      <c r="F7" s="234"/>
      <c r="G7" s="234"/>
      <c r="H7" s="234"/>
      <c r="I7" s="234"/>
      <c r="J7" s="234"/>
      <c r="K7" s="234"/>
      <c r="L7" s="234"/>
      <c r="M7" s="234"/>
      <c r="N7" s="234"/>
      <c r="O7" s="234"/>
      <c r="P7" s="234"/>
      <c r="Q7" s="234"/>
      <c r="AB7" s="30" t="s">
        <v>11</v>
      </c>
      <c r="AC7" s="43" t="s">
        <v>12</v>
      </c>
      <c r="AD7" s="43"/>
      <c r="AE7" s="43"/>
      <c r="AF7" s="43"/>
      <c r="AG7" s="43"/>
      <c r="AH7" s="44"/>
      <c r="AI7" s="43"/>
      <c r="AJ7" s="30"/>
      <c r="AK7" s="34" t="s">
        <v>13</v>
      </c>
      <c r="AL7" s="28"/>
    </row>
    <row r="8" spans="1:38" ht="21.75" customHeight="1" x14ac:dyDescent="0.25">
      <c r="A8" s="88"/>
      <c r="B8" s="110"/>
      <c r="C8" s="110"/>
      <c r="D8" s="110"/>
      <c r="E8" s="110"/>
      <c r="F8" s="110"/>
      <c r="G8" s="110"/>
      <c r="H8" s="110"/>
      <c r="I8" s="110"/>
      <c r="J8" s="110"/>
      <c r="K8" s="110"/>
      <c r="L8" s="110"/>
      <c r="M8" s="110"/>
      <c r="N8" s="110"/>
      <c r="O8" s="110"/>
      <c r="P8" s="110"/>
      <c r="Q8" s="110"/>
      <c r="AB8" s="30" t="s">
        <v>14</v>
      </c>
      <c r="AC8" s="43" t="s">
        <v>15</v>
      </c>
      <c r="AD8" s="43"/>
      <c r="AE8" s="43"/>
      <c r="AF8" s="43"/>
      <c r="AG8" s="43"/>
      <c r="AH8" s="44"/>
      <c r="AI8" s="43"/>
      <c r="AJ8" s="30"/>
      <c r="AK8" s="34" t="s">
        <v>6</v>
      </c>
      <c r="AL8" s="28"/>
    </row>
    <row r="9" spans="1:38" ht="21.75" customHeight="1" x14ac:dyDescent="0.25">
      <c r="A9" s="88" t="s">
        <v>119</v>
      </c>
      <c r="B9" s="155"/>
      <c r="C9" s="155"/>
      <c r="D9" s="155"/>
      <c r="E9" s="155"/>
      <c r="F9" s="155"/>
      <c r="G9" s="155"/>
      <c r="H9" s="155"/>
      <c r="I9" s="155"/>
      <c r="J9" s="155"/>
      <c r="K9" s="155"/>
      <c r="L9" s="155"/>
      <c r="M9" s="155"/>
      <c r="N9" s="155"/>
      <c r="O9" s="155"/>
      <c r="P9" s="155"/>
      <c r="Q9" s="155"/>
      <c r="AB9" s="30" t="s">
        <v>17</v>
      </c>
      <c r="AC9" s="43" t="s">
        <v>18</v>
      </c>
      <c r="AD9" s="43"/>
      <c r="AE9" s="43"/>
      <c r="AF9" s="43"/>
      <c r="AG9" s="43"/>
      <c r="AH9" s="44"/>
      <c r="AI9" s="43"/>
      <c r="AJ9" s="30"/>
      <c r="AK9" s="34" t="s">
        <v>19</v>
      </c>
      <c r="AL9" s="28"/>
    </row>
    <row r="10" spans="1:38" x14ac:dyDescent="0.25">
      <c r="A10" s="88"/>
      <c r="B10" s="26"/>
      <c r="AB10" s="30" t="s">
        <v>20</v>
      </c>
      <c r="AC10" s="43" t="s">
        <v>21</v>
      </c>
      <c r="AD10" s="43"/>
      <c r="AE10" s="43"/>
      <c r="AF10" s="43"/>
      <c r="AG10" s="43"/>
      <c r="AH10" s="44"/>
      <c r="AI10" s="43"/>
      <c r="AJ10" s="30"/>
      <c r="AK10" s="34" t="s">
        <v>19</v>
      </c>
      <c r="AL10" s="28"/>
    </row>
    <row r="11" spans="1:38" ht="19.5" thickBot="1" x14ac:dyDescent="0.35">
      <c r="A11" s="235" t="s">
        <v>22</v>
      </c>
      <c r="B11" s="235"/>
      <c r="C11" s="235"/>
      <c r="D11" s="235"/>
      <c r="E11" s="235"/>
      <c r="F11" s="235"/>
      <c r="G11" s="235"/>
      <c r="H11" s="235"/>
      <c r="I11" s="235"/>
      <c r="J11" s="235"/>
      <c r="K11" s="235"/>
      <c r="L11" s="235"/>
      <c r="M11" s="235"/>
      <c r="N11" s="235"/>
      <c r="O11" s="235"/>
      <c r="P11" s="235"/>
      <c r="Q11" s="235"/>
      <c r="R11" s="235"/>
      <c r="AB11" s="30" t="s">
        <v>23</v>
      </c>
      <c r="AC11" s="43" t="s">
        <v>24</v>
      </c>
      <c r="AD11" s="43"/>
      <c r="AE11" s="43"/>
      <c r="AF11" s="43"/>
      <c r="AG11" s="43"/>
      <c r="AH11" s="44"/>
      <c r="AI11" s="43"/>
      <c r="AJ11" s="30"/>
      <c r="AK11" s="34" t="s">
        <v>6</v>
      </c>
      <c r="AL11" s="28"/>
    </row>
    <row r="12" spans="1:38" ht="25.15" customHeight="1" thickTop="1" x14ac:dyDescent="0.25">
      <c r="A12" s="23"/>
      <c r="B12" s="23"/>
      <c r="K12" s="45"/>
      <c r="AB12" s="30" t="s">
        <v>25</v>
      </c>
      <c r="AC12" s="43" t="s">
        <v>26</v>
      </c>
      <c r="AD12" s="43"/>
      <c r="AE12" s="43"/>
      <c r="AF12" s="43"/>
      <c r="AG12" s="43"/>
      <c r="AH12" s="44"/>
      <c r="AI12" s="43"/>
      <c r="AJ12" s="30"/>
      <c r="AK12" s="34" t="s">
        <v>6</v>
      </c>
      <c r="AL12" s="28"/>
    </row>
    <row r="13" spans="1:38" ht="23.45" customHeight="1" x14ac:dyDescent="0.25">
      <c r="A13" s="23"/>
      <c r="B13" s="23"/>
      <c r="C13" s="24"/>
      <c r="D13" s="24"/>
      <c r="E13" s="42"/>
      <c r="F13" s="25"/>
      <c r="G13" s="38"/>
      <c r="H13" s="35"/>
      <c r="K13" s="45"/>
      <c r="AB13" s="30" t="s">
        <v>27</v>
      </c>
      <c r="AC13" s="204" t="s">
        <v>28</v>
      </c>
      <c r="AD13" s="204"/>
      <c r="AE13" s="204"/>
      <c r="AF13" s="204"/>
      <c r="AG13" s="204"/>
      <c r="AH13" s="204"/>
      <c r="AI13" s="204"/>
      <c r="AJ13" s="205"/>
      <c r="AK13" s="34" t="s">
        <v>6</v>
      </c>
      <c r="AL13" s="28"/>
    </row>
    <row r="14" spans="1:38" ht="14.45" customHeight="1" x14ac:dyDescent="0.25">
      <c r="A14" s="206" t="s">
        <v>30</v>
      </c>
      <c r="B14" s="207" t="s">
        <v>31</v>
      </c>
      <c r="C14" s="209" t="s">
        <v>32</v>
      </c>
      <c r="D14" s="209" t="s">
        <v>33</v>
      </c>
      <c r="E14" s="210" t="s">
        <v>187</v>
      </c>
      <c r="F14" s="209" t="s">
        <v>35</v>
      </c>
      <c r="G14" s="210" t="s">
        <v>36</v>
      </c>
      <c r="H14" s="209" t="s">
        <v>37</v>
      </c>
      <c r="I14" s="210" t="s">
        <v>38</v>
      </c>
      <c r="J14" s="217" t="s">
        <v>39</v>
      </c>
      <c r="K14" s="217" t="s">
        <v>40</v>
      </c>
      <c r="L14" s="212" t="s">
        <v>41</v>
      </c>
      <c r="M14" s="212" t="s">
        <v>42</v>
      </c>
      <c r="N14" s="212" t="s">
        <v>43</v>
      </c>
      <c r="O14" s="214" t="s">
        <v>44</v>
      </c>
      <c r="P14" s="214"/>
      <c r="Q14" s="216" t="s">
        <v>45</v>
      </c>
      <c r="R14" s="216"/>
      <c r="AB14" s="30" t="s">
        <v>46</v>
      </c>
      <c r="AC14" s="43" t="s">
        <v>47</v>
      </c>
      <c r="AD14" s="43"/>
      <c r="AE14" s="43"/>
      <c r="AF14" s="43"/>
      <c r="AG14" s="43"/>
      <c r="AH14" s="44"/>
      <c r="AI14" s="43"/>
      <c r="AJ14" s="30"/>
      <c r="AK14" s="34" t="s">
        <v>6</v>
      </c>
      <c r="AL14" s="28"/>
    </row>
    <row r="15" spans="1:38" s="6" customFormat="1" ht="37.5" customHeight="1" thickBot="1" x14ac:dyDescent="0.3">
      <c r="A15" s="206"/>
      <c r="B15" s="208"/>
      <c r="C15" s="209"/>
      <c r="D15" s="209"/>
      <c r="E15" s="211"/>
      <c r="F15" s="209"/>
      <c r="G15" s="211"/>
      <c r="H15" s="209"/>
      <c r="I15" s="211"/>
      <c r="J15" s="217"/>
      <c r="K15" s="217"/>
      <c r="L15" s="213"/>
      <c r="M15" s="213"/>
      <c r="N15" s="213"/>
      <c r="O15" s="215"/>
      <c r="P15" s="215"/>
      <c r="Q15" s="92" t="s">
        <v>48</v>
      </c>
      <c r="R15" s="51" t="s">
        <v>188</v>
      </c>
      <c r="AB15" s="30" t="s">
        <v>50</v>
      </c>
      <c r="AC15" s="30" t="s">
        <v>51</v>
      </c>
      <c r="AD15" s="30"/>
      <c r="AE15" s="30"/>
      <c r="AF15" s="30"/>
      <c r="AG15" s="30"/>
      <c r="AH15" s="44"/>
      <c r="AI15" s="30"/>
      <c r="AJ15" s="30"/>
      <c r="AK15" s="86" t="s">
        <v>19</v>
      </c>
      <c r="AL15" s="28"/>
    </row>
    <row r="16" spans="1:38" ht="61.9" customHeight="1" x14ac:dyDescent="0.25">
      <c r="A16" s="197">
        <v>18</v>
      </c>
      <c r="B16" s="197"/>
      <c r="C16" s="199" t="s">
        <v>189</v>
      </c>
      <c r="D16" s="201" t="s">
        <v>33</v>
      </c>
      <c r="E16" s="195">
        <v>58</v>
      </c>
      <c r="F16" s="164" t="s">
        <v>63</v>
      </c>
      <c r="G16" s="165" t="s">
        <v>55</v>
      </c>
      <c r="H16" s="166" t="s">
        <v>64</v>
      </c>
      <c r="I16" s="167" t="s">
        <v>57</v>
      </c>
      <c r="J16" s="162">
        <v>80.510000000000005</v>
      </c>
      <c r="K16" s="224">
        <f>AVERAGE(J16:J21)</f>
        <v>96.126666666666665</v>
      </c>
      <c r="L16" s="226">
        <f>K16*1.25</f>
        <v>120.15833333333333</v>
      </c>
      <c r="M16" s="226">
        <f>K16*0.75</f>
        <v>72.094999999999999</v>
      </c>
      <c r="N16" s="89" t="str">
        <f>IF(J16&gt;L$16,"EXCESSIVAMENTE ELEVADO",IF(J16&lt;M$16,"INEXEQUÍVEL","VÁLIDO"))</f>
        <v>VÁLIDO</v>
      </c>
      <c r="O16" s="46"/>
      <c r="P16" s="77"/>
      <c r="Q16" s="222">
        <f>TRUNC(AVERAGE(J16:J21),2)</f>
        <v>96.12</v>
      </c>
      <c r="R16" s="222">
        <f>E16*Q16</f>
        <v>5574.96</v>
      </c>
      <c r="T16" s="183" t="s">
        <v>61</v>
      </c>
      <c r="U16" s="184"/>
      <c r="V16" s="184"/>
      <c r="W16" s="184"/>
      <c r="X16" s="185"/>
      <c r="Y16" s="140" t="s">
        <v>62</v>
      </c>
      <c r="Z16" s="141"/>
      <c r="AB16" s="44" t="s">
        <v>50</v>
      </c>
      <c r="AC16" s="219" t="s">
        <v>51</v>
      </c>
      <c r="AD16" s="219"/>
      <c r="AE16" s="219"/>
      <c r="AF16" s="219"/>
      <c r="AG16" s="219"/>
      <c r="AH16" s="219"/>
      <c r="AI16" s="219"/>
      <c r="AJ16" s="220"/>
      <c r="AK16" s="87" t="s">
        <v>19</v>
      </c>
      <c r="AL16" s="28"/>
    </row>
    <row r="17" spans="1:38" ht="61.9" hidden="1" customHeight="1" x14ac:dyDescent="0.25">
      <c r="A17" s="198"/>
      <c r="B17" s="198"/>
      <c r="C17" s="200"/>
      <c r="D17" s="202"/>
      <c r="E17" s="196"/>
      <c r="F17" s="96" t="s">
        <v>190</v>
      </c>
      <c r="G17" s="98" t="s">
        <v>55</v>
      </c>
      <c r="H17" s="95" t="s">
        <v>191</v>
      </c>
      <c r="I17" s="99" t="s">
        <v>60</v>
      </c>
      <c r="J17" s="162"/>
      <c r="K17" s="225"/>
      <c r="L17" s="227"/>
      <c r="M17" s="227"/>
      <c r="N17" s="89" t="str">
        <f t="shared" ref="N16:N21" si="0">IF(J17&gt;L$16,"EXCESSIVAMENTE ELEVADO",IF(J17&lt;M$16,"INEXEQUÍVEL","VÁLIDO"))</f>
        <v>INEXEQUÍVEL</v>
      </c>
      <c r="O17" s="46"/>
      <c r="P17" s="77"/>
      <c r="Q17" s="223"/>
      <c r="R17" s="223"/>
      <c r="T17" s="117"/>
      <c r="U17" s="118"/>
      <c r="V17" s="118"/>
      <c r="W17" s="118"/>
      <c r="X17" s="119"/>
      <c r="Y17" s="120"/>
      <c r="Z17" s="121"/>
      <c r="AB17" s="44"/>
      <c r="AC17" s="100"/>
      <c r="AD17" s="100"/>
      <c r="AE17" s="100"/>
      <c r="AF17" s="100"/>
      <c r="AG17" s="100"/>
      <c r="AH17" s="100"/>
      <c r="AI17" s="100"/>
      <c r="AJ17" s="100"/>
      <c r="AK17" s="104"/>
      <c r="AL17" s="28"/>
    </row>
    <row r="18" spans="1:38" ht="61.9" customHeight="1" x14ac:dyDescent="0.25">
      <c r="A18" s="198"/>
      <c r="B18" s="198"/>
      <c r="C18" s="200"/>
      <c r="D18" s="202"/>
      <c r="E18" s="196"/>
      <c r="F18" s="96" t="s">
        <v>79</v>
      </c>
      <c r="G18" s="98" t="s">
        <v>55</v>
      </c>
      <c r="H18" s="95" t="s">
        <v>137</v>
      </c>
      <c r="I18" s="99" t="s">
        <v>94</v>
      </c>
      <c r="J18" s="162">
        <v>95.14</v>
      </c>
      <c r="K18" s="225"/>
      <c r="L18" s="227"/>
      <c r="M18" s="227"/>
      <c r="N18" s="89" t="str">
        <f>IF(J18&gt;L$16,"EXCESSIVAMENTE ELEVADO",IF(J18&lt;M$16,"INEXEQUÍVEL","VÁLIDO"))</f>
        <v>VÁLIDO</v>
      </c>
      <c r="O18" s="46"/>
      <c r="P18" s="77"/>
      <c r="Q18" s="223"/>
      <c r="R18" s="223"/>
      <c r="T18" s="69" t="s">
        <v>65</v>
      </c>
      <c r="U18" s="70" t="s">
        <v>66</v>
      </c>
      <c r="V18" s="71" t="s">
        <v>67</v>
      </c>
      <c r="W18" s="70" t="s">
        <v>68</v>
      </c>
      <c r="X18" s="72" t="s">
        <v>69</v>
      </c>
      <c r="Y18" s="73">
        <v>0.25</v>
      </c>
      <c r="Z18" s="74">
        <v>0.75</v>
      </c>
      <c r="AB18" s="44"/>
      <c r="AC18" s="100"/>
      <c r="AD18" s="100"/>
      <c r="AE18" s="100"/>
      <c r="AF18" s="100"/>
      <c r="AG18" s="100"/>
      <c r="AH18" s="100"/>
      <c r="AI18" s="100"/>
      <c r="AJ18" s="100"/>
      <c r="AK18" s="104"/>
      <c r="AL18" s="28"/>
    </row>
    <row r="19" spans="1:38" ht="61.9" customHeight="1" thickBot="1" x14ac:dyDescent="0.3">
      <c r="A19" s="198"/>
      <c r="B19" s="198"/>
      <c r="C19" s="200"/>
      <c r="D19" s="202"/>
      <c r="E19" s="196"/>
      <c r="F19" s="96" t="s">
        <v>192</v>
      </c>
      <c r="G19" s="98" t="s">
        <v>55</v>
      </c>
      <c r="H19" s="95" t="s">
        <v>193</v>
      </c>
      <c r="I19" s="99" t="s">
        <v>60</v>
      </c>
      <c r="J19" s="162">
        <v>112.73</v>
      </c>
      <c r="K19" s="225"/>
      <c r="L19" s="227"/>
      <c r="M19" s="227"/>
      <c r="N19" s="89" t="str">
        <f>IF(J19&gt;L$16,"EXCESSIVAMENTE ELEVADO",IF(J19&lt;M$16,"INEXEQUÍVEL","VÁLIDO"))</f>
        <v>VÁLIDO</v>
      </c>
      <c r="O19" s="46"/>
      <c r="P19" s="77"/>
      <c r="Q19" s="223"/>
      <c r="R19" s="223"/>
      <c r="T19" s="62">
        <f>AVERAGE(J16:J21)</f>
        <v>96.126666666666665</v>
      </c>
      <c r="U19" s="63">
        <f>_xlfn.STDEV.S(J16:J21)</f>
        <v>16.132644957766004</v>
      </c>
      <c r="V19" s="64">
        <f>U19/T19</f>
        <v>0.16782694664435124</v>
      </c>
      <c r="W19" s="65" t="str">
        <f>IF(V19&gt;25,"MEDIANA;","MÉDIA")</f>
        <v>MÉDIA</v>
      </c>
      <c r="X19" s="66">
        <f>MIN(J16:J21)</f>
        <v>80.510000000000005</v>
      </c>
      <c r="Y19" s="75" t="s">
        <v>72</v>
      </c>
      <c r="Z19" s="76" t="s">
        <v>73</v>
      </c>
      <c r="AB19" s="44"/>
      <c r="AC19" s="100"/>
      <c r="AD19" s="100"/>
      <c r="AE19" s="100"/>
      <c r="AF19" s="100"/>
      <c r="AG19" s="100"/>
      <c r="AH19" s="100"/>
      <c r="AI19" s="100"/>
      <c r="AJ19" s="100"/>
      <c r="AK19" s="104"/>
      <c r="AL19" s="28"/>
    </row>
    <row r="20" spans="1:38" ht="61.9" hidden="1" customHeight="1" x14ac:dyDescent="0.25">
      <c r="A20" s="198"/>
      <c r="B20" s="198"/>
      <c r="C20" s="200"/>
      <c r="D20" s="202"/>
      <c r="E20" s="196"/>
      <c r="K20" s="225"/>
      <c r="L20" s="227"/>
      <c r="M20" s="227"/>
      <c r="N20" s="89" t="str">
        <f>IF(J19&gt;L$16,"EXCESSIVAMENTE ELEVADO",IF(J19&lt;M$16,"INEXEQUÍVEL","VÁLIDO"))</f>
        <v>VÁLIDO</v>
      </c>
      <c r="O20" s="46"/>
      <c r="P20" s="77"/>
      <c r="Q20" s="223"/>
      <c r="R20" s="223"/>
      <c r="AB20" s="44"/>
      <c r="AC20" s="100"/>
      <c r="AD20" s="100"/>
      <c r="AE20" s="100"/>
      <c r="AF20" s="100"/>
      <c r="AG20" s="100"/>
      <c r="AH20" s="100"/>
      <c r="AI20" s="100"/>
      <c r="AJ20" s="100"/>
      <c r="AK20" s="104"/>
      <c r="AL20" s="28"/>
    </row>
    <row r="21" spans="1:38" ht="62.45" hidden="1" customHeight="1" x14ac:dyDescent="0.25">
      <c r="A21" s="198"/>
      <c r="B21" s="198"/>
      <c r="C21" s="203"/>
      <c r="D21" s="202"/>
      <c r="E21" s="196"/>
      <c r="F21" s="96"/>
      <c r="G21" s="98"/>
      <c r="H21" s="95"/>
      <c r="I21" s="99"/>
      <c r="J21" s="105"/>
      <c r="K21" s="225"/>
      <c r="L21" s="227"/>
      <c r="M21" s="227"/>
      <c r="N21" s="89" t="str">
        <f t="shared" si="0"/>
        <v>INEXEQUÍVEL</v>
      </c>
      <c r="O21" s="46"/>
      <c r="P21" s="77"/>
      <c r="Q21" s="223"/>
      <c r="R21" s="223"/>
      <c r="AB21" s="221" t="s">
        <v>77</v>
      </c>
      <c r="AC21" s="221"/>
      <c r="AD21" s="221"/>
      <c r="AE21" s="221"/>
      <c r="AF21" s="221"/>
      <c r="AG21" s="221"/>
      <c r="AH21" s="221"/>
      <c r="AI21" s="221"/>
      <c r="AJ21" s="221"/>
      <c r="AK21" s="221"/>
      <c r="AL21" s="221"/>
    </row>
    <row r="22" spans="1:38" s="20" customFormat="1" ht="21.75" customHeight="1" x14ac:dyDescent="0.25">
      <c r="A22" s="190"/>
      <c r="B22" s="191"/>
      <c r="C22" s="191"/>
      <c r="D22" s="191"/>
      <c r="E22" s="191"/>
      <c r="F22" s="191"/>
      <c r="G22" s="191"/>
      <c r="H22" s="191"/>
      <c r="I22" s="191"/>
      <c r="J22" s="191"/>
      <c r="K22" s="191"/>
      <c r="L22" s="191"/>
      <c r="M22" s="191"/>
      <c r="N22" s="191"/>
      <c r="O22" s="191"/>
      <c r="P22" s="191"/>
      <c r="Q22" s="191"/>
      <c r="R22" s="81"/>
      <c r="V22" s="40"/>
      <c r="AB22" s="218"/>
      <c r="AC22" s="218"/>
      <c r="AD22" s="218"/>
      <c r="AE22" s="218"/>
      <c r="AF22" s="218"/>
      <c r="AG22" s="218"/>
      <c r="AH22" s="218"/>
      <c r="AI22" s="218"/>
      <c r="AJ22" s="218"/>
      <c r="AK22" s="218"/>
      <c r="AL22" s="85"/>
    </row>
    <row r="23" spans="1:38" ht="72" customHeight="1" thickBot="1" x14ac:dyDescent="0.3">
      <c r="A23" s="197">
        <v>19</v>
      </c>
      <c r="B23" s="197"/>
      <c r="C23" s="199" t="s">
        <v>194</v>
      </c>
      <c r="D23" s="201" t="s">
        <v>33</v>
      </c>
      <c r="E23" s="195">
        <v>15</v>
      </c>
      <c r="F23" s="164" t="s">
        <v>63</v>
      </c>
      <c r="G23" s="165" t="s">
        <v>55</v>
      </c>
      <c r="H23" s="166" t="s">
        <v>64</v>
      </c>
      <c r="I23" s="167" t="s">
        <v>57</v>
      </c>
      <c r="J23" s="162">
        <v>80.510000000000005</v>
      </c>
      <c r="K23" s="224">
        <f>AVERAGE(J23:J26)</f>
        <v>95.794999999999987</v>
      </c>
      <c r="L23" s="226">
        <f>K23*1.25</f>
        <v>119.74374999999998</v>
      </c>
      <c r="M23" s="226">
        <f>K23*0.75</f>
        <v>71.846249999999998</v>
      </c>
      <c r="N23" s="55" t="str">
        <f>IF(J23&gt;L$23,"EXCESSIVAMENTE ELEVADO",IF(J23&lt;M$23,"INEXEQUÍVEL","VÁLIDO"))</f>
        <v>VÁLIDO</v>
      </c>
      <c r="O23" s="46"/>
      <c r="P23" s="111"/>
      <c r="Q23" s="222">
        <f>TRUNC(AVERAGE(J23:J26),2)</f>
        <v>95.79</v>
      </c>
      <c r="R23" s="222">
        <f>Q23*E23</f>
        <v>1436.8500000000001</v>
      </c>
    </row>
    <row r="24" spans="1:38" ht="72" customHeight="1" x14ac:dyDescent="0.25">
      <c r="A24" s="198"/>
      <c r="B24" s="198"/>
      <c r="C24" s="200"/>
      <c r="D24" s="202"/>
      <c r="E24" s="196"/>
      <c r="F24" s="96" t="s">
        <v>190</v>
      </c>
      <c r="G24" s="98" t="s">
        <v>55</v>
      </c>
      <c r="H24" s="95" t="s">
        <v>191</v>
      </c>
      <c r="I24" s="99" t="s">
        <v>60</v>
      </c>
      <c r="J24" s="162">
        <v>85.8</v>
      </c>
      <c r="K24" s="225"/>
      <c r="L24" s="227"/>
      <c r="M24" s="227"/>
      <c r="N24" s="55" t="str">
        <f>IF(J24&gt;L$23,"EXCESSIVAMENTE ELEVADO",IF(J24&lt;M$23,"INEXEQUÍVEL","VÁLIDO"))</f>
        <v>VÁLIDO</v>
      </c>
      <c r="O24" s="46"/>
      <c r="P24" s="111"/>
      <c r="Q24" s="223"/>
      <c r="R24" s="223"/>
      <c r="T24" s="183" t="s">
        <v>61</v>
      </c>
      <c r="U24" s="184"/>
      <c r="V24" s="184"/>
      <c r="W24" s="184"/>
      <c r="X24" s="185"/>
      <c r="Y24" s="186" t="s">
        <v>62</v>
      </c>
      <c r="Z24" s="187"/>
    </row>
    <row r="25" spans="1:38" ht="72" customHeight="1" x14ac:dyDescent="0.25">
      <c r="A25" s="198"/>
      <c r="B25" s="198"/>
      <c r="C25" s="200"/>
      <c r="D25" s="202"/>
      <c r="E25" s="196"/>
      <c r="F25" s="96" t="s">
        <v>195</v>
      </c>
      <c r="G25" s="98" t="s">
        <v>55</v>
      </c>
      <c r="H25" s="95" t="s">
        <v>196</v>
      </c>
      <c r="I25" s="99" t="s">
        <v>60</v>
      </c>
      <c r="J25" s="162">
        <v>103.35</v>
      </c>
      <c r="K25" s="225"/>
      <c r="L25" s="227"/>
      <c r="M25" s="227"/>
      <c r="N25" s="55" t="str">
        <f>IF(J25&gt;L$23,"EXCESSIVAMENTE ELEVADO",IF(J25&lt;M$23,"INEXEQUÍVEL","VÁLIDO"))</f>
        <v>VÁLIDO</v>
      </c>
      <c r="O25" s="46"/>
      <c r="P25" s="111"/>
      <c r="Q25" s="223"/>
      <c r="R25" s="223"/>
      <c r="T25" s="69" t="s">
        <v>65</v>
      </c>
      <c r="U25" s="70" t="s">
        <v>66</v>
      </c>
      <c r="V25" s="71" t="s">
        <v>67</v>
      </c>
      <c r="W25" s="70" t="s">
        <v>68</v>
      </c>
      <c r="X25" s="72" t="s">
        <v>69</v>
      </c>
      <c r="Y25" s="73">
        <v>0.25</v>
      </c>
      <c r="Z25" s="74">
        <v>0.75</v>
      </c>
    </row>
    <row r="26" spans="1:38" ht="90" customHeight="1" thickBot="1" x14ac:dyDescent="0.3">
      <c r="A26" s="198"/>
      <c r="B26" s="198"/>
      <c r="C26" s="200"/>
      <c r="D26" s="202"/>
      <c r="E26" s="196"/>
      <c r="F26" s="96" t="s">
        <v>197</v>
      </c>
      <c r="G26" s="98" t="s">
        <v>55</v>
      </c>
      <c r="H26" s="94" t="s">
        <v>198</v>
      </c>
      <c r="I26" s="99" t="s">
        <v>94</v>
      </c>
      <c r="J26" s="162">
        <v>113.52</v>
      </c>
      <c r="K26" s="225"/>
      <c r="L26" s="227"/>
      <c r="M26" s="227"/>
      <c r="N26" s="55" t="str">
        <f>IF(J26&gt;L$23,"EXCESSIVAMENTE ELEVADO",IF(J26&lt;M$23,"INEXEQUÍVEL","VÁLIDO"))</f>
        <v>VÁLIDO</v>
      </c>
      <c r="O26" s="78"/>
      <c r="P26" s="77"/>
      <c r="Q26" s="223"/>
      <c r="R26" s="223"/>
      <c r="T26" s="62">
        <f>AVERAGE(J23:J26)</f>
        <v>95.794999999999987</v>
      </c>
      <c r="U26" s="63">
        <f>_xlfn.STDEV.S(J23:J26)</f>
        <v>15.32737094220669</v>
      </c>
      <c r="V26" s="64">
        <f>U26/T26</f>
        <v>0.1600017844585489</v>
      </c>
      <c r="W26" s="65" t="str">
        <f>IF(V26&gt;25,"MEDIANA;","MÉDIA")</f>
        <v>MÉDIA</v>
      </c>
      <c r="X26" s="66">
        <f>MIN(J23:J26)</f>
        <v>80.510000000000005</v>
      </c>
      <c r="Y26" s="75" t="s">
        <v>72</v>
      </c>
      <c r="Z26" s="76" t="s">
        <v>73</v>
      </c>
    </row>
    <row r="27" spans="1:38" s="20" customFormat="1" ht="21.75" customHeight="1" x14ac:dyDescent="0.25">
      <c r="A27" s="190"/>
      <c r="B27" s="191"/>
      <c r="C27" s="191"/>
      <c r="D27" s="191"/>
      <c r="E27" s="191"/>
      <c r="F27" s="191"/>
      <c r="G27" s="191"/>
      <c r="H27" s="191"/>
      <c r="I27" s="191"/>
      <c r="J27" s="191"/>
      <c r="K27" s="191"/>
      <c r="L27" s="191"/>
      <c r="M27" s="191"/>
      <c r="N27" s="191"/>
      <c r="O27" s="191"/>
      <c r="P27" s="191"/>
      <c r="Q27" s="191"/>
      <c r="R27" s="81"/>
      <c r="V27" s="40"/>
    </row>
    <row r="28" spans="1:38" ht="50.45" customHeight="1" x14ac:dyDescent="0.25">
      <c r="A28" s="197">
        <v>20</v>
      </c>
      <c r="B28" s="197"/>
      <c r="C28" s="199" t="s">
        <v>199</v>
      </c>
      <c r="D28" s="201" t="s">
        <v>33</v>
      </c>
      <c r="E28" s="195">
        <v>922</v>
      </c>
      <c r="F28" s="164" t="s">
        <v>63</v>
      </c>
      <c r="G28" s="165" t="s">
        <v>55</v>
      </c>
      <c r="H28" s="166" t="s">
        <v>64</v>
      </c>
      <c r="I28" s="167" t="s">
        <v>57</v>
      </c>
      <c r="J28" s="162">
        <v>2.2200000000000002</v>
      </c>
      <c r="K28" s="224">
        <f>AVERAGE(J28:J33)</f>
        <v>2.7175000000000002</v>
      </c>
      <c r="L28" s="226">
        <f>K28*1.25</f>
        <v>3.3968750000000005</v>
      </c>
      <c r="M28" s="226">
        <f>K28*0.75</f>
        <v>2.038125</v>
      </c>
      <c r="N28" s="52" t="str">
        <f>IF(J28&gt;L$28,"EXCESSIVAMENTE ELEVADO",IF(J28&lt;M$28,"INEXEQUÍVEL","VÁLIDO"))</f>
        <v>VÁLIDO</v>
      </c>
      <c r="O28" s="50"/>
      <c r="P28" s="53"/>
      <c r="Q28" s="222">
        <f>TRUNC(AVERAGE(J28:J30),2)</f>
        <v>1.64</v>
      </c>
      <c r="R28" s="222">
        <f>Q28*E28</f>
        <v>1512.08</v>
      </c>
    </row>
    <row r="29" spans="1:38" ht="50.45" customHeight="1" x14ac:dyDescent="0.25">
      <c r="A29" s="198"/>
      <c r="B29" s="198"/>
      <c r="C29" s="200"/>
      <c r="D29" s="202"/>
      <c r="E29" s="196"/>
      <c r="F29" s="96" t="s">
        <v>124</v>
      </c>
      <c r="G29" s="98" t="s">
        <v>55</v>
      </c>
      <c r="H29" s="95" t="s">
        <v>200</v>
      </c>
      <c r="I29" s="99" t="s">
        <v>147</v>
      </c>
      <c r="J29" s="162">
        <v>1.22</v>
      </c>
      <c r="K29" s="225"/>
      <c r="L29" s="227"/>
      <c r="M29" s="227"/>
      <c r="N29" s="52" t="str">
        <f>IF(J29&gt;L$28,"EXCESSIVAMENTE ELEVADO",IF(J29&lt;M$28,"INEXEQUÍVEL","VÁLIDO"))</f>
        <v>INEXEQUÍVEL</v>
      </c>
      <c r="O29" s="50">
        <f>J29/K28</f>
        <v>0.4489420423183072</v>
      </c>
      <c r="P29" s="139" t="s">
        <v>98</v>
      </c>
      <c r="Q29" s="223"/>
      <c r="R29" s="223"/>
      <c r="T29" s="183" t="s">
        <v>61</v>
      </c>
      <c r="U29" s="184"/>
      <c r="V29" s="184"/>
      <c r="W29" s="184"/>
      <c r="X29" s="185"/>
      <c r="Y29" s="186" t="s">
        <v>62</v>
      </c>
      <c r="Z29" s="187"/>
    </row>
    <row r="30" spans="1:38" ht="61.15" customHeight="1" x14ac:dyDescent="0.25">
      <c r="A30" s="198"/>
      <c r="B30" s="198"/>
      <c r="C30" s="200"/>
      <c r="D30" s="202"/>
      <c r="E30" s="196"/>
      <c r="F30" s="96" t="s">
        <v>138</v>
      </c>
      <c r="G30" s="98" t="s">
        <v>55</v>
      </c>
      <c r="H30" s="95" t="s">
        <v>201</v>
      </c>
      <c r="I30" s="99" t="s">
        <v>60</v>
      </c>
      <c r="J30" s="162">
        <v>1.5</v>
      </c>
      <c r="K30" s="225"/>
      <c r="L30" s="227"/>
      <c r="M30" s="227"/>
      <c r="N30" s="52" t="str">
        <f>IF(J30&gt;L$28,"EXCESSIVAMENTE ELEVADO",IF(J30&lt;M$28,"INEXEQUÍVEL","VÁLIDO"))</f>
        <v>INEXEQUÍVEL</v>
      </c>
      <c r="O30" s="50">
        <f>J30/K28</f>
        <v>0.55197792088316466</v>
      </c>
      <c r="P30" s="139" t="s">
        <v>98</v>
      </c>
      <c r="Q30" s="223"/>
      <c r="R30" s="223"/>
      <c r="S30" s="109"/>
      <c r="T30" s="69" t="s">
        <v>65</v>
      </c>
      <c r="U30" s="70" t="s">
        <v>66</v>
      </c>
      <c r="V30" s="71" t="s">
        <v>67</v>
      </c>
      <c r="W30" s="70" t="s">
        <v>68</v>
      </c>
      <c r="X30" s="72" t="s">
        <v>69</v>
      </c>
      <c r="Y30" s="73">
        <v>0.25</v>
      </c>
      <c r="Z30" s="74">
        <v>0.75</v>
      </c>
    </row>
    <row r="31" spans="1:38" ht="61.15" customHeight="1" thickBot="1" x14ac:dyDescent="0.3">
      <c r="A31" s="198"/>
      <c r="B31" s="198"/>
      <c r="C31" s="200"/>
      <c r="D31" s="202"/>
      <c r="E31" s="196"/>
      <c r="F31" s="96" t="s">
        <v>202</v>
      </c>
      <c r="G31" s="98" t="s">
        <v>55</v>
      </c>
      <c r="H31" s="95" t="s">
        <v>203</v>
      </c>
      <c r="I31" s="159" t="s">
        <v>57</v>
      </c>
      <c r="J31" s="162">
        <v>5.93</v>
      </c>
      <c r="K31" s="225"/>
      <c r="L31" s="227"/>
      <c r="M31" s="227"/>
      <c r="N31" s="52" t="str">
        <f>IF(J31&gt;L$28,"EXCESSIVAMENTE ELEVADO",IF(J31&lt;M$28,"INEXEQUÍVEL","VÁLIDO"))</f>
        <v>EXCESSIVAMENTE ELEVADO</v>
      </c>
      <c r="O31" s="267">
        <f>(J31-K28)/K28</f>
        <v>1.1821527138914441</v>
      </c>
      <c r="P31" s="129" t="s">
        <v>76</v>
      </c>
      <c r="Q31" s="223"/>
      <c r="R31" s="223"/>
      <c r="S31" s="109"/>
      <c r="T31" s="62">
        <f>AVERAGE(J28:J30)</f>
        <v>1.6466666666666667</v>
      </c>
      <c r="U31" s="63">
        <f>_xlfn.STDEV.S(J28:J30)</f>
        <v>0.5158811232574152</v>
      </c>
      <c r="V31" s="64">
        <f>U31/T31</f>
        <v>0.31328813153284324</v>
      </c>
      <c r="W31" s="65" t="str">
        <f>IF(V31&gt;25,"MEDIANA;","MÉDIA")</f>
        <v>MÉDIA</v>
      </c>
      <c r="X31" s="66">
        <f>MIN(J28:J30)</f>
        <v>1.22</v>
      </c>
      <c r="Y31" s="75" t="s">
        <v>72</v>
      </c>
      <c r="Z31" s="76" t="s">
        <v>73</v>
      </c>
    </row>
    <row r="32" spans="1:38" ht="61.15" hidden="1" customHeight="1" x14ac:dyDescent="0.25">
      <c r="A32" s="198"/>
      <c r="B32" s="198"/>
      <c r="C32" s="200"/>
      <c r="D32" s="202"/>
      <c r="E32" s="196"/>
      <c r="F32" s="96"/>
      <c r="G32" s="98"/>
      <c r="H32" s="95"/>
      <c r="I32" s="97"/>
      <c r="J32" s="93"/>
      <c r="K32" s="225"/>
      <c r="L32" s="227"/>
      <c r="M32" s="227"/>
      <c r="N32" s="52" t="str">
        <f>IF(J32&gt;L$28,"EXCESSIVAMENTE ELEVADO",IF(J32&lt;M$28,"INEXEQUÍVEL","VÁLIDO"))</f>
        <v>INEXEQUÍVEL</v>
      </c>
      <c r="O32" s="90"/>
      <c r="P32" s="91"/>
      <c r="Q32" s="223"/>
      <c r="R32" s="223"/>
      <c r="S32" s="109"/>
    </row>
    <row r="33" spans="1:26" ht="61.15" hidden="1" customHeight="1" x14ac:dyDescent="0.25">
      <c r="A33" s="198"/>
      <c r="B33" s="198"/>
      <c r="C33" s="203"/>
      <c r="D33" s="202"/>
      <c r="E33" s="196"/>
      <c r="F33" s="96"/>
      <c r="G33" s="98"/>
      <c r="H33" s="94"/>
      <c r="I33" s="99"/>
      <c r="J33" s="105"/>
      <c r="K33" s="225"/>
      <c r="L33" s="227"/>
      <c r="M33" s="227"/>
      <c r="N33" s="52" t="str">
        <f t="shared" ref="N29:N33" si="1">IF(J33&gt;L$28,"EXCESSIVAMENTE ELEVADO",IF(J33&lt;M$28,"INEXEQUÍVEL","VÁLIDO"))</f>
        <v>INEXEQUÍVEL</v>
      </c>
      <c r="O33" s="90"/>
      <c r="P33" s="91"/>
      <c r="Q33" s="223"/>
      <c r="R33" s="223"/>
      <c r="S33" s="109"/>
    </row>
    <row r="34" spans="1:26" s="20" customFormat="1" ht="21.75" customHeight="1" x14ac:dyDescent="0.25">
      <c r="A34" s="190" t="s">
        <v>90</v>
      </c>
      <c r="B34" s="191"/>
      <c r="C34" s="191"/>
      <c r="D34" s="191"/>
      <c r="E34" s="191"/>
      <c r="F34" s="191"/>
      <c r="G34" s="191"/>
      <c r="H34" s="191"/>
      <c r="I34" s="191"/>
      <c r="J34" s="191"/>
      <c r="K34" s="191"/>
      <c r="L34" s="191"/>
      <c r="M34" s="191"/>
      <c r="N34" s="191"/>
      <c r="O34" s="191"/>
      <c r="P34" s="191"/>
      <c r="Q34" s="191"/>
      <c r="R34" s="81"/>
      <c r="V34" s="40"/>
    </row>
    <row r="35" spans="1:26" ht="58.9" customHeight="1" thickBot="1" x14ac:dyDescent="0.3">
      <c r="A35" s="197">
        <v>21</v>
      </c>
      <c r="B35" s="197"/>
      <c r="C35" s="258" t="s">
        <v>204</v>
      </c>
      <c r="D35" s="201" t="s">
        <v>33</v>
      </c>
      <c r="E35" s="195">
        <v>346</v>
      </c>
      <c r="F35" s="96" t="s">
        <v>138</v>
      </c>
      <c r="G35" s="98" t="s">
        <v>55</v>
      </c>
      <c r="H35" s="95" t="s">
        <v>201</v>
      </c>
      <c r="I35" s="99" t="s">
        <v>60</v>
      </c>
      <c r="J35" s="162">
        <v>1.72</v>
      </c>
      <c r="K35" s="224">
        <f>AVERAGE(J35:J38)</f>
        <v>2.4900000000000002</v>
      </c>
      <c r="L35" s="226">
        <f>K35*1.25</f>
        <v>3.1125000000000003</v>
      </c>
      <c r="M35" s="226">
        <f>K35*0.75</f>
        <v>1.8675000000000002</v>
      </c>
      <c r="N35" s="52" t="str">
        <f>IF(J35&gt;L$35,"EXCESSIVAMENTE ELEVADO",IF(J35&lt;M$35,"INEXEQUÍVEL","VÁLIDO"))</f>
        <v>INEXEQUÍVEL</v>
      </c>
      <c r="O35" s="128">
        <f>J35/K35</f>
        <v>0.69076305220883527</v>
      </c>
      <c r="P35" s="139" t="s">
        <v>98</v>
      </c>
      <c r="Q35" s="222">
        <f>TRUNC(AVERAGE(J35:J37),2)</f>
        <v>2.0499999999999998</v>
      </c>
      <c r="R35" s="222">
        <f>Q35*E35</f>
        <v>709.3</v>
      </c>
    </row>
    <row r="36" spans="1:26" ht="58.9" customHeight="1" x14ac:dyDescent="0.25">
      <c r="A36" s="198"/>
      <c r="B36" s="198"/>
      <c r="C36" s="259"/>
      <c r="D36" s="202"/>
      <c r="E36" s="196"/>
      <c r="F36" s="96" t="s">
        <v>205</v>
      </c>
      <c r="G36" s="98" t="s">
        <v>55</v>
      </c>
      <c r="H36" s="94" t="s">
        <v>206</v>
      </c>
      <c r="I36" s="99" t="s">
        <v>57</v>
      </c>
      <c r="J36" s="162">
        <v>2.2599999999999998</v>
      </c>
      <c r="K36" s="225"/>
      <c r="L36" s="227"/>
      <c r="M36" s="227"/>
      <c r="N36" s="52" t="str">
        <f>IF(J36&gt;L$35,"EXCESSIVAMENTE ELEVADO",IF(J36&lt;M$35,"INEXEQUÍVEL","VÁLIDO"))</f>
        <v>VÁLIDO</v>
      </c>
      <c r="O36" s="50"/>
      <c r="P36" s="53"/>
      <c r="Q36" s="223"/>
      <c r="R36" s="223"/>
      <c r="T36" s="183" t="s">
        <v>61</v>
      </c>
      <c r="U36" s="184"/>
      <c r="V36" s="184"/>
      <c r="W36" s="184"/>
      <c r="X36" s="185"/>
      <c r="Y36" s="186" t="s">
        <v>62</v>
      </c>
      <c r="Z36" s="187"/>
    </row>
    <row r="37" spans="1:26" ht="58.9" customHeight="1" thickBot="1" x14ac:dyDescent="0.3">
      <c r="A37" s="198"/>
      <c r="B37" s="198"/>
      <c r="C37" s="259"/>
      <c r="D37" s="202"/>
      <c r="E37" s="196"/>
      <c r="F37" s="96" t="s">
        <v>207</v>
      </c>
      <c r="G37" s="98" t="s">
        <v>55</v>
      </c>
      <c r="H37" s="95" t="s">
        <v>208</v>
      </c>
      <c r="I37" s="99" t="s">
        <v>60</v>
      </c>
      <c r="J37" s="162">
        <v>2.19</v>
      </c>
      <c r="K37" s="225"/>
      <c r="L37" s="227"/>
      <c r="M37" s="227"/>
      <c r="N37" s="52" t="str">
        <f>IF(J37&gt;L$35,"EXCESSIVAMENTE ELEVADO",IF(J37&lt;M$35,"INEXEQUÍVEL","VÁLIDO"))</f>
        <v>VÁLIDO</v>
      </c>
      <c r="O37" s="78"/>
      <c r="P37" s="77"/>
      <c r="Q37" s="223"/>
      <c r="R37" s="223"/>
      <c r="T37" s="69">
        <f>AVERAGE(J35:J37)</f>
        <v>2.0566666666666666</v>
      </c>
      <c r="U37" s="70">
        <f>_xlfn.STDEV.S(J35:J37)</f>
        <v>0.29365512652315895</v>
      </c>
      <c r="V37" s="71">
        <f>U37/T37</f>
        <v>0.14278207124302705</v>
      </c>
      <c r="W37" s="70" t="str">
        <f>IF(V37&gt;25,"MEDIANA;","MÉDIA")</f>
        <v>MÉDIA</v>
      </c>
      <c r="X37" s="72">
        <f>MIN(J35:J37)</f>
        <v>1.72</v>
      </c>
      <c r="Y37" s="112">
        <v>0.25</v>
      </c>
      <c r="Z37" s="113">
        <v>0.75</v>
      </c>
    </row>
    <row r="38" spans="1:26" ht="58.9" customHeight="1" thickBot="1" x14ac:dyDescent="0.3">
      <c r="A38" s="198"/>
      <c r="B38" s="198"/>
      <c r="C38" s="259"/>
      <c r="D38" s="202"/>
      <c r="E38" s="196"/>
      <c r="F38" s="164" t="s">
        <v>63</v>
      </c>
      <c r="G38" s="165" t="s">
        <v>55</v>
      </c>
      <c r="H38" s="166" t="s">
        <v>64</v>
      </c>
      <c r="I38" s="167" t="s">
        <v>57</v>
      </c>
      <c r="J38" s="162">
        <v>3.79</v>
      </c>
      <c r="K38" s="225"/>
      <c r="L38" s="227"/>
      <c r="M38" s="227"/>
      <c r="N38" s="137" t="str">
        <f>IF(J38&gt;L$35,"EXCESSIVAMENTE ELEVADO",IF(J38&lt;M$35,"INEXEQUÍVEL","VÁLIDO"))</f>
        <v>EXCESSIVAMENTE ELEVADO</v>
      </c>
      <c r="O38" s="128">
        <f>(J38-K35)/K35</f>
        <v>0.52208835341365445</v>
      </c>
      <c r="P38" s="129" t="s">
        <v>76</v>
      </c>
      <c r="Q38" s="223"/>
      <c r="R38" s="223"/>
      <c r="T38" s="171">
        <f>AVERAGE(J35:J37)</f>
        <v>2.0566666666666666</v>
      </c>
      <c r="U38" s="63">
        <f>_xlfn.STDEV.S(J35:J37)</f>
        <v>0.29365512652315895</v>
      </c>
      <c r="V38" s="64">
        <f>U38/T38</f>
        <v>0.14278207124302705</v>
      </c>
      <c r="W38" s="65" t="str">
        <f>IF(V38&gt;25,"MEDIANA;","MÉDIA")</f>
        <v>MÉDIA</v>
      </c>
      <c r="X38" s="172">
        <f>MIN(J35:J37)</f>
        <v>1.72</v>
      </c>
      <c r="Y38" s="75" t="s">
        <v>72</v>
      </c>
      <c r="Z38" s="76" t="s">
        <v>73</v>
      </c>
    </row>
    <row r="39" spans="1:26" s="20" customFormat="1" ht="21.75" customHeight="1" thickBot="1" x14ac:dyDescent="0.3">
      <c r="A39" s="193"/>
      <c r="B39" s="194"/>
      <c r="C39" s="194"/>
      <c r="D39" s="194"/>
      <c r="E39" s="194"/>
      <c r="F39" s="194"/>
      <c r="G39" s="194"/>
      <c r="H39" s="194"/>
      <c r="I39" s="194"/>
      <c r="J39" s="194"/>
      <c r="K39" s="194"/>
      <c r="L39" s="194"/>
      <c r="M39" s="194"/>
      <c r="N39" s="194"/>
      <c r="O39" s="194"/>
      <c r="P39" s="194"/>
      <c r="Q39" s="194"/>
      <c r="R39" s="194"/>
      <c r="V39" s="40"/>
    </row>
    <row r="40" spans="1:26" ht="54" hidden="1" customHeight="1" x14ac:dyDescent="0.25">
      <c r="A40" s="197">
        <v>22</v>
      </c>
      <c r="B40" s="197"/>
      <c r="C40" s="199" t="s">
        <v>209</v>
      </c>
      <c r="D40" s="201" t="s">
        <v>210</v>
      </c>
      <c r="E40" s="195">
        <v>173</v>
      </c>
      <c r="F40" s="96"/>
      <c r="G40" s="98"/>
      <c r="H40" s="95"/>
      <c r="I40" s="99"/>
      <c r="J40" s="162"/>
      <c r="K40" s="224">
        <f>AVERAGE(J40:J44)</f>
        <v>7.7833333333333341</v>
      </c>
      <c r="L40" s="226">
        <f>K40*1.25</f>
        <v>9.7291666666666679</v>
      </c>
      <c r="M40" s="226">
        <f>K40*0.75</f>
        <v>5.8375000000000004</v>
      </c>
      <c r="N40" s="137" t="str">
        <f>IF(J40&gt;L$40,"EXCESSIVAMENTE ELEVADO",IF(J40&lt;M$40,"INEXEQUÍVEL","VÁLIDO"))</f>
        <v>INEXEQUÍVEL</v>
      </c>
      <c r="O40" s="138">
        <f>J40/K40</f>
        <v>0</v>
      </c>
      <c r="P40" s="139" t="s">
        <v>98</v>
      </c>
      <c r="Q40" s="222">
        <f>TRUNC(AVERAGE(J40:J43),2)</f>
        <v>7.78</v>
      </c>
      <c r="R40" s="222">
        <f>Q40*E40</f>
        <v>1345.94</v>
      </c>
    </row>
    <row r="41" spans="1:26" ht="54" customHeight="1" x14ac:dyDescent="0.25">
      <c r="A41" s="198"/>
      <c r="B41" s="198"/>
      <c r="C41" s="200"/>
      <c r="D41" s="202"/>
      <c r="E41" s="196"/>
      <c r="F41" s="96" t="s">
        <v>124</v>
      </c>
      <c r="G41" s="98" t="s">
        <v>55</v>
      </c>
      <c r="H41" s="95" t="s">
        <v>146</v>
      </c>
      <c r="I41" s="99" t="s">
        <v>147</v>
      </c>
      <c r="J41" s="161">
        <v>7.65</v>
      </c>
      <c r="K41" s="225"/>
      <c r="L41" s="227"/>
      <c r="M41" s="227"/>
      <c r="N41" s="137" t="str">
        <f>IF(J41&gt;L$40,"EXCESSIVAMENTE ELEVADO",IF(J41&lt;M$40,"INEXEQUÍVEL","VÁLIDO"))</f>
        <v>VÁLIDO</v>
      </c>
      <c r="O41" s="128"/>
      <c r="P41" s="129"/>
      <c r="Q41" s="223"/>
      <c r="R41" s="223"/>
      <c r="T41" s="183" t="s">
        <v>61</v>
      </c>
      <c r="U41" s="184"/>
      <c r="V41" s="184"/>
      <c r="W41" s="184"/>
      <c r="X41" s="185"/>
      <c r="Y41" s="186" t="s">
        <v>62</v>
      </c>
      <c r="Z41" s="187"/>
    </row>
    <row r="42" spans="1:26" ht="60" customHeight="1" x14ac:dyDescent="0.25">
      <c r="A42" s="198"/>
      <c r="B42" s="198"/>
      <c r="C42" s="200"/>
      <c r="D42" s="202"/>
      <c r="E42" s="196"/>
      <c r="F42" s="96" t="s">
        <v>211</v>
      </c>
      <c r="G42" s="98" t="s">
        <v>55</v>
      </c>
      <c r="H42" s="95" t="s">
        <v>212</v>
      </c>
      <c r="I42" s="99" t="s">
        <v>57</v>
      </c>
      <c r="J42" s="162">
        <v>7.74</v>
      </c>
      <c r="K42" s="225"/>
      <c r="L42" s="227"/>
      <c r="M42" s="227"/>
      <c r="N42" s="52" t="str">
        <f>IF(J42&gt;L$40,"EXCESSIVAMENTE ELEVADO",IF(J42&lt;M$40,"INEXEQUÍVEL","VÁLIDO"))</f>
        <v>VÁLIDO</v>
      </c>
      <c r="O42" s="78"/>
      <c r="P42" s="77"/>
      <c r="Q42" s="223"/>
      <c r="R42" s="223"/>
      <c r="T42" s="69" t="s">
        <v>65</v>
      </c>
      <c r="U42" s="70" t="s">
        <v>66</v>
      </c>
      <c r="V42" s="71" t="s">
        <v>67</v>
      </c>
      <c r="W42" s="70" t="s">
        <v>68</v>
      </c>
      <c r="X42" s="72" t="s">
        <v>69</v>
      </c>
      <c r="Y42" s="73">
        <v>0.25</v>
      </c>
      <c r="Z42" s="74">
        <v>0.75</v>
      </c>
    </row>
    <row r="43" spans="1:26" ht="60" customHeight="1" thickBot="1" x14ac:dyDescent="0.3">
      <c r="A43" s="198"/>
      <c r="B43" s="198"/>
      <c r="C43" s="200"/>
      <c r="D43" s="202"/>
      <c r="E43" s="196"/>
      <c r="F43" s="164" t="s">
        <v>63</v>
      </c>
      <c r="G43" s="165" t="s">
        <v>55</v>
      </c>
      <c r="H43" s="166" t="s">
        <v>64</v>
      </c>
      <c r="I43" s="167" t="s">
        <v>57</v>
      </c>
      <c r="J43" s="162">
        <v>7.96</v>
      </c>
      <c r="K43" s="225"/>
      <c r="L43" s="227"/>
      <c r="M43" s="227"/>
      <c r="N43" s="52" t="str">
        <f>IF(J43&gt;L$40,"EXCESSIVAMENTE ELEVADO",IF(J43&lt;M$40,"INEXEQUÍVEL","VÁLIDO"))</f>
        <v>VÁLIDO</v>
      </c>
      <c r="O43" s="128"/>
      <c r="P43" s="129"/>
      <c r="Q43" s="223"/>
      <c r="R43" s="223"/>
      <c r="T43" s="62">
        <f>AVERAGE(J40:J43)</f>
        <v>7.7833333333333341</v>
      </c>
      <c r="U43" s="63">
        <f>_xlfn.STDEV.S(J40:J43)</f>
        <v>0.15947831618540895</v>
      </c>
      <c r="V43" s="64">
        <f>U43/T43</f>
        <v>2.0489719424249542E-2</v>
      </c>
      <c r="W43" s="65" t="str">
        <f>IF(V43&gt;25,"MEDIANA;","MÉDIA")</f>
        <v>MÉDIA</v>
      </c>
      <c r="X43" s="66">
        <f>MIN(J40:J43)</f>
        <v>7.65</v>
      </c>
      <c r="Y43" s="75" t="s">
        <v>72</v>
      </c>
      <c r="Z43" s="76" t="s">
        <v>73</v>
      </c>
    </row>
    <row r="44" spans="1:26" ht="60" hidden="1" customHeight="1" x14ac:dyDescent="0.25">
      <c r="A44" s="198"/>
      <c r="B44" s="198"/>
      <c r="C44" s="200"/>
      <c r="D44" s="202"/>
      <c r="E44" s="196"/>
      <c r="F44" s="96"/>
      <c r="G44" s="98"/>
      <c r="H44" s="95"/>
      <c r="I44" s="99"/>
      <c r="J44" s="105"/>
      <c r="K44" s="225"/>
      <c r="L44" s="227"/>
      <c r="M44" s="227"/>
      <c r="N44" s="52" t="str">
        <f>IF(J44&gt;L$40,"EXCESSIVAMENTE ELEVADO",IF(J44&lt;M$40,"INEXEQUÍVEL","VÁLIDO"))</f>
        <v>INEXEQUÍVEL</v>
      </c>
      <c r="O44" s="128">
        <f>(J44-K40)/K40</f>
        <v>-1</v>
      </c>
      <c r="P44" s="129" t="s">
        <v>76</v>
      </c>
      <c r="Q44" s="232"/>
      <c r="R44" s="232"/>
    </row>
    <row r="45" spans="1:26" s="20" customFormat="1" ht="21.75" hidden="1" customHeight="1" x14ac:dyDescent="0.25">
      <c r="A45" s="190"/>
      <c r="B45" s="191"/>
      <c r="C45" s="191"/>
      <c r="D45" s="191"/>
      <c r="E45" s="191"/>
      <c r="F45" s="191"/>
      <c r="G45" s="191"/>
      <c r="H45" s="191"/>
      <c r="I45" s="191"/>
      <c r="J45" s="191"/>
      <c r="K45" s="191"/>
      <c r="L45" s="191"/>
      <c r="M45" s="191"/>
      <c r="N45" s="191"/>
      <c r="O45" s="191"/>
      <c r="P45" s="191"/>
      <c r="Q45" s="192"/>
      <c r="R45" s="84"/>
      <c r="V45" s="40"/>
    </row>
    <row r="46" spans="1:26" s="20" customFormat="1" ht="21.75" customHeight="1" x14ac:dyDescent="0.25">
      <c r="A46" s="190"/>
      <c r="B46" s="191"/>
      <c r="C46" s="191"/>
      <c r="D46" s="191"/>
      <c r="E46" s="191"/>
      <c r="F46" s="191"/>
      <c r="G46" s="191"/>
      <c r="H46" s="191"/>
      <c r="I46" s="191"/>
      <c r="J46" s="191"/>
      <c r="K46" s="191"/>
      <c r="L46" s="191"/>
      <c r="M46" s="191"/>
      <c r="N46" s="191"/>
      <c r="O46" s="191"/>
      <c r="P46" s="191"/>
      <c r="Q46" s="192"/>
      <c r="R46" s="84">
        <f>SUM(R16,R23,R28,R35,R40)</f>
        <v>10579.13</v>
      </c>
      <c r="V46" s="40"/>
    </row>
    <row r="48" spans="1:26" x14ac:dyDescent="0.25">
      <c r="R48" s="22"/>
    </row>
    <row r="49" spans="1:25" ht="236.25" customHeight="1" x14ac:dyDescent="0.25">
      <c r="A49" s="181" t="s">
        <v>451</v>
      </c>
      <c r="B49" s="182"/>
      <c r="C49" s="182"/>
      <c r="D49" s="182"/>
      <c r="E49" s="182"/>
      <c r="F49" s="182"/>
      <c r="G49" s="182"/>
      <c r="H49" s="182"/>
      <c r="I49" s="182"/>
      <c r="J49" s="182"/>
      <c r="K49" s="182"/>
      <c r="L49" s="182"/>
      <c r="M49" s="182"/>
      <c r="N49" s="182"/>
      <c r="O49" s="182"/>
      <c r="P49" s="182"/>
      <c r="Q49" s="182"/>
      <c r="R49" s="182"/>
      <c r="S49" s="182"/>
      <c r="T49" s="182"/>
      <c r="U49" s="182"/>
      <c r="V49"/>
      <c r="Y49" s="39"/>
    </row>
  </sheetData>
  <mergeCells count="88">
    <mergeCell ref="T29:X29"/>
    <mergeCell ref="Y29:Z29"/>
    <mergeCell ref="T41:X41"/>
    <mergeCell ref="Y41:Z41"/>
    <mergeCell ref="L14:L15"/>
    <mergeCell ref="M14:M15"/>
    <mergeCell ref="A22:Q22"/>
    <mergeCell ref="Q16:Q21"/>
    <mergeCell ref="R16:R21"/>
    <mergeCell ref="A27:Q27"/>
    <mergeCell ref="A28:A33"/>
    <mergeCell ref="B28:B33"/>
    <mergeCell ref="C28:C33"/>
    <mergeCell ref="D28:D33"/>
    <mergeCell ref="E28:E33"/>
    <mergeCell ref="K28:K33"/>
    <mergeCell ref="A7:Q7"/>
    <mergeCell ref="A11:R11"/>
    <mergeCell ref="AC13:AJ13"/>
    <mergeCell ref="A14:A15"/>
    <mergeCell ref="B14:B15"/>
    <mergeCell ref="C14:C15"/>
    <mergeCell ref="D14:D15"/>
    <mergeCell ref="E14:E15"/>
    <mergeCell ref="F14:F15"/>
    <mergeCell ref="G14:G15"/>
    <mergeCell ref="N14:N15"/>
    <mergeCell ref="O14:P15"/>
    <mergeCell ref="Q14:R14"/>
    <mergeCell ref="A16:A21"/>
    <mergeCell ref="B16:B21"/>
    <mergeCell ref="C16:C21"/>
    <mergeCell ref="D16:D21"/>
    <mergeCell ref="E16:E21"/>
    <mergeCell ref="K16:K21"/>
    <mergeCell ref="L16:L21"/>
    <mergeCell ref="H14:H15"/>
    <mergeCell ref="I14:I15"/>
    <mergeCell ref="J14:J15"/>
    <mergeCell ref="K14:K15"/>
    <mergeCell ref="M16:M21"/>
    <mergeCell ref="AC16:AJ16"/>
    <mergeCell ref="AB21:AL21"/>
    <mergeCell ref="Y24:Z24"/>
    <mergeCell ref="A23:A26"/>
    <mergeCell ref="B23:B26"/>
    <mergeCell ref="C23:C26"/>
    <mergeCell ref="D23:D26"/>
    <mergeCell ref="E23:E26"/>
    <mergeCell ref="K23:K26"/>
    <mergeCell ref="L23:L26"/>
    <mergeCell ref="M23:M26"/>
    <mergeCell ref="Q23:Q26"/>
    <mergeCell ref="R23:R26"/>
    <mergeCell ref="T24:X24"/>
    <mergeCell ref="AB22:AK22"/>
    <mergeCell ref="L28:L33"/>
    <mergeCell ref="M28:M33"/>
    <mergeCell ref="Q28:Q33"/>
    <mergeCell ref="Y36:Z36"/>
    <mergeCell ref="R28:R33"/>
    <mergeCell ref="A34:Q34"/>
    <mergeCell ref="A35:A38"/>
    <mergeCell ref="B35:B38"/>
    <mergeCell ref="C35:C38"/>
    <mergeCell ref="D35:D38"/>
    <mergeCell ref="E35:E38"/>
    <mergeCell ref="K35:K38"/>
    <mergeCell ref="L35:L38"/>
    <mergeCell ref="M35:M38"/>
    <mergeCell ref="Q35:Q38"/>
    <mergeCell ref="R35:R38"/>
    <mergeCell ref="T16:X16"/>
    <mergeCell ref="A46:Q46"/>
    <mergeCell ref="A45:Q45"/>
    <mergeCell ref="R40:R44"/>
    <mergeCell ref="A49:U49"/>
    <mergeCell ref="T36:X36"/>
    <mergeCell ref="A39:R39"/>
    <mergeCell ref="A40:A44"/>
    <mergeCell ref="B40:B44"/>
    <mergeCell ref="C40:C44"/>
    <mergeCell ref="D40:D44"/>
    <mergeCell ref="E40:E44"/>
    <mergeCell ref="K40:K44"/>
    <mergeCell ref="L40:L44"/>
    <mergeCell ref="M40:M44"/>
    <mergeCell ref="Q40:Q44"/>
  </mergeCells>
  <conditionalFormatting sqref="O23:O25 N23:N26 N30:N33 N16:O21 N35:N38">
    <cfRule type="cellIs" dxfId="1100" priority="441" operator="lessThan">
      <formula>"K$25"</formula>
    </cfRule>
    <cfRule type="cellIs" dxfId="1099" priority="442" operator="greaterThan">
      <formula>"J$25"</formula>
    </cfRule>
  </conditionalFormatting>
  <conditionalFormatting sqref="O23:P25 N23:N26 N30:N33 N16:O21 N35:N38">
    <cfRule type="cellIs" dxfId="1098" priority="439" operator="lessThan">
      <formula>"K$25"</formula>
    </cfRule>
    <cfRule type="cellIs" dxfId="1097" priority="440" operator="greaterThan">
      <formula>"J&amp;25"</formula>
    </cfRule>
  </conditionalFormatting>
  <conditionalFormatting sqref="N10:P10 N12:P13 O16:O21 O23:P25 N23:N26 N30:N33 N47:P48 N50:P1048576 N14:N21 N35:N38">
    <cfRule type="containsText" dxfId="1096" priority="438" operator="containsText" text="Excessivamente elevado">
      <formula>NOT(ISERROR(SEARCH("Excessivamente elevado",N10)))</formula>
    </cfRule>
  </conditionalFormatting>
  <conditionalFormatting sqref="O14">
    <cfRule type="containsText" dxfId="1095" priority="437" operator="containsText" text="Excessivamente elevado">
      <formula>NOT(ISERROR(SEARCH("Excessivamente elevado",O14)))</formula>
    </cfRule>
  </conditionalFormatting>
  <conditionalFormatting sqref="N22:P22">
    <cfRule type="containsText" dxfId="1094" priority="436" operator="containsText" text="Excessivamente elevado">
      <formula>NOT(ISERROR(SEARCH("Excessivamente elevado",N22)))</formula>
    </cfRule>
  </conditionalFormatting>
  <conditionalFormatting sqref="N28:O29 N30:N33 O30">
    <cfRule type="cellIs" dxfId="1093" priority="430" operator="lessThan">
      <formula>"K$25"</formula>
    </cfRule>
    <cfRule type="cellIs" dxfId="1092" priority="431" operator="greaterThan">
      <formula>"J$25"</formula>
    </cfRule>
  </conditionalFormatting>
  <conditionalFormatting sqref="N28:O29 N30:N33 O30">
    <cfRule type="cellIs" dxfId="1091" priority="428" operator="lessThan">
      <formula>"K$25"</formula>
    </cfRule>
    <cfRule type="cellIs" dxfId="1090" priority="429" operator="greaterThan">
      <formula>"J&amp;25"</formula>
    </cfRule>
  </conditionalFormatting>
  <conditionalFormatting sqref="N28:O29 N30:N33 O30">
    <cfRule type="containsText" dxfId="1089" priority="427" operator="containsText" text="Excessivamente elevado">
      <formula>NOT(ISERROR(SEARCH("Excessivamente elevado",N28)))</formula>
    </cfRule>
  </conditionalFormatting>
  <conditionalFormatting sqref="O28:O30">
    <cfRule type="containsText" priority="432" operator="containsText" text="Excessivamente elevado">
      <formula>NOT(ISERROR(SEARCH("Excessivamente elevado",O28)))</formula>
    </cfRule>
    <cfRule type="containsText" dxfId="1088" priority="433" operator="containsText" text="Válido">
      <formula>NOT(ISERROR(SEARCH("Válido",O28)))</formula>
    </cfRule>
    <cfRule type="containsText" dxfId="1087" priority="434" operator="containsText" text="Inexequível">
      <formula>NOT(ISERROR(SEARCH("Inexequível",O28)))</formula>
    </cfRule>
    <cfRule type="aboveAverage" dxfId="1086" priority="435" aboveAverage="0"/>
  </conditionalFormatting>
  <conditionalFormatting sqref="N40:N44">
    <cfRule type="cellIs" dxfId="1085" priority="425" operator="lessThan">
      <formula>"K$25"</formula>
    </cfRule>
    <cfRule type="cellIs" dxfId="1084" priority="426" operator="greaterThan">
      <formula>"J$25"</formula>
    </cfRule>
  </conditionalFormatting>
  <conditionalFormatting sqref="N40:N44">
    <cfRule type="cellIs" dxfId="1083" priority="423" operator="lessThan">
      <formula>"K$25"</formula>
    </cfRule>
    <cfRule type="cellIs" dxfId="1082" priority="424" operator="greaterThan">
      <formula>"J&amp;25"</formula>
    </cfRule>
  </conditionalFormatting>
  <conditionalFormatting sqref="N40:N44">
    <cfRule type="containsText" dxfId="1081" priority="422" operator="containsText" text="Excessivamente elevado">
      <formula>NOT(ISERROR(SEARCH("Excessivamente elevado",N40)))</formula>
    </cfRule>
  </conditionalFormatting>
  <conditionalFormatting sqref="O36">
    <cfRule type="cellIs" dxfId="1080" priority="411" operator="lessThan">
      <formula>"K$25"</formula>
    </cfRule>
    <cfRule type="cellIs" dxfId="1079" priority="412" operator="greaterThan">
      <formula>"J$25"</formula>
    </cfRule>
  </conditionalFormatting>
  <conditionalFormatting sqref="O36">
    <cfRule type="cellIs" dxfId="1078" priority="409" operator="lessThan">
      <formula>"K$25"</formula>
    </cfRule>
    <cfRule type="cellIs" dxfId="1077" priority="410" operator="greaterThan">
      <formula>"J&amp;25"</formula>
    </cfRule>
  </conditionalFormatting>
  <conditionalFormatting sqref="O36">
    <cfRule type="containsText" dxfId="1076" priority="408" operator="containsText" text="Excessivamente elevado">
      <formula>NOT(ISERROR(SEARCH("Excessivamente elevado",O36)))</formula>
    </cfRule>
  </conditionalFormatting>
  <conditionalFormatting sqref="O36">
    <cfRule type="containsText" priority="413" operator="containsText" text="Excessivamente elevado">
      <formula>NOT(ISERROR(SEARCH("Excessivamente elevado",O36)))</formula>
    </cfRule>
    <cfRule type="containsText" dxfId="1075" priority="414" operator="containsText" text="Válido">
      <formula>NOT(ISERROR(SEARCH("Válido",O36)))</formula>
    </cfRule>
    <cfRule type="containsText" dxfId="1074" priority="415" operator="containsText" text="Inexequível">
      <formula>NOT(ISERROR(SEARCH("Inexequível",O36)))</formula>
    </cfRule>
    <cfRule type="aboveAverage" dxfId="1073" priority="416" aboveAverage="0"/>
  </conditionalFormatting>
  <conditionalFormatting sqref="P36">
    <cfRule type="cellIs" dxfId="1072" priority="402" operator="lessThan">
      <formula>"K$25"</formula>
    </cfRule>
    <cfRule type="cellIs" dxfId="1071" priority="403" operator="greaterThan">
      <formula>"J&amp;25"</formula>
    </cfRule>
  </conditionalFormatting>
  <conditionalFormatting sqref="P36">
    <cfRule type="containsText" dxfId="1070" priority="401" operator="containsText" text="Excessivamente elevado">
      <formula>NOT(ISERROR(SEARCH("Excessivamente elevado",P36)))</formula>
    </cfRule>
  </conditionalFormatting>
  <conditionalFormatting sqref="P36">
    <cfRule type="containsText" priority="404" operator="containsText" text="Excessivamente elevado">
      <formula>NOT(ISERROR(SEARCH("Excessivamente elevado",P36)))</formula>
    </cfRule>
    <cfRule type="containsText" dxfId="1069" priority="405" operator="containsText" text="Válido">
      <formula>NOT(ISERROR(SEARCH("Válido",P36)))</formula>
    </cfRule>
    <cfRule type="containsText" dxfId="1068" priority="406" operator="containsText" text="Inexequível">
      <formula>NOT(ISERROR(SEARCH("Inexequível",P36)))</formula>
    </cfRule>
    <cfRule type="aboveAverage" dxfId="1067" priority="407" aboveAverage="0"/>
  </conditionalFormatting>
  <conditionalFormatting sqref="P36">
    <cfRule type="cellIs" dxfId="1066" priority="395" operator="lessThan">
      <formula>"K$25"</formula>
    </cfRule>
    <cfRule type="cellIs" dxfId="1065" priority="396" operator="greaterThan">
      <formula>"J&amp;25"</formula>
    </cfRule>
  </conditionalFormatting>
  <conditionalFormatting sqref="P36">
    <cfRule type="containsText" dxfId="1064" priority="394" operator="containsText" text="Excessivamente elevado">
      <formula>NOT(ISERROR(SEARCH("Excessivamente elevado",P36)))</formula>
    </cfRule>
  </conditionalFormatting>
  <conditionalFormatting sqref="P36">
    <cfRule type="containsText" priority="397" operator="containsText" text="Excessivamente elevado">
      <formula>NOT(ISERROR(SEARCH("Excessivamente elevado",P36)))</formula>
    </cfRule>
    <cfRule type="containsText" dxfId="1063" priority="398" operator="containsText" text="Válido">
      <formula>NOT(ISERROR(SEARCH("Válido",P36)))</formula>
    </cfRule>
    <cfRule type="containsText" dxfId="1062" priority="399" operator="containsText" text="Inexequível">
      <formula>NOT(ISERROR(SEARCH("Inexequível",P36)))</formula>
    </cfRule>
    <cfRule type="aboveAverage" dxfId="1061" priority="400" aboveAverage="0"/>
  </conditionalFormatting>
  <conditionalFormatting sqref="O16:O21 O23:O25">
    <cfRule type="cellIs" dxfId="1060" priority="366" operator="between">
      <formula>75</formula>
      <formula>100</formula>
    </cfRule>
  </conditionalFormatting>
  <conditionalFormatting sqref="P28">
    <cfRule type="cellIs" dxfId="1059" priority="360" operator="lessThan">
      <formula>"K$25"</formula>
    </cfRule>
    <cfRule type="cellIs" dxfId="1058" priority="361" operator="greaterThan">
      <formula>"J&amp;25"</formula>
    </cfRule>
  </conditionalFormatting>
  <conditionalFormatting sqref="P28">
    <cfRule type="containsText" dxfId="1057" priority="359" operator="containsText" text="Excessivamente elevado">
      <formula>NOT(ISERROR(SEARCH("Excessivamente elevado",P28)))</formula>
    </cfRule>
  </conditionalFormatting>
  <conditionalFormatting sqref="P28">
    <cfRule type="containsText" priority="362" operator="containsText" text="Excessivamente elevado">
      <formula>NOT(ISERROR(SEARCH("Excessivamente elevado",P28)))</formula>
    </cfRule>
    <cfRule type="containsText" dxfId="1056" priority="363" operator="containsText" text="Válido">
      <formula>NOT(ISERROR(SEARCH("Válido",P28)))</formula>
    </cfRule>
    <cfRule type="containsText" dxfId="1055" priority="364" operator="containsText" text="Inexequível">
      <formula>NOT(ISERROR(SEARCH("Inexequível",P28)))</formula>
    </cfRule>
    <cfRule type="aboveAverage" dxfId="1054" priority="365" aboveAverage="0"/>
  </conditionalFormatting>
  <conditionalFormatting sqref="O40">
    <cfRule type="cellIs" dxfId="1053" priority="353" operator="lessThan">
      <formula>"K$25"</formula>
    </cfRule>
    <cfRule type="cellIs" dxfId="1052" priority="354" operator="greaterThan">
      <formula>"J$25"</formula>
    </cfRule>
  </conditionalFormatting>
  <conditionalFormatting sqref="O40">
    <cfRule type="cellIs" dxfId="1051" priority="351" operator="lessThan">
      <formula>"K$25"</formula>
    </cfRule>
    <cfRule type="cellIs" dxfId="1050" priority="352" operator="greaterThan">
      <formula>"J&amp;25"</formula>
    </cfRule>
  </conditionalFormatting>
  <conditionalFormatting sqref="O40">
    <cfRule type="containsText" dxfId="1049" priority="350" operator="containsText" text="Excessivamente elevado">
      <formula>NOT(ISERROR(SEARCH("Excessivamente elevado",O40)))</formula>
    </cfRule>
  </conditionalFormatting>
  <conditionalFormatting sqref="O40">
    <cfRule type="containsText" priority="355" operator="containsText" text="Excessivamente elevado">
      <formula>NOT(ISERROR(SEARCH("Excessivamente elevado",O40)))</formula>
    </cfRule>
    <cfRule type="containsText" dxfId="1048" priority="356" operator="containsText" text="Válido">
      <formula>NOT(ISERROR(SEARCH("Válido",O40)))</formula>
    </cfRule>
    <cfRule type="containsText" dxfId="1047" priority="357" operator="containsText" text="Inexequível">
      <formula>NOT(ISERROR(SEARCH("Inexequível",O40)))</formula>
    </cfRule>
    <cfRule type="aboveAverage" dxfId="1046" priority="358" aboveAverage="0"/>
  </conditionalFormatting>
  <conditionalFormatting sqref="P40">
    <cfRule type="cellIs" dxfId="1045" priority="344" operator="lessThan">
      <formula>"K$25"</formula>
    </cfRule>
    <cfRule type="cellIs" dxfId="1044" priority="345" operator="greaterThan">
      <formula>"J&amp;25"</formula>
    </cfRule>
  </conditionalFormatting>
  <conditionalFormatting sqref="P40">
    <cfRule type="containsText" dxfId="1043" priority="343" operator="containsText" text="Excessivamente elevado">
      <formula>NOT(ISERROR(SEARCH("Excessivamente elevado",P40)))</formula>
    </cfRule>
  </conditionalFormatting>
  <conditionalFormatting sqref="P40">
    <cfRule type="containsText" priority="346" operator="containsText" text="Excessivamente elevado">
      <formula>NOT(ISERROR(SEARCH("Excessivamente elevado",P40)))</formula>
    </cfRule>
    <cfRule type="containsText" dxfId="1042" priority="347" operator="containsText" text="Válido">
      <formula>NOT(ISERROR(SEARCH("Válido",P40)))</formula>
    </cfRule>
    <cfRule type="containsText" dxfId="1041" priority="348" operator="containsText" text="Inexequível">
      <formula>NOT(ISERROR(SEARCH("Inexequível",P40)))</formula>
    </cfRule>
    <cfRule type="aboveAverage" dxfId="1040" priority="349" aboveAverage="0"/>
  </conditionalFormatting>
  <conditionalFormatting sqref="P40">
    <cfRule type="cellIs" dxfId="1039" priority="337" operator="lessThan">
      <formula>"K$25"</formula>
    </cfRule>
    <cfRule type="cellIs" dxfId="1038" priority="338" operator="greaterThan">
      <formula>"J&amp;25"</formula>
    </cfRule>
  </conditionalFormatting>
  <conditionalFormatting sqref="P40">
    <cfRule type="containsText" dxfId="1037" priority="336" operator="containsText" text="Excessivamente elevado">
      <formula>NOT(ISERROR(SEARCH("Excessivamente elevado",P40)))</formula>
    </cfRule>
  </conditionalFormatting>
  <conditionalFormatting sqref="P40">
    <cfRule type="containsText" priority="339" operator="containsText" text="Excessivamente elevado">
      <formula>NOT(ISERROR(SEARCH("Excessivamente elevado",P40)))</formula>
    </cfRule>
    <cfRule type="containsText" dxfId="1036" priority="340" operator="containsText" text="Válido">
      <formula>NOT(ISERROR(SEARCH("Válido",P40)))</formula>
    </cfRule>
    <cfRule type="containsText" dxfId="1035" priority="341" operator="containsText" text="Inexequível">
      <formula>NOT(ISERROR(SEARCH("Inexequível",P40)))</formula>
    </cfRule>
    <cfRule type="aboveAverage" dxfId="1034" priority="342" aboveAverage="0"/>
  </conditionalFormatting>
  <conditionalFormatting sqref="N27:P27">
    <cfRule type="containsText" dxfId="1033" priority="255" operator="containsText" text="Excessivamente elevado">
      <formula>NOT(ISERROR(SEARCH("Excessivamente elevado",N27)))</formula>
    </cfRule>
  </conditionalFormatting>
  <conditionalFormatting sqref="N34:P34">
    <cfRule type="containsText" dxfId="1032" priority="254" operator="containsText" text="Excessivamente elevado">
      <formula>NOT(ISERROR(SEARCH("Excessivamente elevado",N34)))</formula>
    </cfRule>
  </conditionalFormatting>
  <conditionalFormatting sqref="P23:P25">
    <cfRule type="containsText" priority="459" operator="containsText" text="Excessivamente elevado">
      <formula>NOT(ISERROR(SEARCH("Excessivamente elevado",P23)))</formula>
    </cfRule>
    <cfRule type="containsText" dxfId="1031" priority="460" operator="containsText" text="Válido">
      <formula>NOT(ISERROR(SEARCH("Válido",P23)))</formula>
    </cfRule>
    <cfRule type="containsText" dxfId="1030" priority="461" operator="containsText" text="Inexequível">
      <formula>NOT(ISERROR(SEARCH("Inexequível",P23)))</formula>
    </cfRule>
    <cfRule type="aboveAverage" dxfId="1029" priority="462" aboveAverage="0"/>
  </conditionalFormatting>
  <conditionalFormatting sqref="O23:O25">
    <cfRule type="containsText" priority="463" operator="containsText" text="Excessivamente elevado">
      <formula>NOT(ISERROR(SEARCH("Excessivamente elevado",O23)))</formula>
    </cfRule>
    <cfRule type="containsText" dxfId="1028" priority="464" operator="containsText" text="Válido">
      <formula>NOT(ISERROR(SEARCH("Válido",O23)))</formula>
    </cfRule>
    <cfRule type="containsText" dxfId="1027" priority="465" operator="containsText" text="Inexequível">
      <formula>NOT(ISERROR(SEARCH("Inexequível",O23)))</formula>
    </cfRule>
    <cfRule type="aboveAverage" dxfId="1026" priority="466" aboveAverage="0"/>
  </conditionalFormatting>
  <conditionalFormatting sqref="N23:N26">
    <cfRule type="containsText" priority="467" operator="containsText" text="Excessivamente elevado">
      <formula>NOT(ISERROR(SEARCH("Excessivamente elevado",N23)))</formula>
    </cfRule>
    <cfRule type="containsText" dxfId="1025" priority="468" operator="containsText" text="Válido">
      <formula>NOT(ISERROR(SEARCH("Válido",N23)))</formula>
    </cfRule>
    <cfRule type="containsText" dxfId="1024" priority="469" operator="containsText" text="Inexequível">
      <formula>NOT(ISERROR(SEARCH("Inexequível",N23)))</formula>
    </cfRule>
    <cfRule type="aboveAverage" dxfId="1023" priority="470" aboveAverage="0"/>
  </conditionalFormatting>
  <conditionalFormatting sqref="N40:N44">
    <cfRule type="containsText" priority="471" operator="containsText" text="Excessivamente elevado">
      <formula>NOT(ISERROR(SEARCH("Excessivamente elevado",N40)))</formula>
    </cfRule>
    <cfRule type="containsText" dxfId="1022" priority="472" operator="containsText" text="Válido">
      <formula>NOT(ISERROR(SEARCH("Válido",N40)))</formula>
    </cfRule>
    <cfRule type="containsText" dxfId="1021" priority="473" operator="containsText" text="Inexequível">
      <formula>NOT(ISERROR(SEARCH("Inexequível",N40)))</formula>
    </cfRule>
    <cfRule type="aboveAverage" dxfId="1020" priority="474" aboveAverage="0"/>
  </conditionalFormatting>
  <conditionalFormatting sqref="N28:N33">
    <cfRule type="containsText" priority="475" operator="containsText" text="Excessivamente elevado">
      <formula>NOT(ISERROR(SEARCH("Excessivamente elevado",N28)))</formula>
    </cfRule>
    <cfRule type="containsText" dxfId="1019" priority="476" operator="containsText" text="Válido">
      <formula>NOT(ISERROR(SEARCH("Válido",N28)))</formula>
    </cfRule>
    <cfRule type="containsText" dxfId="1018" priority="477" operator="containsText" text="Inexequível">
      <formula>NOT(ISERROR(SEARCH("Inexequível",N28)))</formula>
    </cfRule>
    <cfRule type="aboveAverage" dxfId="1017" priority="478" aboveAverage="0"/>
  </conditionalFormatting>
  <conditionalFormatting sqref="N45:P45">
    <cfRule type="containsText" dxfId="1016" priority="31" operator="containsText" text="Excessivamente elevado">
      <formula>NOT(ISERROR(SEARCH("Excessivamente elevado",N45)))</formula>
    </cfRule>
  </conditionalFormatting>
  <conditionalFormatting sqref="N46:P46">
    <cfRule type="containsText" dxfId="1015" priority="30" operator="containsText" text="Excessivamente elevado">
      <formula>NOT(ISERROR(SEARCH("Excessivamente elevado",N46)))</formula>
    </cfRule>
  </conditionalFormatting>
  <conditionalFormatting sqref="O16:O21">
    <cfRule type="containsText" priority="479" operator="containsText" text="Excessivamente elevado">
      <formula>NOT(ISERROR(SEARCH("Excessivamente elevado",O16)))</formula>
    </cfRule>
    <cfRule type="containsText" dxfId="1014" priority="480" operator="containsText" text="Válido">
      <formula>NOT(ISERROR(SEARCH("Válido",O16)))</formula>
    </cfRule>
    <cfRule type="containsText" dxfId="1013" priority="481" operator="containsText" text="Inexequível">
      <formula>NOT(ISERROR(SEARCH("Inexequível",O16)))</formula>
    </cfRule>
    <cfRule type="aboveAverage" dxfId="1012" priority="482" aboveAverage="0"/>
  </conditionalFormatting>
  <conditionalFormatting sqref="N16:N21">
    <cfRule type="containsText" priority="483" operator="containsText" text="Excessivamente elevado">
      <formula>NOT(ISERROR(SEARCH("Excessivamente elevado",N16)))</formula>
    </cfRule>
    <cfRule type="containsText" dxfId="1011" priority="484" operator="containsText" text="Válido">
      <formula>NOT(ISERROR(SEARCH("Válido",N16)))</formula>
    </cfRule>
    <cfRule type="containsText" dxfId="1010" priority="485" operator="containsText" text="Inexequível">
      <formula>NOT(ISERROR(SEARCH("Inexequível",N16)))</formula>
    </cfRule>
    <cfRule type="aboveAverage" dxfId="1009" priority="486" aboveAverage="0"/>
  </conditionalFormatting>
  <conditionalFormatting sqref="N6:P6">
    <cfRule type="containsText" dxfId="1008" priority="29" operator="containsText" text="Excessivamente elevado">
      <formula>NOT(ISERROR(SEARCH("Excessivamente elevado",N6)))</formula>
    </cfRule>
  </conditionalFormatting>
  <conditionalFormatting sqref="N35:N38">
    <cfRule type="containsText" priority="9284" operator="containsText" text="Excessivamente elevado">
      <formula>NOT(ISERROR(SEARCH("Excessivamente elevado",N35)))</formula>
    </cfRule>
    <cfRule type="containsText" dxfId="1007" priority="9285" operator="containsText" text="Válido">
      <formula>NOT(ISERROR(SEARCH("Válido",N35)))</formula>
    </cfRule>
    <cfRule type="containsText" dxfId="1006" priority="9286" operator="containsText" text="Inexequível">
      <formula>NOT(ISERROR(SEARCH("Inexequível",N35)))</formula>
    </cfRule>
    <cfRule type="aboveAverage" dxfId="1005" priority="9287" aboveAverage="0"/>
  </conditionalFormatting>
  <conditionalFormatting sqref="P35">
    <cfRule type="cellIs" dxfId="1004" priority="23" operator="lessThan">
      <formula>"K$25"</formula>
    </cfRule>
    <cfRule type="cellIs" dxfId="1003" priority="24" operator="greaterThan">
      <formula>"J&amp;25"</formula>
    </cfRule>
  </conditionalFormatting>
  <conditionalFormatting sqref="P35">
    <cfRule type="containsText" dxfId="1002" priority="22" operator="containsText" text="Excessivamente elevado">
      <formula>NOT(ISERROR(SEARCH("Excessivamente elevado",P35)))</formula>
    </cfRule>
  </conditionalFormatting>
  <conditionalFormatting sqref="P35">
    <cfRule type="containsText" priority="25" operator="containsText" text="Excessivamente elevado">
      <formula>NOT(ISERROR(SEARCH("Excessivamente elevado",P35)))</formula>
    </cfRule>
    <cfRule type="containsText" dxfId="1001" priority="26" operator="containsText" text="Válido">
      <formula>NOT(ISERROR(SEARCH("Válido",P35)))</formula>
    </cfRule>
    <cfRule type="containsText" dxfId="1000" priority="27" operator="containsText" text="Inexequível">
      <formula>NOT(ISERROR(SEARCH("Inexequível",P35)))</formula>
    </cfRule>
    <cfRule type="aboveAverage" dxfId="999" priority="28" aboveAverage="0"/>
  </conditionalFormatting>
  <conditionalFormatting sqref="P35">
    <cfRule type="cellIs" dxfId="998" priority="16" operator="lessThan">
      <formula>"K$25"</formula>
    </cfRule>
    <cfRule type="cellIs" dxfId="997" priority="17" operator="greaterThan">
      <formula>"J&amp;25"</formula>
    </cfRule>
  </conditionalFormatting>
  <conditionalFormatting sqref="P35">
    <cfRule type="containsText" dxfId="996" priority="15" operator="containsText" text="Excessivamente elevado">
      <formula>NOT(ISERROR(SEARCH("Excessivamente elevado",P35)))</formula>
    </cfRule>
  </conditionalFormatting>
  <conditionalFormatting sqref="P35">
    <cfRule type="containsText" priority="18" operator="containsText" text="Excessivamente elevado">
      <formula>NOT(ISERROR(SEARCH("Excessivamente elevado",P35)))</formula>
    </cfRule>
    <cfRule type="containsText" dxfId="995" priority="19" operator="containsText" text="Válido">
      <formula>NOT(ISERROR(SEARCH("Válido",P35)))</formula>
    </cfRule>
    <cfRule type="containsText" dxfId="994" priority="20" operator="containsText" text="Inexequível">
      <formula>NOT(ISERROR(SEARCH("Inexequível",P35)))</formula>
    </cfRule>
    <cfRule type="aboveAverage" dxfId="993" priority="21" aboveAverage="0"/>
  </conditionalFormatting>
  <conditionalFormatting sqref="P29:P30">
    <cfRule type="cellIs" dxfId="992" priority="9" operator="lessThan">
      <formula>"K$25"</formula>
    </cfRule>
    <cfRule type="cellIs" dxfId="991" priority="10" operator="greaterThan">
      <formula>"J&amp;25"</formula>
    </cfRule>
  </conditionalFormatting>
  <conditionalFormatting sqref="P29:P30">
    <cfRule type="containsText" dxfId="990" priority="8" operator="containsText" text="Excessivamente elevado">
      <formula>NOT(ISERROR(SEARCH("Excessivamente elevado",P29)))</formula>
    </cfRule>
  </conditionalFormatting>
  <conditionalFormatting sqref="P29:P30">
    <cfRule type="containsText" priority="11" operator="containsText" text="Excessivamente elevado">
      <formula>NOT(ISERROR(SEARCH("Excessivamente elevado",P29)))</formula>
    </cfRule>
    <cfRule type="containsText" dxfId="989" priority="12" operator="containsText" text="Válido">
      <formula>NOT(ISERROR(SEARCH("Válido",P29)))</formula>
    </cfRule>
    <cfRule type="containsText" dxfId="988" priority="13" operator="containsText" text="Inexequível">
      <formula>NOT(ISERROR(SEARCH("Inexequível",P29)))</formula>
    </cfRule>
    <cfRule type="aboveAverage" dxfId="987" priority="14" aboveAverage="0"/>
  </conditionalFormatting>
  <conditionalFormatting sqref="P29:P30">
    <cfRule type="cellIs" dxfId="986" priority="2" operator="lessThan">
      <formula>"K$25"</formula>
    </cfRule>
    <cfRule type="cellIs" dxfId="985" priority="3" operator="greaterThan">
      <formula>"J&amp;25"</formula>
    </cfRule>
  </conditionalFormatting>
  <conditionalFormatting sqref="P29:P30">
    <cfRule type="containsText" dxfId="984" priority="1" operator="containsText" text="Excessivamente elevado">
      <formula>NOT(ISERROR(SEARCH("Excessivamente elevado",P29)))</formula>
    </cfRule>
  </conditionalFormatting>
  <conditionalFormatting sqref="P29:P30">
    <cfRule type="containsText" priority="4" operator="containsText" text="Excessivamente elevado">
      <formula>NOT(ISERROR(SEARCH("Excessivamente elevado",P29)))</formula>
    </cfRule>
    <cfRule type="containsText" dxfId="983" priority="5" operator="containsText" text="Válido">
      <formula>NOT(ISERROR(SEARCH("Válido",P29)))</formula>
    </cfRule>
    <cfRule type="containsText" dxfId="982" priority="6" operator="containsText" text="Inexequível">
      <formula>NOT(ISERROR(SEARCH("Inexequível",P29)))</formula>
    </cfRule>
    <cfRule type="aboveAverage" dxfId="981" priority="7" aboveAverage="0"/>
  </conditionalFormatting>
  <pageMargins left="0.7" right="0.7" top="0.75" bottom="0.75" header="0.3" footer="0.3"/>
  <pageSetup paperSize="9" scale="65" fitToHeight="0"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A761C-94A5-45C8-B030-38E4C14C1CE4}">
  <sheetPr>
    <tabColor theme="4" tint="-0.249977111117893"/>
  </sheetPr>
  <dimension ref="A1:AL76"/>
  <sheetViews>
    <sheetView showGridLines="0" topLeftCell="D37" zoomScale="60" zoomScaleNormal="60" workbookViewId="0">
      <selection activeCell="Q63" sqref="Q63:Q67"/>
    </sheetView>
  </sheetViews>
  <sheetFormatPr defaultColWidth="9.140625" defaultRowHeight="15" x14ac:dyDescent="0.25"/>
  <cols>
    <col min="1" max="1" width="4.85546875" style="20" customWidth="1"/>
    <col min="2" max="2" width="6.28515625" style="20" customWidth="1"/>
    <col min="3" max="3" width="41.85546875" customWidth="1"/>
    <col min="4" max="4" width="5.7109375" bestFit="1" customWidth="1"/>
    <col min="5" max="5" width="6" style="41" customWidth="1"/>
    <col min="6" max="6" width="37" style="13" customWidth="1"/>
    <col min="7" max="7" width="13.85546875" style="13" customWidth="1"/>
    <col min="8" max="8" width="29.85546875" style="13" customWidth="1"/>
    <col min="9" max="9" width="8.5703125" style="13" customWidth="1"/>
    <col min="10" max="10" width="18.42578125" style="13" customWidth="1"/>
    <col min="11" max="11" width="18.85546875" style="13" bestFit="1" customWidth="1"/>
    <col min="12" max="12" width="19.5703125" bestFit="1" customWidth="1"/>
    <col min="13" max="13" width="8.42578125" bestFit="1" customWidth="1"/>
    <col min="14" max="14" width="23.28515625" style="49" customWidth="1"/>
    <col min="15" max="15" width="9.42578125" customWidth="1"/>
    <col min="16" max="16" width="24.28515625" customWidth="1"/>
    <col min="17" max="17" width="14" style="22" customWidth="1"/>
    <col min="18" max="18" width="18" bestFit="1" customWidth="1"/>
    <col min="19" max="19" width="29.28515625" customWidth="1"/>
    <col min="20" max="20" width="16.28515625" customWidth="1"/>
    <col min="21" max="21" width="12" bestFit="1" customWidth="1"/>
    <col min="22" max="22" width="17.28515625" style="39" customWidth="1"/>
    <col min="23" max="23" width="16.5703125" customWidth="1"/>
    <col min="24" max="24" width="15.28515625" customWidth="1"/>
    <col min="25" max="25" width="24.28515625" customWidth="1"/>
    <col min="26" max="26" width="20.140625" customWidth="1"/>
    <col min="28" max="28" width="3.28515625" customWidth="1"/>
    <col min="36" max="36" width="46.85546875" customWidth="1"/>
  </cols>
  <sheetData>
    <row r="1" spans="1:38" ht="24" thickBot="1" x14ac:dyDescent="0.3">
      <c r="AB1" s="36" t="s">
        <v>0</v>
      </c>
      <c r="AC1" s="36"/>
      <c r="AD1" s="36"/>
      <c r="AE1" s="36"/>
      <c r="AF1" s="27"/>
      <c r="AG1" s="27"/>
      <c r="AH1" s="27"/>
      <c r="AI1" s="27"/>
      <c r="AJ1" s="27"/>
      <c r="AK1" s="27"/>
      <c r="AL1" s="27"/>
    </row>
    <row r="2" spans="1:38" ht="16.5" thickTop="1" thickBot="1" x14ac:dyDescent="0.3">
      <c r="AB2" s="29"/>
      <c r="AC2" s="29"/>
      <c r="AD2" s="29"/>
      <c r="AE2" s="29"/>
      <c r="AF2" s="29"/>
      <c r="AG2" s="29"/>
      <c r="AH2" s="29"/>
      <c r="AI2" s="29"/>
      <c r="AJ2" s="29"/>
      <c r="AK2" s="29"/>
      <c r="AL2" s="29"/>
    </row>
    <row r="3" spans="1:38" ht="15.75" thickTop="1" x14ac:dyDescent="0.25">
      <c r="F3"/>
      <c r="G3" s="37"/>
      <c r="AB3" s="30"/>
      <c r="AC3" s="31"/>
      <c r="AD3" s="30"/>
      <c r="AE3" s="30"/>
      <c r="AF3" s="30"/>
      <c r="AG3" s="30"/>
      <c r="AH3" s="44"/>
      <c r="AI3" s="30"/>
      <c r="AJ3" s="30"/>
      <c r="AK3" s="30"/>
      <c r="AL3" s="28"/>
    </row>
    <row r="4" spans="1:38" x14ac:dyDescent="0.25">
      <c r="S4" s="126"/>
      <c r="AB4" s="32" t="s">
        <v>1</v>
      </c>
      <c r="AC4" s="32"/>
      <c r="AD4" s="32"/>
      <c r="AE4" s="32"/>
      <c r="AF4" s="32"/>
      <c r="AG4" s="32"/>
      <c r="AH4" s="33"/>
      <c r="AI4" s="32"/>
      <c r="AJ4" s="30"/>
      <c r="AK4" s="31" t="s">
        <v>2</v>
      </c>
      <c r="AL4" s="28"/>
    </row>
    <row r="5" spans="1:38" x14ac:dyDescent="0.25">
      <c r="A5" s="26" t="s">
        <v>3</v>
      </c>
      <c r="P5" s="22"/>
      <c r="AB5" s="30" t="s">
        <v>4</v>
      </c>
      <c r="AC5" s="43" t="s">
        <v>5</v>
      </c>
      <c r="AD5" s="43"/>
      <c r="AE5" s="43"/>
      <c r="AF5" s="43"/>
      <c r="AG5" s="43"/>
      <c r="AH5" s="44"/>
      <c r="AI5" s="43"/>
      <c r="AJ5" s="30"/>
      <c r="AK5" s="34" t="s">
        <v>6</v>
      </c>
      <c r="AL5" s="28"/>
    </row>
    <row r="6" spans="1:38" ht="15.75" x14ac:dyDescent="0.25">
      <c r="A6" s="26" t="s">
        <v>7</v>
      </c>
      <c r="B6" s="26"/>
      <c r="G6" s="101"/>
      <c r="H6" s="102"/>
      <c r="I6" s="102"/>
      <c r="J6" s="102"/>
      <c r="K6" s="103"/>
      <c r="AB6" s="30" t="s">
        <v>8</v>
      </c>
      <c r="AC6" s="43" t="s">
        <v>9</v>
      </c>
      <c r="AD6" s="43"/>
      <c r="AE6" s="43"/>
      <c r="AF6" s="43"/>
      <c r="AG6" s="43"/>
      <c r="AH6" s="44"/>
      <c r="AI6" s="43"/>
      <c r="AJ6" s="30"/>
      <c r="AK6" s="34" t="s">
        <v>6</v>
      </c>
      <c r="AL6" s="28"/>
    </row>
    <row r="7" spans="1:38" x14ac:dyDescent="0.25">
      <c r="A7" s="234" t="s">
        <v>10</v>
      </c>
      <c r="B7" s="234"/>
      <c r="C7" s="234"/>
      <c r="D7" s="234"/>
      <c r="E7" s="234"/>
      <c r="F7" s="234"/>
      <c r="G7" s="234"/>
      <c r="H7" s="234"/>
      <c r="I7" s="234"/>
      <c r="J7" s="234"/>
      <c r="K7" s="234"/>
      <c r="L7" s="234"/>
      <c r="M7" s="234"/>
      <c r="N7" s="234"/>
      <c r="O7" s="234"/>
      <c r="P7" s="234"/>
      <c r="Q7" s="234"/>
      <c r="AB7" s="30" t="s">
        <v>11</v>
      </c>
      <c r="AC7" s="43" t="s">
        <v>12</v>
      </c>
      <c r="AD7" s="43"/>
      <c r="AE7" s="43"/>
      <c r="AF7" s="43"/>
      <c r="AG7" s="43"/>
      <c r="AH7" s="44"/>
      <c r="AI7" s="43"/>
      <c r="AJ7" s="30"/>
      <c r="AK7" s="34" t="s">
        <v>13</v>
      </c>
      <c r="AL7" s="28"/>
    </row>
    <row r="8" spans="1:38" ht="21.75" customHeight="1" x14ac:dyDescent="0.25">
      <c r="A8" s="88"/>
      <c r="B8" s="110"/>
      <c r="C8" s="110"/>
      <c r="D8" s="110"/>
      <c r="E8" s="110"/>
      <c r="F8" s="110"/>
      <c r="G8" s="110"/>
      <c r="H8" s="110"/>
      <c r="I8" s="110"/>
      <c r="J8" s="110"/>
      <c r="K8" s="110"/>
      <c r="L8" s="110"/>
      <c r="M8" s="110"/>
      <c r="N8" s="110"/>
      <c r="O8" s="110"/>
      <c r="P8" s="110"/>
      <c r="Q8" s="110"/>
      <c r="AB8" s="30" t="s">
        <v>14</v>
      </c>
      <c r="AC8" s="43" t="s">
        <v>15</v>
      </c>
      <c r="AD8" s="43"/>
      <c r="AE8" s="43"/>
      <c r="AF8" s="43"/>
      <c r="AG8" s="43"/>
      <c r="AH8" s="44"/>
      <c r="AI8" s="43"/>
      <c r="AJ8" s="30"/>
      <c r="AK8" s="34" t="s">
        <v>6</v>
      </c>
      <c r="AL8" s="28"/>
    </row>
    <row r="9" spans="1:38" ht="21.75" customHeight="1" x14ac:dyDescent="0.25">
      <c r="A9" s="88" t="s">
        <v>119</v>
      </c>
      <c r="B9" s="155"/>
      <c r="C9" s="155"/>
      <c r="D9" s="155"/>
      <c r="E9" s="155"/>
      <c r="F9" s="155"/>
      <c r="G9" s="155"/>
      <c r="H9" s="155"/>
      <c r="I9" s="155"/>
      <c r="J9" s="155"/>
      <c r="K9" s="155"/>
      <c r="L9" s="155"/>
      <c r="M9" s="155"/>
      <c r="N9" s="155"/>
      <c r="O9" s="155"/>
      <c r="P9" s="155"/>
      <c r="Q9" s="155"/>
      <c r="AB9" s="30" t="s">
        <v>17</v>
      </c>
      <c r="AC9" s="43" t="s">
        <v>18</v>
      </c>
      <c r="AD9" s="43"/>
      <c r="AE9" s="43"/>
      <c r="AF9" s="43"/>
      <c r="AG9" s="43"/>
      <c r="AH9" s="44"/>
      <c r="AI9" s="43"/>
      <c r="AJ9" s="30"/>
      <c r="AK9" s="34" t="s">
        <v>19</v>
      </c>
      <c r="AL9" s="28"/>
    </row>
    <row r="10" spans="1:38" x14ac:dyDescent="0.25">
      <c r="A10" s="88"/>
      <c r="B10" s="26"/>
      <c r="AB10" s="30" t="s">
        <v>20</v>
      </c>
      <c r="AC10" s="43" t="s">
        <v>21</v>
      </c>
      <c r="AD10" s="43"/>
      <c r="AE10" s="43"/>
      <c r="AF10" s="43"/>
      <c r="AG10" s="43"/>
      <c r="AH10" s="44"/>
      <c r="AI10" s="43"/>
      <c r="AJ10" s="30"/>
      <c r="AK10" s="34" t="s">
        <v>19</v>
      </c>
      <c r="AL10" s="28"/>
    </row>
    <row r="11" spans="1:38" ht="19.5" thickBot="1" x14ac:dyDescent="0.35">
      <c r="A11" s="235" t="s">
        <v>22</v>
      </c>
      <c r="B11" s="235"/>
      <c r="C11" s="235"/>
      <c r="D11" s="235"/>
      <c r="E11" s="235"/>
      <c r="F11" s="235"/>
      <c r="G11" s="235"/>
      <c r="H11" s="235"/>
      <c r="I11" s="235"/>
      <c r="J11" s="235"/>
      <c r="K11" s="235"/>
      <c r="L11" s="235"/>
      <c r="M11" s="235"/>
      <c r="N11" s="235"/>
      <c r="O11" s="235"/>
      <c r="P11" s="235"/>
      <c r="Q11" s="235"/>
      <c r="R11" s="235"/>
      <c r="AB11" s="30" t="s">
        <v>23</v>
      </c>
      <c r="AC11" s="43" t="s">
        <v>24</v>
      </c>
      <c r="AD11" s="43"/>
      <c r="AE11" s="43"/>
      <c r="AF11" s="43"/>
      <c r="AG11" s="43"/>
      <c r="AH11" s="44"/>
      <c r="AI11" s="43"/>
      <c r="AJ11" s="30"/>
      <c r="AK11" s="34" t="s">
        <v>6</v>
      </c>
      <c r="AL11" s="28"/>
    </row>
    <row r="12" spans="1:38" ht="25.15" customHeight="1" thickTop="1" x14ac:dyDescent="0.25">
      <c r="A12" s="23"/>
      <c r="B12" s="23"/>
      <c r="K12" s="45"/>
      <c r="AB12" s="30" t="s">
        <v>25</v>
      </c>
      <c r="AC12" s="43" t="s">
        <v>26</v>
      </c>
      <c r="AD12" s="43"/>
      <c r="AE12" s="43"/>
      <c r="AF12" s="43"/>
      <c r="AG12" s="43"/>
      <c r="AH12" s="44"/>
      <c r="AI12" s="43"/>
      <c r="AJ12" s="30"/>
      <c r="AK12" s="34" t="s">
        <v>6</v>
      </c>
      <c r="AL12" s="28"/>
    </row>
    <row r="13" spans="1:38" ht="23.45" customHeight="1" x14ac:dyDescent="0.25">
      <c r="A13" s="23"/>
      <c r="B13" s="23"/>
      <c r="C13" s="24"/>
      <c r="D13" s="24"/>
      <c r="E13" s="42"/>
      <c r="F13" s="25"/>
      <c r="G13" s="38"/>
      <c r="H13" s="35"/>
      <c r="K13" s="45"/>
      <c r="AB13" s="30" t="s">
        <v>27</v>
      </c>
      <c r="AC13" s="204" t="s">
        <v>28</v>
      </c>
      <c r="AD13" s="204"/>
      <c r="AE13" s="204"/>
      <c r="AF13" s="204"/>
      <c r="AG13" s="204"/>
      <c r="AH13" s="204"/>
      <c r="AI13" s="204"/>
      <c r="AJ13" s="205"/>
      <c r="AK13" s="34" t="s">
        <v>6</v>
      </c>
      <c r="AL13" s="28"/>
    </row>
    <row r="14" spans="1:38" ht="14.45" customHeight="1" x14ac:dyDescent="0.25">
      <c r="A14" s="206" t="s">
        <v>30</v>
      </c>
      <c r="B14" s="207" t="s">
        <v>31</v>
      </c>
      <c r="C14" s="209" t="s">
        <v>32</v>
      </c>
      <c r="D14" s="209" t="s">
        <v>33</v>
      </c>
      <c r="E14" s="210" t="s">
        <v>187</v>
      </c>
      <c r="F14" s="209" t="s">
        <v>35</v>
      </c>
      <c r="G14" s="210" t="s">
        <v>36</v>
      </c>
      <c r="H14" s="209" t="s">
        <v>37</v>
      </c>
      <c r="I14" s="210" t="s">
        <v>38</v>
      </c>
      <c r="J14" s="217" t="s">
        <v>39</v>
      </c>
      <c r="K14" s="217" t="s">
        <v>40</v>
      </c>
      <c r="L14" s="212" t="s">
        <v>41</v>
      </c>
      <c r="M14" s="212" t="s">
        <v>42</v>
      </c>
      <c r="N14" s="212" t="s">
        <v>43</v>
      </c>
      <c r="O14" s="214" t="s">
        <v>44</v>
      </c>
      <c r="P14" s="214"/>
      <c r="Q14" s="216" t="s">
        <v>45</v>
      </c>
      <c r="R14" s="216"/>
      <c r="AB14" s="30" t="s">
        <v>46</v>
      </c>
      <c r="AC14" s="43" t="s">
        <v>47</v>
      </c>
      <c r="AD14" s="43"/>
      <c r="AE14" s="43"/>
      <c r="AF14" s="43"/>
      <c r="AG14" s="43"/>
      <c r="AH14" s="44"/>
      <c r="AI14" s="43"/>
      <c r="AJ14" s="30"/>
      <c r="AK14" s="34" t="s">
        <v>6</v>
      </c>
      <c r="AL14" s="28"/>
    </row>
    <row r="15" spans="1:38" s="6" customFormat="1" ht="37.5" customHeight="1" thickBot="1" x14ac:dyDescent="0.3">
      <c r="A15" s="206"/>
      <c r="B15" s="208"/>
      <c r="C15" s="209"/>
      <c r="D15" s="209"/>
      <c r="E15" s="211"/>
      <c r="F15" s="209"/>
      <c r="G15" s="211"/>
      <c r="H15" s="209"/>
      <c r="I15" s="211"/>
      <c r="J15" s="217"/>
      <c r="K15" s="217"/>
      <c r="L15" s="213"/>
      <c r="M15" s="213"/>
      <c r="N15" s="213"/>
      <c r="O15" s="215"/>
      <c r="P15" s="215"/>
      <c r="Q15" s="92" t="s">
        <v>48</v>
      </c>
      <c r="R15" s="51" t="s">
        <v>188</v>
      </c>
      <c r="AB15" s="30" t="s">
        <v>50</v>
      </c>
      <c r="AC15" s="30" t="s">
        <v>51</v>
      </c>
      <c r="AD15" s="30"/>
      <c r="AE15" s="30"/>
      <c r="AF15" s="30"/>
      <c r="AG15" s="30"/>
      <c r="AH15" s="44"/>
      <c r="AI15" s="30"/>
      <c r="AJ15" s="30"/>
      <c r="AK15" s="86" t="s">
        <v>19</v>
      </c>
      <c r="AL15" s="28"/>
    </row>
    <row r="16" spans="1:38" ht="61.9" hidden="1" customHeight="1" x14ac:dyDescent="0.25">
      <c r="A16" s="197">
        <v>23</v>
      </c>
      <c r="B16" s="197"/>
      <c r="C16" s="258" t="s">
        <v>213</v>
      </c>
      <c r="D16" s="201" t="s">
        <v>33</v>
      </c>
      <c r="E16" s="195">
        <v>43</v>
      </c>
      <c r="F16" s="96"/>
      <c r="G16" s="98"/>
      <c r="H16" s="94"/>
      <c r="I16" s="99"/>
      <c r="J16" s="162"/>
      <c r="K16" s="224">
        <f>AVERAGE(J16:J21)</f>
        <v>10.549999999999999</v>
      </c>
      <c r="L16" s="226">
        <f>K16*1.25</f>
        <v>13.187499999999998</v>
      </c>
      <c r="M16" s="226">
        <f>K16*0.75</f>
        <v>7.9124999999999996</v>
      </c>
      <c r="N16" s="89" t="str">
        <f t="shared" ref="N16:N21" si="0">IF(J16&gt;L$16,"EXCESSIVAMENTE ELEVADO",IF(J16&lt;M$16,"INEXEQUÍVEL","VÁLIDO"))</f>
        <v>INEXEQUÍVEL</v>
      </c>
      <c r="O16" s="46"/>
      <c r="P16" s="77"/>
      <c r="Q16" s="222">
        <f>TRUNC(AVERAGE(J16:J21),2)</f>
        <v>10.55</v>
      </c>
      <c r="R16" s="222">
        <f>E16*Q16</f>
        <v>453.65000000000003</v>
      </c>
      <c r="AB16" s="44" t="s">
        <v>50</v>
      </c>
      <c r="AC16" s="219" t="s">
        <v>51</v>
      </c>
      <c r="AD16" s="219"/>
      <c r="AE16" s="219"/>
      <c r="AF16" s="219"/>
      <c r="AG16" s="219"/>
      <c r="AH16" s="219"/>
      <c r="AI16" s="219"/>
      <c r="AJ16" s="220"/>
      <c r="AK16" s="87" t="s">
        <v>19</v>
      </c>
      <c r="AL16" s="28"/>
    </row>
    <row r="17" spans="1:38" ht="61.9" customHeight="1" x14ac:dyDescent="0.25">
      <c r="A17" s="198"/>
      <c r="B17" s="198"/>
      <c r="C17" s="259"/>
      <c r="D17" s="202"/>
      <c r="E17" s="196"/>
      <c r="F17" s="96" t="s">
        <v>214</v>
      </c>
      <c r="G17" s="98" t="s">
        <v>55</v>
      </c>
      <c r="H17" s="95" t="s">
        <v>215</v>
      </c>
      <c r="I17" s="99" t="s">
        <v>57</v>
      </c>
      <c r="J17" s="161">
        <v>9.02</v>
      </c>
      <c r="K17" s="225"/>
      <c r="L17" s="227"/>
      <c r="M17" s="227"/>
      <c r="N17" s="89" t="str">
        <f>IF(J17&gt;L$16,"EXCESSIVAMENTE ELEVADO",IF(J17&lt;M$16,"INEXEQUÍVEL","VÁLIDO"))</f>
        <v>VÁLIDO</v>
      </c>
      <c r="O17" s="46"/>
      <c r="P17" s="77"/>
      <c r="Q17" s="223"/>
      <c r="R17" s="223"/>
      <c r="T17" s="183" t="s">
        <v>61</v>
      </c>
      <c r="U17" s="184"/>
      <c r="V17" s="184"/>
      <c r="W17" s="184"/>
      <c r="X17" s="185"/>
      <c r="Y17" s="186" t="s">
        <v>62</v>
      </c>
      <c r="Z17" s="187"/>
      <c r="AB17" s="44"/>
      <c r="AC17" s="100"/>
      <c r="AD17" s="100"/>
      <c r="AE17" s="100"/>
      <c r="AF17" s="100"/>
      <c r="AG17" s="100"/>
      <c r="AH17" s="100"/>
      <c r="AI17" s="100"/>
      <c r="AJ17" s="100"/>
      <c r="AK17" s="104"/>
      <c r="AL17" s="28"/>
    </row>
    <row r="18" spans="1:38" ht="61.9" customHeight="1" x14ac:dyDescent="0.25">
      <c r="A18" s="198"/>
      <c r="B18" s="198"/>
      <c r="C18" s="259"/>
      <c r="D18" s="202"/>
      <c r="E18" s="196"/>
      <c r="F18" s="96" t="s">
        <v>216</v>
      </c>
      <c r="G18" s="98" t="s">
        <v>55</v>
      </c>
      <c r="H18" s="94" t="s">
        <v>80</v>
      </c>
      <c r="I18" s="99" t="s">
        <v>94</v>
      </c>
      <c r="J18" s="162">
        <v>10.199999999999999</v>
      </c>
      <c r="K18" s="225"/>
      <c r="L18" s="227"/>
      <c r="M18" s="227"/>
      <c r="N18" s="89" t="str">
        <f>IF(J18&gt;L$16,"EXCESSIVAMENTE ELEVADO",IF(J18&lt;M$16,"INEXEQUÍVEL","VÁLIDO"))</f>
        <v>VÁLIDO</v>
      </c>
      <c r="O18" s="46"/>
      <c r="P18" s="77"/>
      <c r="Q18" s="223"/>
      <c r="R18" s="223"/>
      <c r="T18" s="69" t="s">
        <v>65</v>
      </c>
      <c r="U18" s="70" t="s">
        <v>66</v>
      </c>
      <c r="V18" s="71" t="s">
        <v>67</v>
      </c>
      <c r="W18" s="70" t="s">
        <v>68</v>
      </c>
      <c r="X18" s="72" t="s">
        <v>69</v>
      </c>
      <c r="Y18" s="73">
        <v>0.25</v>
      </c>
      <c r="Z18" s="74">
        <v>0.75</v>
      </c>
      <c r="AB18" s="44"/>
      <c r="AC18" s="100"/>
      <c r="AD18" s="100"/>
      <c r="AE18" s="100"/>
      <c r="AF18" s="100"/>
      <c r="AG18" s="100"/>
      <c r="AH18" s="100"/>
      <c r="AI18" s="100"/>
      <c r="AJ18" s="100"/>
      <c r="AK18" s="104"/>
      <c r="AL18" s="28"/>
    </row>
    <row r="19" spans="1:38" ht="61.9" customHeight="1" thickBot="1" x14ac:dyDescent="0.3">
      <c r="A19" s="198"/>
      <c r="B19" s="198"/>
      <c r="C19" s="259"/>
      <c r="D19" s="202"/>
      <c r="E19" s="196"/>
      <c r="F19" s="164" t="s">
        <v>122</v>
      </c>
      <c r="G19" s="165" t="s">
        <v>55</v>
      </c>
      <c r="H19" s="166" t="s">
        <v>123</v>
      </c>
      <c r="I19" s="167" t="s">
        <v>57</v>
      </c>
      <c r="J19" s="162">
        <v>12.43</v>
      </c>
      <c r="K19" s="225"/>
      <c r="L19" s="227"/>
      <c r="M19" s="227"/>
      <c r="N19" s="89" t="str">
        <f>IF(J19&gt;L$16,"EXCESSIVAMENTE ELEVADO",IF(J19&lt;M$16,"INEXEQUÍVEL","VÁLIDO"))</f>
        <v>VÁLIDO</v>
      </c>
      <c r="O19" s="46"/>
      <c r="P19" s="77"/>
      <c r="Q19" s="223"/>
      <c r="R19" s="223"/>
      <c r="T19" s="62">
        <f>AVERAGE(J16:J21)</f>
        <v>10.549999999999999</v>
      </c>
      <c r="U19" s="63">
        <f>_xlfn.STDEV.S(J16:J21)</f>
        <v>1.7317332358074151</v>
      </c>
      <c r="V19" s="64">
        <f>U19/T19</f>
        <v>0.1641453304082858</v>
      </c>
      <c r="W19" s="65" t="str">
        <f>IF(V19&gt;25,"MEDIANA;","MÉDIA")</f>
        <v>MÉDIA</v>
      </c>
      <c r="X19" s="66">
        <f>MIN(J16:J21)</f>
        <v>9.02</v>
      </c>
      <c r="Y19" s="75" t="s">
        <v>72</v>
      </c>
      <c r="Z19" s="76" t="s">
        <v>73</v>
      </c>
      <c r="AB19" s="44"/>
      <c r="AC19" s="100"/>
      <c r="AD19" s="100"/>
      <c r="AE19" s="100"/>
      <c r="AF19" s="100"/>
      <c r="AG19" s="100"/>
      <c r="AH19" s="100"/>
      <c r="AI19" s="100"/>
      <c r="AJ19" s="100"/>
      <c r="AK19" s="104"/>
      <c r="AL19" s="28"/>
    </row>
    <row r="20" spans="1:38" ht="61.9" hidden="1" customHeight="1" x14ac:dyDescent="0.25">
      <c r="A20" s="198"/>
      <c r="B20" s="198"/>
      <c r="C20" s="259"/>
      <c r="D20" s="202"/>
      <c r="E20" s="196"/>
      <c r="F20" s="96"/>
      <c r="G20" s="98"/>
      <c r="H20" s="95"/>
      <c r="I20" s="99"/>
      <c r="J20" s="162"/>
      <c r="K20" s="225"/>
      <c r="L20" s="227"/>
      <c r="M20" s="227"/>
      <c r="N20" s="89" t="str">
        <f t="shared" si="0"/>
        <v>INEXEQUÍVEL</v>
      </c>
      <c r="O20" s="46"/>
      <c r="P20" s="77"/>
      <c r="Q20" s="223"/>
      <c r="R20" s="223"/>
      <c r="AB20" s="44"/>
      <c r="AC20" s="100"/>
      <c r="AD20" s="100"/>
      <c r="AE20" s="100"/>
      <c r="AF20" s="100"/>
      <c r="AG20" s="100"/>
      <c r="AH20" s="100"/>
      <c r="AI20" s="100"/>
      <c r="AJ20" s="100"/>
      <c r="AK20" s="104"/>
      <c r="AL20" s="28"/>
    </row>
    <row r="21" spans="1:38" ht="62.45" hidden="1" customHeight="1" x14ac:dyDescent="0.25">
      <c r="A21" s="198"/>
      <c r="B21" s="198"/>
      <c r="C21" s="259"/>
      <c r="D21" s="202"/>
      <c r="E21" s="196"/>
      <c r="F21" s="96"/>
      <c r="G21" s="98"/>
      <c r="H21" s="95"/>
      <c r="I21" s="99"/>
      <c r="J21" s="162"/>
      <c r="K21" s="225"/>
      <c r="L21" s="227"/>
      <c r="M21" s="227"/>
      <c r="N21" s="89" t="str">
        <f t="shared" si="0"/>
        <v>INEXEQUÍVEL</v>
      </c>
      <c r="O21" s="46"/>
      <c r="P21" s="77"/>
      <c r="Q21" s="223"/>
      <c r="R21" s="223"/>
      <c r="AB21" s="221" t="s">
        <v>77</v>
      </c>
      <c r="AC21" s="221"/>
      <c r="AD21" s="221"/>
      <c r="AE21" s="221"/>
      <c r="AF21" s="221"/>
      <c r="AG21" s="221"/>
      <c r="AH21" s="221"/>
      <c r="AI21" s="221"/>
      <c r="AJ21" s="221"/>
      <c r="AK21" s="221"/>
      <c r="AL21" s="221"/>
    </row>
    <row r="22" spans="1:38" s="20" customFormat="1" ht="21.75" customHeight="1" thickBot="1" x14ac:dyDescent="0.3">
      <c r="A22" s="190"/>
      <c r="B22" s="191"/>
      <c r="C22" s="191"/>
      <c r="D22" s="191"/>
      <c r="E22" s="191"/>
      <c r="F22" s="191"/>
      <c r="G22" s="191"/>
      <c r="H22" s="191"/>
      <c r="I22" s="191"/>
      <c r="J22" s="191"/>
      <c r="K22" s="191"/>
      <c r="L22" s="191"/>
      <c r="M22" s="191"/>
      <c r="N22" s="191"/>
      <c r="O22" s="191"/>
      <c r="P22" s="191"/>
      <c r="Q22" s="191"/>
      <c r="R22" s="81"/>
      <c r="V22" s="40"/>
      <c r="AB22" s="218"/>
      <c r="AC22" s="218"/>
      <c r="AD22" s="218"/>
      <c r="AE22" s="218"/>
      <c r="AF22" s="218"/>
      <c r="AG22" s="218"/>
      <c r="AH22" s="218"/>
      <c r="AI22" s="218"/>
      <c r="AJ22" s="218"/>
      <c r="AK22" s="218"/>
      <c r="AL22" s="85"/>
    </row>
    <row r="23" spans="1:38" ht="72" customHeight="1" x14ac:dyDescent="0.25">
      <c r="A23" s="197">
        <v>24</v>
      </c>
      <c r="B23" s="197"/>
      <c r="C23" s="199" t="s">
        <v>217</v>
      </c>
      <c r="D23" s="201" t="s">
        <v>33</v>
      </c>
      <c r="E23" s="195">
        <v>29</v>
      </c>
      <c r="F23" s="164" t="s">
        <v>122</v>
      </c>
      <c r="G23" s="165" t="s">
        <v>55</v>
      </c>
      <c r="H23" s="166" t="s">
        <v>123</v>
      </c>
      <c r="I23" s="167" t="s">
        <v>57</v>
      </c>
      <c r="J23" s="162">
        <v>9.32</v>
      </c>
      <c r="K23" s="224">
        <f>AVERAGE(J23:J26)</f>
        <v>10.813333333333333</v>
      </c>
      <c r="L23" s="226">
        <f>K23*1.25</f>
        <v>13.516666666666666</v>
      </c>
      <c r="M23" s="226">
        <f>K23*0.75</f>
        <v>8.11</v>
      </c>
      <c r="N23" s="55" t="str">
        <f>IF(J23&gt;L$23,"EXCESSIVAMENTE ELEVADO",IF(J23&lt;M$23,"INEXEQUÍVEL","VÁLIDO"))</f>
        <v>VÁLIDO</v>
      </c>
      <c r="O23" s="46"/>
      <c r="P23" s="111"/>
      <c r="Q23" s="222">
        <f>TRUNC(AVERAGE(J23:J26),2)</f>
        <v>10.81</v>
      </c>
      <c r="R23" s="222">
        <f>Q23*E23</f>
        <v>313.49</v>
      </c>
      <c r="T23" s="183" t="s">
        <v>61</v>
      </c>
      <c r="U23" s="184"/>
      <c r="V23" s="184"/>
      <c r="W23" s="184"/>
      <c r="X23" s="185"/>
      <c r="Y23" s="186" t="s">
        <v>62</v>
      </c>
      <c r="Z23" s="187"/>
    </row>
    <row r="24" spans="1:38" ht="72" customHeight="1" x14ac:dyDescent="0.25">
      <c r="A24" s="198"/>
      <c r="B24" s="198"/>
      <c r="C24" s="200"/>
      <c r="D24" s="202"/>
      <c r="E24" s="196"/>
      <c r="F24" s="96" t="s">
        <v>218</v>
      </c>
      <c r="G24" s="98" t="s">
        <v>55</v>
      </c>
      <c r="H24" s="95" t="s">
        <v>219</v>
      </c>
      <c r="I24" s="99" t="s">
        <v>57</v>
      </c>
      <c r="J24" s="162">
        <v>11.53</v>
      </c>
      <c r="K24" s="225"/>
      <c r="L24" s="227"/>
      <c r="M24" s="227"/>
      <c r="N24" s="55" t="str">
        <f>IF(J24&gt;L$23,"EXCESSIVAMENTE ELEVADO",IF(J24&lt;M$23,"INEXEQUÍVEL","VÁLIDO"))</f>
        <v>VÁLIDO</v>
      </c>
      <c r="O24" s="46"/>
      <c r="P24" s="111"/>
      <c r="Q24" s="223"/>
      <c r="R24" s="223"/>
      <c r="T24" s="69" t="s">
        <v>65</v>
      </c>
      <c r="U24" s="70" t="s">
        <v>66</v>
      </c>
      <c r="V24" s="71" t="s">
        <v>67</v>
      </c>
      <c r="W24" s="70" t="s">
        <v>68</v>
      </c>
      <c r="X24" s="72" t="s">
        <v>69</v>
      </c>
      <c r="Y24" s="73">
        <v>0.25</v>
      </c>
      <c r="Z24" s="74">
        <v>0.75</v>
      </c>
    </row>
    <row r="25" spans="1:38" ht="72" customHeight="1" thickBot="1" x14ac:dyDescent="0.3">
      <c r="A25" s="198"/>
      <c r="B25" s="198"/>
      <c r="C25" s="200"/>
      <c r="D25" s="202"/>
      <c r="E25" s="196"/>
      <c r="F25" s="96" t="s">
        <v>220</v>
      </c>
      <c r="G25" s="98" t="s">
        <v>55</v>
      </c>
      <c r="H25" s="95" t="s">
        <v>221</v>
      </c>
      <c r="I25" s="99" t="s">
        <v>60</v>
      </c>
      <c r="J25" s="162">
        <v>11.59</v>
      </c>
      <c r="K25" s="225"/>
      <c r="L25" s="227"/>
      <c r="M25" s="227"/>
      <c r="N25" s="55" t="str">
        <f>IF(J25&gt;L$23,"EXCESSIVAMENTE ELEVADO",IF(J25&lt;M$23,"INEXEQUÍVEL","VÁLIDO"))</f>
        <v>VÁLIDO</v>
      </c>
      <c r="O25" s="46"/>
      <c r="P25" s="111"/>
      <c r="Q25" s="223"/>
      <c r="R25" s="223"/>
      <c r="T25" s="62">
        <f>AVERAGE(J23:J26)</f>
        <v>10.813333333333333</v>
      </c>
      <c r="U25" s="63">
        <f>_xlfn.STDEV.S(J23:J26)</f>
        <v>1.2936125128234235</v>
      </c>
      <c r="V25" s="64">
        <f>U25/T25</f>
        <v>0.11963124347935483</v>
      </c>
      <c r="W25" s="65" t="str">
        <f>IF(V25&gt;25,"MEDIANA;","MÉDIA")</f>
        <v>MÉDIA</v>
      </c>
      <c r="X25" s="66">
        <f>MIN(J23:J26)</f>
        <v>9.32</v>
      </c>
      <c r="Y25" s="75" t="s">
        <v>72</v>
      </c>
      <c r="Z25" s="76" t="s">
        <v>73</v>
      </c>
    </row>
    <row r="26" spans="1:38" ht="90" hidden="1" customHeight="1" x14ac:dyDescent="0.25">
      <c r="A26" s="198"/>
      <c r="B26" s="198"/>
      <c r="C26" s="200"/>
      <c r="D26" s="202"/>
      <c r="E26" s="196"/>
      <c r="F26" s="96" t="s">
        <v>222</v>
      </c>
      <c r="G26" s="98" t="s">
        <v>55</v>
      </c>
      <c r="H26" s="95" t="s">
        <v>223</v>
      </c>
      <c r="I26" s="99" t="s">
        <v>57</v>
      </c>
      <c r="J26" s="162"/>
      <c r="K26" s="225"/>
      <c r="L26" s="227"/>
      <c r="M26" s="227"/>
      <c r="N26" s="55" t="str">
        <f>IF(J26&gt;L$23,"EXCESSIVAMENTE ELEVADO",IF(J26&lt;M$23,"INEXEQUÍVEL","VÁLIDO"))</f>
        <v>INEXEQUÍVEL</v>
      </c>
      <c r="O26" s="78"/>
      <c r="P26" s="77"/>
      <c r="Q26" s="223"/>
      <c r="R26" s="223"/>
    </row>
    <row r="27" spans="1:38" s="20" customFormat="1" ht="21.75" customHeight="1" thickBot="1" x14ac:dyDescent="0.3">
      <c r="A27" s="190"/>
      <c r="B27" s="191"/>
      <c r="C27" s="191"/>
      <c r="D27" s="191"/>
      <c r="E27" s="191"/>
      <c r="F27" s="191"/>
      <c r="G27" s="191"/>
      <c r="H27" s="191"/>
      <c r="I27" s="191"/>
      <c r="J27" s="191"/>
      <c r="K27" s="191"/>
      <c r="L27" s="191"/>
      <c r="M27" s="191"/>
      <c r="N27" s="191"/>
      <c r="O27" s="191"/>
      <c r="P27" s="191"/>
      <c r="Q27" s="191"/>
      <c r="R27" s="81"/>
      <c r="V27" s="40"/>
    </row>
    <row r="28" spans="1:38" ht="50.45" customHeight="1" x14ac:dyDescent="0.25">
      <c r="A28" s="197">
        <v>25</v>
      </c>
      <c r="B28" s="197"/>
      <c r="C28" s="199" t="s">
        <v>224</v>
      </c>
      <c r="D28" s="201" t="s">
        <v>33</v>
      </c>
      <c r="E28" s="195">
        <v>29</v>
      </c>
      <c r="F28" s="96" t="s">
        <v>216</v>
      </c>
      <c r="G28" s="98" t="s">
        <v>55</v>
      </c>
      <c r="H28" s="94" t="s">
        <v>80</v>
      </c>
      <c r="I28" s="99" t="s">
        <v>94</v>
      </c>
      <c r="J28" s="162">
        <v>14.31</v>
      </c>
      <c r="K28" s="224">
        <f>AVERAGE(J28:J33)</f>
        <v>16.686666666666667</v>
      </c>
      <c r="L28" s="226">
        <f>K28*1.25</f>
        <v>20.858333333333334</v>
      </c>
      <c r="M28" s="226">
        <f>K28*0.75</f>
        <v>12.515000000000001</v>
      </c>
      <c r="N28" s="52" t="str">
        <f>IF(J28&gt;L$28,"EXCESSIVAMENTE ELEVADO",IF(J28&lt;M$28,"INEXEQUÍVEL","VÁLIDO"))</f>
        <v>VÁLIDO</v>
      </c>
      <c r="O28" s="50"/>
      <c r="P28" s="53"/>
      <c r="Q28" s="222">
        <f>TRUNC(AVERAGE(J28:J33),2)</f>
        <v>16.68</v>
      </c>
      <c r="R28" s="222">
        <f>Q28*E28</f>
        <v>483.71999999999997</v>
      </c>
      <c r="T28" s="183" t="s">
        <v>61</v>
      </c>
      <c r="U28" s="184"/>
      <c r="V28" s="184"/>
      <c r="W28" s="184"/>
      <c r="X28" s="185"/>
      <c r="Y28" s="186" t="s">
        <v>62</v>
      </c>
      <c r="Z28" s="187"/>
    </row>
    <row r="29" spans="1:38" ht="50.45" customHeight="1" x14ac:dyDescent="0.25">
      <c r="A29" s="198"/>
      <c r="B29" s="198"/>
      <c r="C29" s="200"/>
      <c r="D29" s="202"/>
      <c r="E29" s="196"/>
      <c r="F29" s="164" t="s">
        <v>122</v>
      </c>
      <c r="G29" s="165" t="s">
        <v>55</v>
      </c>
      <c r="H29" s="166" t="s">
        <v>123</v>
      </c>
      <c r="I29" s="167" t="s">
        <v>57</v>
      </c>
      <c r="J29" s="162">
        <v>16.63</v>
      </c>
      <c r="K29" s="225"/>
      <c r="L29" s="227"/>
      <c r="M29" s="227"/>
      <c r="N29" s="52" t="str">
        <f>IF(J29&gt;L$28,"EXCESSIVAMENTE ELEVADO",IF(J29&lt;M$28,"INEXEQUÍVEL","VÁLIDO"))</f>
        <v>VÁLIDO</v>
      </c>
      <c r="O29" s="50"/>
      <c r="P29" s="53"/>
      <c r="Q29" s="223"/>
      <c r="R29" s="223"/>
      <c r="T29" s="69" t="s">
        <v>65</v>
      </c>
      <c r="U29" s="70" t="s">
        <v>66</v>
      </c>
      <c r="V29" s="71" t="s">
        <v>67</v>
      </c>
      <c r="W29" s="70" t="s">
        <v>68</v>
      </c>
      <c r="X29" s="72" t="s">
        <v>69</v>
      </c>
      <c r="Y29" s="73">
        <v>0.25</v>
      </c>
      <c r="Z29" s="74">
        <v>0.75</v>
      </c>
    </row>
    <row r="30" spans="1:38" ht="61.15" customHeight="1" thickBot="1" x14ac:dyDescent="0.3">
      <c r="A30" s="198"/>
      <c r="B30" s="198"/>
      <c r="C30" s="200"/>
      <c r="D30" s="202"/>
      <c r="E30" s="196"/>
      <c r="F30" s="96" t="s">
        <v>225</v>
      </c>
      <c r="G30" s="98" t="s">
        <v>55</v>
      </c>
      <c r="H30" s="95" t="s">
        <v>226</v>
      </c>
      <c r="I30" s="99" t="s">
        <v>57</v>
      </c>
      <c r="J30" s="162">
        <v>19.12</v>
      </c>
      <c r="K30" s="225"/>
      <c r="L30" s="227"/>
      <c r="M30" s="227"/>
      <c r="N30" s="52" t="str">
        <f>IF(J30&gt;L$28,"EXCESSIVAMENTE ELEVADO",IF(J30&lt;M$28,"INEXEQUÍVEL","VÁLIDO"))</f>
        <v>VÁLIDO</v>
      </c>
      <c r="O30" s="78"/>
      <c r="P30" s="77"/>
      <c r="Q30" s="223"/>
      <c r="R30" s="223"/>
      <c r="S30" s="109"/>
      <c r="T30" s="62">
        <f>AVERAGE(J28:J33)</f>
        <v>16.686666666666667</v>
      </c>
      <c r="U30" s="63">
        <f>_xlfn.STDEV.S(J28:J33)</f>
        <v>2.4055006408923232</v>
      </c>
      <c r="V30" s="64">
        <f>U30/T30</f>
        <v>0.14415704999354712</v>
      </c>
      <c r="W30" s="65" t="str">
        <f>IF(V30&gt;25,"MEDIANA;","MÉDIA")</f>
        <v>MÉDIA</v>
      </c>
      <c r="X30" s="66">
        <f>MIN(J28:J33)</f>
        <v>14.31</v>
      </c>
      <c r="Y30" s="75" t="s">
        <v>72</v>
      </c>
      <c r="Z30" s="76" t="s">
        <v>73</v>
      </c>
    </row>
    <row r="31" spans="1:38" ht="61.15" hidden="1" customHeight="1" x14ac:dyDescent="0.25">
      <c r="A31" s="198"/>
      <c r="B31" s="198"/>
      <c r="C31" s="200"/>
      <c r="D31" s="202"/>
      <c r="E31" s="196"/>
      <c r="F31" s="96"/>
      <c r="G31" s="98"/>
      <c r="H31" s="95"/>
      <c r="I31" s="99"/>
      <c r="J31" s="162"/>
      <c r="K31" s="225"/>
      <c r="L31" s="227"/>
      <c r="M31" s="227"/>
      <c r="N31" s="52" t="str">
        <f t="shared" ref="N29:N33" si="1">IF(J31&gt;L$28,"EXCESSIVAMENTE ELEVADO",IF(J31&lt;M$28,"INEXEQUÍVEL","VÁLIDO"))</f>
        <v>INEXEQUÍVEL</v>
      </c>
      <c r="O31" s="90"/>
      <c r="P31" s="91"/>
      <c r="Q31" s="223"/>
      <c r="R31" s="223"/>
      <c r="S31" s="109"/>
    </row>
    <row r="32" spans="1:38" ht="61.15" hidden="1" customHeight="1" x14ac:dyDescent="0.25">
      <c r="A32" s="198"/>
      <c r="B32" s="198"/>
      <c r="C32" s="200"/>
      <c r="D32" s="202"/>
      <c r="E32" s="196"/>
      <c r="F32" s="96"/>
      <c r="G32" s="98"/>
      <c r="H32" s="95"/>
      <c r="I32" s="97"/>
      <c r="J32" s="93"/>
      <c r="K32" s="225"/>
      <c r="L32" s="227"/>
      <c r="M32" s="227"/>
      <c r="N32" s="52" t="str">
        <f>IF(J32&gt;L$28,"EXCESSIVAMENTE ELEVADO",IF(J32&lt;M$28,"INEXEQUÍVEL","VÁLIDO"))</f>
        <v>INEXEQUÍVEL</v>
      </c>
      <c r="O32" s="90"/>
      <c r="P32" s="91"/>
      <c r="Q32" s="223"/>
      <c r="R32" s="223"/>
      <c r="S32" s="109"/>
    </row>
    <row r="33" spans="1:26" ht="61.15" hidden="1" customHeight="1" x14ac:dyDescent="0.25">
      <c r="A33" s="198"/>
      <c r="B33" s="198"/>
      <c r="C33" s="203"/>
      <c r="D33" s="202"/>
      <c r="E33" s="196"/>
      <c r="F33" s="96"/>
      <c r="G33" s="98"/>
      <c r="H33" s="94"/>
      <c r="I33" s="99"/>
      <c r="J33" s="105"/>
      <c r="K33" s="225"/>
      <c r="L33" s="227"/>
      <c r="M33" s="227"/>
      <c r="N33" s="52" t="str">
        <f t="shared" si="1"/>
        <v>INEXEQUÍVEL</v>
      </c>
      <c r="O33" s="90"/>
      <c r="P33" s="91"/>
      <c r="Q33" s="223"/>
      <c r="R33" s="223"/>
      <c r="S33" s="109"/>
    </row>
    <row r="34" spans="1:26" s="20" customFormat="1" ht="21.75" customHeight="1" thickBot="1" x14ac:dyDescent="0.3">
      <c r="A34" s="190" t="s">
        <v>90</v>
      </c>
      <c r="B34" s="191"/>
      <c r="C34" s="191"/>
      <c r="D34" s="191"/>
      <c r="E34" s="191"/>
      <c r="F34" s="191"/>
      <c r="G34" s="191"/>
      <c r="H34" s="191"/>
      <c r="I34" s="191"/>
      <c r="J34" s="191"/>
      <c r="K34" s="191"/>
      <c r="L34" s="191"/>
      <c r="M34" s="191"/>
      <c r="N34" s="191"/>
      <c r="O34" s="191"/>
      <c r="P34" s="191"/>
      <c r="Q34" s="191"/>
      <c r="R34" s="81"/>
      <c r="V34" s="40"/>
    </row>
    <row r="35" spans="1:26" ht="58.9" customHeight="1" x14ac:dyDescent="0.25">
      <c r="A35" s="197">
        <v>26</v>
      </c>
      <c r="B35" s="197"/>
      <c r="C35" s="199" t="s">
        <v>227</v>
      </c>
      <c r="D35" s="201" t="s">
        <v>33</v>
      </c>
      <c r="E35" s="195">
        <v>29</v>
      </c>
      <c r="F35" s="164" t="s">
        <v>122</v>
      </c>
      <c r="G35" s="165" t="s">
        <v>55</v>
      </c>
      <c r="H35" s="166" t="s">
        <v>123</v>
      </c>
      <c r="I35" s="167" t="s">
        <v>57</v>
      </c>
      <c r="J35" s="162">
        <v>3.83</v>
      </c>
      <c r="K35" s="224">
        <f>AVERAGE(J35:J40)</f>
        <v>6.4175000000000004</v>
      </c>
      <c r="L35" s="226">
        <f>K35*1.25</f>
        <v>8.0218750000000014</v>
      </c>
      <c r="M35" s="226">
        <f>K35*0.75</f>
        <v>4.8131250000000003</v>
      </c>
      <c r="N35" s="52" t="str">
        <f>IF(J35&gt;L$35,"EXCESSIVAMENTE ELEVADO",IF(J35&lt;M$35,"INEXEQUÍVEL","VÁLIDO"))</f>
        <v>INEXEQUÍVEL</v>
      </c>
      <c r="O35" s="50">
        <f>J35/K35</f>
        <v>0.59680560966108298</v>
      </c>
      <c r="P35" s="47" t="s">
        <v>110</v>
      </c>
      <c r="Q35" s="222">
        <f>TRUNC(AVERAGE(J35:J37),2)</f>
        <v>5.05</v>
      </c>
      <c r="R35" s="222">
        <f>Q35*E35</f>
        <v>146.44999999999999</v>
      </c>
      <c r="T35" s="183" t="s">
        <v>61</v>
      </c>
      <c r="U35" s="184"/>
      <c r="V35" s="184"/>
      <c r="W35" s="184"/>
      <c r="X35" s="185"/>
      <c r="Y35" s="186" t="s">
        <v>62</v>
      </c>
      <c r="Z35" s="187"/>
    </row>
    <row r="36" spans="1:26" ht="58.9" customHeight="1" x14ac:dyDescent="0.25">
      <c r="A36" s="198"/>
      <c r="B36" s="198"/>
      <c r="C36" s="200"/>
      <c r="D36" s="202"/>
      <c r="E36" s="196"/>
      <c r="F36" s="164" t="s">
        <v>432</v>
      </c>
      <c r="G36" s="165" t="s">
        <v>430</v>
      </c>
      <c r="H36" s="166" t="s">
        <v>431</v>
      </c>
      <c r="I36" s="167" t="s">
        <v>60</v>
      </c>
      <c r="J36" s="162">
        <v>5</v>
      </c>
      <c r="K36" s="225"/>
      <c r="L36" s="227"/>
      <c r="M36" s="227"/>
      <c r="N36" s="52" t="str">
        <f>IF(J36&gt;L$35,"EXCESSIVAMENTE ELEVADO",IF(J36&lt;M$35,"INEXEQUÍVEL","VÁLIDO"))</f>
        <v>VÁLIDO</v>
      </c>
      <c r="O36" s="50"/>
      <c r="P36" s="47"/>
      <c r="Q36" s="223"/>
      <c r="R36" s="223"/>
      <c r="T36" s="117"/>
      <c r="U36" s="118"/>
      <c r="V36" s="118"/>
      <c r="W36" s="118"/>
      <c r="X36" s="119"/>
      <c r="Y36" s="120"/>
      <c r="Z36" s="121"/>
    </row>
    <row r="37" spans="1:26" ht="58.9" customHeight="1" thickBot="1" x14ac:dyDescent="0.3">
      <c r="A37" s="198"/>
      <c r="B37" s="198"/>
      <c r="C37" s="200"/>
      <c r="D37" s="202"/>
      <c r="E37" s="196"/>
      <c r="F37" s="96" t="s">
        <v>228</v>
      </c>
      <c r="G37" s="98" t="s">
        <v>55</v>
      </c>
      <c r="H37" s="95" t="s">
        <v>229</v>
      </c>
      <c r="I37" s="99" t="s">
        <v>60</v>
      </c>
      <c r="J37" s="162">
        <v>6.34</v>
      </c>
      <c r="K37" s="225"/>
      <c r="L37" s="227"/>
      <c r="M37" s="227"/>
      <c r="N37" s="52" t="str">
        <f>IF(J37&gt;L$35,"EXCESSIVAMENTE ELEVADO",IF(J37&lt;M$35,"INEXEQUÍVEL","VÁLIDO"))</f>
        <v>VÁLIDO</v>
      </c>
      <c r="O37" s="50"/>
      <c r="P37" s="53"/>
      <c r="Q37" s="223"/>
      <c r="R37" s="223"/>
      <c r="T37" s="69">
        <f>AVERAGE(J35:J39)</f>
        <v>6.4175000000000004</v>
      </c>
      <c r="U37" s="70">
        <f>_xlfn.STDEV.S(J35:J39)</f>
        <v>2.9084517645418595</v>
      </c>
      <c r="V37" s="71">
        <f>U37/T37</f>
        <v>0.45320635209066762</v>
      </c>
      <c r="W37" s="70" t="str">
        <f>IF(V37&gt;25,"MEDIANA;","MÉDIA")</f>
        <v>MÉDIA</v>
      </c>
      <c r="X37" s="72">
        <f>MIN(J35:J39)</f>
        <v>3.83</v>
      </c>
      <c r="Y37" s="112">
        <v>0.25</v>
      </c>
      <c r="Z37" s="113">
        <v>0.75</v>
      </c>
    </row>
    <row r="38" spans="1:26" ht="58.9" customHeight="1" thickBot="1" x14ac:dyDescent="0.3">
      <c r="A38" s="198"/>
      <c r="B38" s="198"/>
      <c r="C38" s="200"/>
      <c r="D38" s="202"/>
      <c r="E38" s="196"/>
      <c r="F38" s="96" t="s">
        <v>230</v>
      </c>
      <c r="G38" s="98" t="s">
        <v>55</v>
      </c>
      <c r="H38" s="95" t="s">
        <v>231</v>
      </c>
      <c r="I38" s="99" t="s">
        <v>60</v>
      </c>
      <c r="J38" s="162">
        <v>10.5</v>
      </c>
      <c r="K38" s="225"/>
      <c r="L38" s="227"/>
      <c r="M38" s="227"/>
      <c r="N38" s="52" t="str">
        <f>IF(J38&gt;L$35,"EXCESSIVAMENTE ELEVADO",IF(J38&lt;M$35,"INEXEQUÍVEL","VÁLIDO"))</f>
        <v>EXCESSIVAMENTE ELEVADO</v>
      </c>
      <c r="O38" s="132">
        <f>(J38-K35)/K35</f>
        <v>0.63615114920140226</v>
      </c>
      <c r="P38" s="129" t="s">
        <v>76</v>
      </c>
      <c r="Q38" s="223"/>
      <c r="R38" s="223"/>
      <c r="T38" s="62">
        <f>AVERAGE(J35:J37)</f>
        <v>5.0566666666666666</v>
      </c>
      <c r="U38" s="63">
        <f>_xlfn.STDEV.S(J35:J37)</f>
        <v>1.255959128846688</v>
      </c>
      <c r="V38" s="64">
        <f>U38/T38</f>
        <v>0.24837688770863969</v>
      </c>
      <c r="W38" s="65" t="str">
        <f>IF(V38&gt;25,"MEDIANA;","MÉDIA")</f>
        <v>MÉDIA</v>
      </c>
      <c r="X38" s="66">
        <f>MIN(J35:J37)</f>
        <v>3.83</v>
      </c>
      <c r="Y38" s="75" t="s">
        <v>72</v>
      </c>
      <c r="Z38" s="76" t="s">
        <v>73</v>
      </c>
    </row>
    <row r="39" spans="1:26" ht="58.9" hidden="1" customHeight="1" x14ac:dyDescent="0.25">
      <c r="A39" s="198"/>
      <c r="B39" s="198"/>
      <c r="C39" s="200"/>
      <c r="D39" s="202"/>
      <c r="E39" s="196"/>
      <c r="F39" s="96"/>
      <c r="G39" s="98"/>
      <c r="H39" s="94"/>
      <c r="I39" s="99"/>
      <c r="J39" s="162"/>
      <c r="K39" s="225"/>
      <c r="L39" s="227"/>
      <c r="M39" s="227"/>
      <c r="N39" s="52" t="str">
        <f t="shared" ref="N38:N39" si="2">IF(J39&gt;L$35,"EXCESSIVAMENTE ELEVADO",IF(J39&lt;M$35,"INEXEQUÍVEL","VÁLIDO"))</f>
        <v>INEXEQUÍVEL</v>
      </c>
      <c r="O39" s="78"/>
      <c r="P39" s="77"/>
      <c r="Q39" s="223"/>
      <c r="R39" s="223"/>
    </row>
    <row r="40" spans="1:26" ht="58.9" hidden="1" customHeight="1" x14ac:dyDescent="0.25">
      <c r="A40" s="198"/>
      <c r="B40" s="198"/>
      <c r="C40" s="200"/>
      <c r="D40" s="202"/>
      <c r="E40" s="196"/>
      <c r="F40" s="96"/>
      <c r="G40" s="98"/>
      <c r="H40" s="95"/>
      <c r="I40" s="97"/>
      <c r="J40" s="93"/>
      <c r="K40" s="225"/>
      <c r="L40" s="227"/>
      <c r="M40" s="227"/>
      <c r="N40" s="137" t="str">
        <f>IF(J40&gt;L$35,"EXCESSIVAMENTE ELEVADO",IF(J40&lt;M$35,"INEXEQUÍVEL","VÁLIDO"))</f>
        <v>INEXEQUÍVEL</v>
      </c>
      <c r="O40" s="128">
        <f>(J40-K35)/K35</f>
        <v>-1</v>
      </c>
      <c r="P40" s="129" t="s">
        <v>76</v>
      </c>
      <c r="Q40" s="223"/>
      <c r="R40" s="223"/>
    </row>
    <row r="41" spans="1:26" s="20" customFormat="1" ht="21.75" customHeight="1" thickBot="1" x14ac:dyDescent="0.3">
      <c r="A41" s="193"/>
      <c r="B41" s="194"/>
      <c r="C41" s="194"/>
      <c r="D41" s="194"/>
      <c r="E41" s="194"/>
      <c r="F41" s="194"/>
      <c r="G41" s="194"/>
      <c r="H41" s="194"/>
      <c r="I41" s="194"/>
      <c r="J41" s="194"/>
      <c r="K41" s="194"/>
      <c r="L41" s="194"/>
      <c r="M41" s="194"/>
      <c r="N41" s="194"/>
      <c r="O41" s="194"/>
      <c r="P41" s="194"/>
      <c r="Q41" s="194"/>
      <c r="R41" s="194"/>
      <c r="V41" s="40"/>
    </row>
    <row r="42" spans="1:26" ht="54" customHeight="1" x14ac:dyDescent="0.25">
      <c r="A42" s="197">
        <v>27</v>
      </c>
      <c r="B42" s="197"/>
      <c r="C42" s="199" t="s">
        <v>232</v>
      </c>
      <c r="D42" s="201" t="s">
        <v>33</v>
      </c>
      <c r="E42" s="195">
        <v>29</v>
      </c>
      <c r="F42" s="164" t="s">
        <v>233</v>
      </c>
      <c r="G42" s="98" t="s">
        <v>55</v>
      </c>
      <c r="H42" s="166" t="s">
        <v>234</v>
      </c>
      <c r="I42" s="167" t="s">
        <v>57</v>
      </c>
      <c r="J42" s="162">
        <v>52.97</v>
      </c>
      <c r="K42" s="224">
        <f>AVERAGE(J42:J46)</f>
        <v>60.696666666666665</v>
      </c>
      <c r="L42" s="226">
        <f>K42*1.25</f>
        <v>75.870833333333337</v>
      </c>
      <c r="M42" s="226">
        <f>K42*0.75</f>
        <v>45.522500000000001</v>
      </c>
      <c r="N42" s="137" t="str">
        <f>IF(J42&gt;L$42,"EXCESSIVAMENTE ELEVADO",IF(J42&lt;M$42,"INEXEQUÍVEL","VÁLIDO"))</f>
        <v>VÁLIDO</v>
      </c>
      <c r="O42" s="138"/>
      <c r="P42" s="139"/>
      <c r="Q42" s="222">
        <f>TRUNC(AVERAGE(J42:J44),2)</f>
        <v>60.69</v>
      </c>
      <c r="R42" s="222">
        <f>Q42*E42</f>
        <v>1760.01</v>
      </c>
      <c r="T42" s="183" t="s">
        <v>61</v>
      </c>
      <c r="U42" s="184"/>
      <c r="V42" s="184"/>
      <c r="W42" s="184"/>
      <c r="X42" s="185"/>
      <c r="Y42" s="186" t="s">
        <v>62</v>
      </c>
      <c r="Z42" s="187"/>
    </row>
    <row r="43" spans="1:26" ht="54" customHeight="1" x14ac:dyDescent="0.25">
      <c r="A43" s="198"/>
      <c r="B43" s="198"/>
      <c r="C43" s="200"/>
      <c r="D43" s="202"/>
      <c r="E43" s="196"/>
      <c r="F43" s="96" t="s">
        <v>235</v>
      </c>
      <c r="G43" s="98" t="s">
        <v>55</v>
      </c>
      <c r="H43" s="95" t="s">
        <v>236</v>
      </c>
      <c r="I43" s="97" t="s">
        <v>57</v>
      </c>
      <c r="J43" s="162">
        <v>61.12</v>
      </c>
      <c r="K43" s="225"/>
      <c r="L43" s="227"/>
      <c r="M43" s="227"/>
      <c r="N43" s="137" t="str">
        <f>IF(J43&gt;L$42,"EXCESSIVAMENTE ELEVADO",IF(J43&lt;M$42,"INEXEQUÍVEL","VÁLIDO"))</f>
        <v>VÁLIDO</v>
      </c>
      <c r="O43" s="128"/>
      <c r="P43" s="129"/>
      <c r="Q43" s="223"/>
      <c r="R43" s="223"/>
      <c r="T43" s="69" t="s">
        <v>65</v>
      </c>
      <c r="U43" s="70" t="s">
        <v>66</v>
      </c>
      <c r="V43" s="71" t="s">
        <v>67</v>
      </c>
      <c r="W43" s="70" t="s">
        <v>68</v>
      </c>
      <c r="X43" s="72" t="s">
        <v>69</v>
      </c>
      <c r="Y43" s="73">
        <v>0.25</v>
      </c>
      <c r="Z43" s="74">
        <v>0.75</v>
      </c>
    </row>
    <row r="44" spans="1:26" ht="60" customHeight="1" thickBot="1" x14ac:dyDescent="0.3">
      <c r="A44" s="198"/>
      <c r="B44" s="198"/>
      <c r="C44" s="200"/>
      <c r="D44" s="202"/>
      <c r="E44" s="196"/>
      <c r="F44" s="96" t="s">
        <v>237</v>
      </c>
      <c r="G44" s="98" t="s">
        <v>55</v>
      </c>
      <c r="H44" s="95" t="s">
        <v>238</v>
      </c>
      <c r="I44" s="99" t="s">
        <v>57</v>
      </c>
      <c r="J44" s="162">
        <v>68</v>
      </c>
      <c r="K44" s="225"/>
      <c r="L44" s="227"/>
      <c r="M44" s="227"/>
      <c r="N44" s="52" t="str">
        <f>IF(J44&gt;L$42,"EXCESSIVAMENTE ELEVADO",IF(J44&lt;M$42,"INEXEQUÍVEL","VÁLIDO"))</f>
        <v>VÁLIDO</v>
      </c>
      <c r="O44" s="78"/>
      <c r="P44" s="77"/>
      <c r="Q44" s="223"/>
      <c r="R44" s="223"/>
      <c r="T44" s="62">
        <f>AVERAGE(J42:J44)</f>
        <v>60.696666666666665</v>
      </c>
      <c r="U44" s="63">
        <f>_xlfn.STDEV.S(J42:J44)</f>
        <v>7.5239373557555274</v>
      </c>
      <c r="V44" s="64">
        <f>U44/T44</f>
        <v>0.12395964669815246</v>
      </c>
      <c r="W44" s="65" t="str">
        <f>IF(V44&gt;25,"MEDIANA;","MÉDIA")</f>
        <v>MÉDIA</v>
      </c>
      <c r="X44" s="66">
        <f>MIN(J42:J44)</f>
        <v>52.97</v>
      </c>
      <c r="Y44" s="75" t="s">
        <v>72</v>
      </c>
      <c r="Z44" s="76" t="s">
        <v>73</v>
      </c>
    </row>
    <row r="45" spans="1:26" ht="60" hidden="1" customHeight="1" x14ac:dyDescent="0.25">
      <c r="A45" s="198"/>
      <c r="B45" s="198"/>
      <c r="C45" s="200"/>
      <c r="D45" s="202"/>
      <c r="E45" s="196"/>
      <c r="F45" s="96"/>
      <c r="G45" s="98"/>
      <c r="H45" s="95"/>
      <c r="I45" s="99"/>
      <c r="J45" s="105"/>
      <c r="K45" s="225"/>
      <c r="L45" s="227"/>
      <c r="M45" s="227"/>
      <c r="N45" s="52" t="str">
        <f>IF(J45&gt;L$42,"EXCESSIVAMENTE ELEVADO",IF(J45&lt;M$42,"INEXEQUÍVEL","VÁLIDO"))</f>
        <v>INEXEQUÍVEL</v>
      </c>
      <c r="O45" s="128">
        <f>(J45-K42)/K42</f>
        <v>-1</v>
      </c>
      <c r="P45" s="129" t="s">
        <v>76</v>
      </c>
      <c r="Q45" s="223"/>
      <c r="R45" s="223"/>
    </row>
    <row r="46" spans="1:26" ht="60" hidden="1" customHeight="1" x14ac:dyDescent="0.25">
      <c r="A46" s="198"/>
      <c r="B46" s="198"/>
      <c r="C46" s="200"/>
      <c r="D46" s="202"/>
      <c r="E46" s="196"/>
      <c r="F46" s="96"/>
      <c r="G46" s="98"/>
      <c r="H46" s="95"/>
      <c r="I46" s="99"/>
      <c r="J46" s="105"/>
      <c r="K46" s="225"/>
      <c r="L46" s="227"/>
      <c r="M46" s="227"/>
      <c r="N46" s="52" t="str">
        <f>IF(J46&gt;L$42,"EXCESSIVAMENTE ELEVADO",IF(J46&lt;M$42,"INEXEQUÍVEL","VÁLIDO"))</f>
        <v>INEXEQUÍVEL</v>
      </c>
      <c r="O46" s="128">
        <f>(J46-K42)/K42</f>
        <v>-1</v>
      </c>
      <c r="P46" s="129" t="s">
        <v>76</v>
      </c>
      <c r="Q46" s="232"/>
      <c r="R46" s="232"/>
    </row>
    <row r="47" spans="1:26" s="20" customFormat="1" ht="21.75" customHeight="1" thickBot="1" x14ac:dyDescent="0.3">
      <c r="A47" s="228"/>
      <c r="B47" s="229"/>
      <c r="C47" s="229"/>
      <c r="D47" s="229"/>
      <c r="E47" s="229"/>
      <c r="F47" s="230"/>
      <c r="G47" s="230"/>
      <c r="H47" s="230"/>
      <c r="I47" s="230"/>
      <c r="J47" s="230"/>
      <c r="K47" s="230"/>
      <c r="L47" s="230"/>
      <c r="M47" s="230"/>
      <c r="N47" s="230"/>
      <c r="O47" s="230"/>
      <c r="P47" s="230"/>
      <c r="Q47" s="229"/>
      <c r="R47" s="229"/>
      <c r="V47" s="40"/>
    </row>
    <row r="48" spans="1:26" ht="42" customHeight="1" x14ac:dyDescent="0.25">
      <c r="A48" s="197">
        <v>28</v>
      </c>
      <c r="B48" s="197"/>
      <c r="C48" s="199" t="s">
        <v>239</v>
      </c>
      <c r="D48" s="201" t="s">
        <v>33</v>
      </c>
      <c r="E48" s="195">
        <v>72</v>
      </c>
      <c r="F48" s="96" t="s">
        <v>240</v>
      </c>
      <c r="G48" s="98" t="s">
        <v>55</v>
      </c>
      <c r="H48" s="94" t="s">
        <v>241</v>
      </c>
      <c r="I48" s="97" t="s">
        <v>57</v>
      </c>
      <c r="J48" s="161">
        <v>6.99</v>
      </c>
      <c r="K48" s="224">
        <f>AVERAGE(J48:J53)</f>
        <v>7.28</v>
      </c>
      <c r="L48" s="226">
        <f>K48*1.25</f>
        <v>9.1</v>
      </c>
      <c r="M48" s="226">
        <f>K48*0.75</f>
        <v>5.46</v>
      </c>
      <c r="N48" s="80" t="str">
        <f>IF(J48&gt;L$48,"EXCESSIVAMENTE ELEVADO",IF(J48&lt;M$48,"INEXEQUÍVEL","VÁLIDO"))</f>
        <v>VÁLIDO</v>
      </c>
      <c r="O48" s="50"/>
      <c r="P48" s="47"/>
      <c r="Q48" s="222">
        <f>TRUNC(AVERAGE(J48:J52),2)</f>
        <v>7.28</v>
      </c>
      <c r="R48" s="222">
        <f>Q48*E48</f>
        <v>524.16</v>
      </c>
      <c r="T48" s="183" t="s">
        <v>61</v>
      </c>
      <c r="U48" s="184"/>
      <c r="V48" s="184"/>
      <c r="W48" s="184"/>
      <c r="X48" s="185"/>
      <c r="Y48" s="114" t="s">
        <v>62</v>
      </c>
      <c r="Z48" s="115"/>
    </row>
    <row r="49" spans="1:26" ht="42" customHeight="1" x14ac:dyDescent="0.25">
      <c r="A49" s="198"/>
      <c r="B49" s="198"/>
      <c r="C49" s="200"/>
      <c r="D49" s="202"/>
      <c r="E49" s="196"/>
      <c r="F49" s="96" t="s">
        <v>124</v>
      </c>
      <c r="G49" s="98" t="s">
        <v>55</v>
      </c>
      <c r="H49" s="95" t="s">
        <v>242</v>
      </c>
      <c r="I49" s="99" t="s">
        <v>147</v>
      </c>
      <c r="J49" s="161">
        <v>7.64</v>
      </c>
      <c r="K49" s="225"/>
      <c r="L49" s="227"/>
      <c r="M49" s="227"/>
      <c r="N49" s="80" t="str">
        <f>IF(J49&gt;L$48,"EXCESSIVAMENTE ELEVADO",IF(J49&lt;M$48,"INEXEQUÍVEL","VÁLIDO"))</f>
        <v>VÁLIDO</v>
      </c>
      <c r="O49" s="50"/>
      <c r="P49" s="47"/>
      <c r="Q49" s="223"/>
      <c r="R49" s="223"/>
      <c r="T49" s="69" t="s">
        <v>65</v>
      </c>
      <c r="U49" s="70" t="s">
        <v>66</v>
      </c>
      <c r="V49" s="71" t="s">
        <v>67</v>
      </c>
      <c r="W49" s="70" t="s">
        <v>68</v>
      </c>
      <c r="X49" s="72" t="s">
        <v>69</v>
      </c>
      <c r="Y49" s="73">
        <v>0.25</v>
      </c>
      <c r="Z49" s="74">
        <v>0.75</v>
      </c>
    </row>
    <row r="50" spans="1:26" ht="42" customHeight="1" thickBot="1" x14ac:dyDescent="0.3">
      <c r="A50" s="198"/>
      <c r="B50" s="198"/>
      <c r="C50" s="200"/>
      <c r="D50" s="202"/>
      <c r="E50" s="196"/>
      <c r="F50" s="96" t="s">
        <v>243</v>
      </c>
      <c r="G50" s="98" t="s">
        <v>55</v>
      </c>
      <c r="H50" s="95" t="s">
        <v>244</v>
      </c>
      <c r="I50" s="99" t="s">
        <v>57</v>
      </c>
      <c r="J50" s="161">
        <v>7.21</v>
      </c>
      <c r="K50" s="225"/>
      <c r="L50" s="227"/>
      <c r="M50" s="227"/>
      <c r="N50" s="80" t="str">
        <f>IF(J50&gt;L$48,"EXCESSIVAMENTE ELEVADO",IF(J50&lt;M$48,"INEXEQUÍVEL","VÁLIDO"))</f>
        <v>VÁLIDO</v>
      </c>
      <c r="O50" s="50"/>
      <c r="P50" s="47"/>
      <c r="Q50" s="223"/>
      <c r="R50" s="223"/>
      <c r="T50" s="62">
        <f>AVERAGE(J48:J52)</f>
        <v>7.28</v>
      </c>
      <c r="U50" s="63">
        <f>_xlfn.STDEV.S(J48:J52)</f>
        <v>0.33060550509633052</v>
      </c>
      <c r="V50" s="64">
        <f>U50/T50</f>
        <v>4.541284410663881E-2</v>
      </c>
      <c r="W50" s="65" t="str">
        <f>IF(V50&gt;25,"MEDIANA;","MÉDIA")</f>
        <v>MÉDIA</v>
      </c>
      <c r="X50" s="66">
        <f>MIN(J48:J52)</f>
        <v>6.99</v>
      </c>
      <c r="Y50" s="75" t="s">
        <v>72</v>
      </c>
      <c r="Z50" s="76" t="s">
        <v>73</v>
      </c>
    </row>
    <row r="51" spans="1:26" ht="52.9" hidden="1" customHeight="1" x14ac:dyDescent="0.25">
      <c r="A51" s="198"/>
      <c r="B51" s="198"/>
      <c r="C51" s="200"/>
      <c r="D51" s="202"/>
      <c r="E51" s="196"/>
      <c r="F51" s="96"/>
      <c r="G51" s="98"/>
      <c r="H51" s="95"/>
      <c r="I51" s="160"/>
      <c r="J51" s="162"/>
      <c r="K51" s="225"/>
      <c r="L51" s="227"/>
      <c r="M51" s="227"/>
      <c r="N51" s="80" t="str">
        <f t="shared" ref="N49:N52" si="3">IF(J51&gt;L$48,"EXCESSIVAMENTE ELEVADO",IF(J51&lt;M$48,"INEXEQUÍVEL","VÁLIDO"))</f>
        <v>INEXEQUÍVEL</v>
      </c>
      <c r="O51" s="78"/>
      <c r="P51" s="77"/>
      <c r="Q51" s="223"/>
      <c r="R51" s="223"/>
    </row>
    <row r="52" spans="1:26" ht="50.45" hidden="1" customHeight="1" x14ac:dyDescent="0.25">
      <c r="A52" s="198"/>
      <c r="B52" s="198"/>
      <c r="C52" s="200"/>
      <c r="D52" s="202"/>
      <c r="E52" s="196"/>
      <c r="F52" s="96"/>
      <c r="G52" s="98"/>
      <c r="H52" s="95"/>
      <c r="I52" s="95"/>
      <c r="J52" s="162"/>
      <c r="K52" s="225"/>
      <c r="L52" s="227"/>
      <c r="M52" s="227"/>
      <c r="N52" s="80" t="str">
        <f t="shared" si="3"/>
        <v>INEXEQUÍVEL</v>
      </c>
      <c r="O52" s="78"/>
      <c r="P52" s="77"/>
      <c r="Q52" s="223"/>
      <c r="R52" s="223"/>
    </row>
    <row r="53" spans="1:26" ht="83.25" hidden="1" customHeight="1" x14ac:dyDescent="0.25">
      <c r="A53" s="198"/>
      <c r="B53" s="198"/>
      <c r="C53" s="200"/>
      <c r="D53" s="202"/>
      <c r="E53" s="196"/>
      <c r="F53" s="96"/>
      <c r="G53" s="98"/>
      <c r="H53" s="95"/>
      <c r="I53" s="99"/>
      <c r="J53" s="161"/>
      <c r="K53" s="233"/>
      <c r="L53" s="231"/>
      <c r="M53" s="231"/>
      <c r="N53" s="80" t="str">
        <f>IF(J53&gt;L$48,"EXCESSIVAMENTE ELEVADO",IF(J53&lt;M$48,"INEXEQUÍVEL","VÁLIDO"))</f>
        <v>INEXEQUÍVEL</v>
      </c>
      <c r="O53" s="128">
        <f>(J53-K48)/K48</f>
        <v>-1</v>
      </c>
      <c r="P53" s="129" t="s">
        <v>76</v>
      </c>
      <c r="Q53" s="232"/>
      <c r="R53" s="232"/>
    </row>
    <row r="54" spans="1:26" s="20" customFormat="1" ht="21.75" customHeight="1" thickBot="1" x14ac:dyDescent="0.3">
      <c r="A54" s="247"/>
      <c r="B54" s="230"/>
      <c r="C54" s="230"/>
      <c r="D54" s="230"/>
      <c r="E54" s="230"/>
      <c r="F54" s="230"/>
      <c r="G54" s="230"/>
      <c r="H54" s="230"/>
      <c r="I54" s="230"/>
      <c r="J54" s="230"/>
      <c r="K54" s="230"/>
      <c r="L54" s="230"/>
      <c r="M54" s="230"/>
      <c r="N54" s="230"/>
      <c r="O54" s="230"/>
      <c r="P54" s="230"/>
      <c r="Q54" s="230"/>
      <c r="R54" s="230"/>
      <c r="V54" s="40"/>
    </row>
    <row r="55" spans="1:26" ht="60.6" hidden="1" customHeight="1" x14ac:dyDescent="0.25">
      <c r="A55" s="197">
        <v>29</v>
      </c>
      <c r="B55" s="197"/>
      <c r="C55" s="199" t="s">
        <v>245</v>
      </c>
      <c r="D55" s="201" t="s">
        <v>33</v>
      </c>
      <c r="E55" s="195">
        <v>72</v>
      </c>
      <c r="F55" s="96"/>
      <c r="G55" s="98"/>
      <c r="H55" s="94"/>
      <c r="I55" s="99"/>
      <c r="J55" s="161"/>
      <c r="K55" s="224">
        <f>AVERAGE(J55:J61)</f>
        <v>23.9575</v>
      </c>
      <c r="L55" s="226">
        <f>K55*1.25</f>
        <v>29.946874999999999</v>
      </c>
      <c r="M55" s="226">
        <f>K55*0.75</f>
        <v>17.968125000000001</v>
      </c>
      <c r="N55" s="52" t="str">
        <f>IF(J55&gt;L$55,"EXCESSIVAMENTE ELEVADO",IF(J55&lt;M$55,"INEXEQUÍVEL","VÁLIDO"))</f>
        <v>INEXEQUÍVEL</v>
      </c>
      <c r="O55" s="78"/>
      <c r="P55" s="77"/>
      <c r="Q55" s="222">
        <f>TRUNC(AVERAGE(J55:J60),2)</f>
        <v>23.95</v>
      </c>
      <c r="R55" s="222">
        <f>Q55*E55</f>
        <v>1724.3999999999999</v>
      </c>
      <c r="T55" s="188"/>
      <c r="U55" s="188"/>
      <c r="V55" s="188"/>
      <c r="W55" s="188"/>
      <c r="X55" s="188"/>
      <c r="Y55" s="189"/>
      <c r="Z55" s="189"/>
    </row>
    <row r="56" spans="1:26" ht="60.6" customHeight="1" x14ac:dyDescent="0.25">
      <c r="A56" s="198"/>
      <c r="B56" s="198"/>
      <c r="C56" s="200"/>
      <c r="D56" s="202"/>
      <c r="E56" s="196"/>
      <c r="F56" s="96" t="s">
        <v>216</v>
      </c>
      <c r="G56" s="98" t="s">
        <v>55</v>
      </c>
      <c r="H56" s="94" t="s">
        <v>80</v>
      </c>
      <c r="I56" s="99" t="s">
        <v>94</v>
      </c>
      <c r="J56" s="162">
        <v>20.48</v>
      </c>
      <c r="K56" s="225"/>
      <c r="L56" s="227"/>
      <c r="M56" s="227"/>
      <c r="N56" s="52" t="str">
        <f>IF(J56&gt;L$55,"EXCESSIVAMENTE ELEVADO",IF(J56&lt;M$55,"INEXEQUÍVEL","VÁLIDO"))</f>
        <v>VÁLIDO</v>
      </c>
      <c r="O56" s="78"/>
      <c r="P56" s="77"/>
      <c r="Q56" s="223"/>
      <c r="R56" s="223"/>
      <c r="T56" s="149" t="s">
        <v>61</v>
      </c>
      <c r="U56" s="150"/>
      <c r="V56" s="150"/>
      <c r="W56" s="150"/>
      <c r="X56" s="151"/>
      <c r="Y56" s="114" t="s">
        <v>62</v>
      </c>
      <c r="Z56" s="115"/>
    </row>
    <row r="57" spans="1:26" ht="87" customHeight="1" x14ac:dyDescent="0.25">
      <c r="A57" s="198"/>
      <c r="B57" s="198"/>
      <c r="C57" s="200"/>
      <c r="D57" s="202"/>
      <c r="E57" s="196"/>
      <c r="F57" s="96" t="s">
        <v>246</v>
      </c>
      <c r="G57" s="98" t="s">
        <v>55</v>
      </c>
      <c r="H57" s="95" t="s">
        <v>247</v>
      </c>
      <c r="I57" s="99" t="s">
        <v>60</v>
      </c>
      <c r="J57" s="161">
        <v>22.9</v>
      </c>
      <c r="K57" s="225"/>
      <c r="L57" s="227"/>
      <c r="M57" s="227"/>
      <c r="N57" s="52" t="str">
        <f>IF(J57&gt;L$55,"EXCESSIVAMENTE ELEVADO",IF(J57&lt;M$55,"INEXEQUÍVEL","VÁLIDO"))</f>
        <v>VÁLIDO</v>
      </c>
      <c r="O57" s="78"/>
      <c r="P57" s="77"/>
      <c r="Q57" s="223"/>
      <c r="R57" s="223"/>
      <c r="T57" s="69" t="s">
        <v>65</v>
      </c>
      <c r="U57" s="70" t="s">
        <v>66</v>
      </c>
      <c r="V57" s="71" t="s">
        <v>67</v>
      </c>
      <c r="W57" s="70" t="s">
        <v>68</v>
      </c>
      <c r="X57" s="72" t="s">
        <v>69</v>
      </c>
      <c r="Y57" s="73">
        <v>0.25</v>
      </c>
      <c r="Z57" s="74">
        <v>0.75</v>
      </c>
    </row>
    <row r="58" spans="1:26" ht="43.9" hidden="1" customHeight="1" x14ac:dyDescent="0.25">
      <c r="A58" s="198"/>
      <c r="B58" s="198"/>
      <c r="C58" s="200"/>
      <c r="D58" s="202"/>
      <c r="E58" s="196"/>
      <c r="F58" s="96"/>
      <c r="G58" s="98"/>
      <c r="H58" s="95"/>
      <c r="I58" s="99"/>
      <c r="J58" s="161"/>
      <c r="K58" s="225"/>
      <c r="L58" s="227"/>
      <c r="M58" s="227"/>
      <c r="N58" s="52" t="str">
        <f t="shared" ref="N56:N61" si="4">IF(J58&gt;L$55,"EXCESSIVAMENTE ELEVADO",IF(J58&lt;M$55,"INEXEQUÍVEL","VÁLIDO"))</f>
        <v>INEXEQUÍVEL</v>
      </c>
      <c r="O58" s="78"/>
      <c r="P58" s="77"/>
      <c r="Q58" s="223"/>
      <c r="R58" s="223"/>
      <c r="T58" s="62">
        <f>AVERAGE(J55:J59)</f>
        <v>22.62</v>
      </c>
      <c r="U58" s="63">
        <f>_xlfn.STDEV.S(J55:J59)</f>
        <v>2.0146463709544662</v>
      </c>
      <c r="V58" s="64">
        <f>U58/T58</f>
        <v>8.9064826302142616E-2</v>
      </c>
      <c r="W58" s="65" t="str">
        <f>IF(V58&gt;25,"MEDIANA;","MÉDIA")</f>
        <v>MÉDIA</v>
      </c>
      <c r="X58" s="66">
        <f>MIN(J55:J59)</f>
        <v>20.48</v>
      </c>
      <c r="Y58" s="75" t="s">
        <v>72</v>
      </c>
      <c r="Z58" s="76" t="s">
        <v>73</v>
      </c>
    </row>
    <row r="59" spans="1:26" ht="43.9" customHeight="1" thickBot="1" x14ac:dyDescent="0.3">
      <c r="A59" s="198"/>
      <c r="B59" s="198"/>
      <c r="C59" s="200"/>
      <c r="D59" s="202"/>
      <c r="E59" s="196"/>
      <c r="F59" s="96" t="s">
        <v>248</v>
      </c>
      <c r="G59" s="98" t="s">
        <v>55</v>
      </c>
      <c r="H59" s="95" t="s">
        <v>249</v>
      </c>
      <c r="I59" s="97" t="s">
        <v>60</v>
      </c>
      <c r="J59" s="161">
        <v>24.48</v>
      </c>
      <c r="K59" s="225"/>
      <c r="L59" s="227"/>
      <c r="M59" s="227"/>
      <c r="N59" s="52" t="str">
        <f>IF(J59&gt;L$55,"EXCESSIVAMENTE ELEVADO",IF(J59&lt;M$55,"INEXEQUÍVEL","VÁLIDO"))</f>
        <v>VÁLIDO</v>
      </c>
      <c r="O59" s="78"/>
      <c r="P59" s="77"/>
      <c r="Q59" s="223"/>
      <c r="R59" s="223"/>
      <c r="T59" s="62">
        <f>AVERAGE(J56:J61)</f>
        <v>23.9575</v>
      </c>
      <c r="U59" s="63">
        <f>_xlfn.STDEV.S(J56:J61)</f>
        <v>3.1403012063601006</v>
      </c>
      <c r="V59" s="64">
        <f>U59/T59</f>
        <v>0.13107800089158303</v>
      </c>
      <c r="W59" s="65" t="str">
        <f>IF(V59&gt;25,"MEDIANA;","MÉDIA")</f>
        <v>MÉDIA</v>
      </c>
      <c r="X59" s="66">
        <f>MIN(J56:J61)</f>
        <v>20.48</v>
      </c>
      <c r="Y59" s="75" t="s">
        <v>72</v>
      </c>
      <c r="Z59" s="76" t="s">
        <v>73</v>
      </c>
    </row>
    <row r="60" spans="1:26" ht="43.9" customHeight="1" x14ac:dyDescent="0.25">
      <c r="A60" s="198"/>
      <c r="B60" s="198"/>
      <c r="C60" s="200"/>
      <c r="D60" s="202"/>
      <c r="E60" s="196"/>
      <c r="F60" s="164" t="s">
        <v>122</v>
      </c>
      <c r="G60" s="165" t="s">
        <v>55</v>
      </c>
      <c r="H60" s="166" t="s">
        <v>123</v>
      </c>
      <c r="I60" s="167" t="s">
        <v>57</v>
      </c>
      <c r="J60" s="161">
        <v>27.97</v>
      </c>
      <c r="K60" s="225"/>
      <c r="L60" s="227"/>
      <c r="M60" s="227"/>
      <c r="N60" s="52" t="str">
        <f>IF(J60&gt;L$55,"EXCESSIVAMENTE ELEVADO",IF(J60&lt;M$55,"INEXEQUÍVEL","VÁLIDO"))</f>
        <v>VÁLIDO</v>
      </c>
      <c r="O60" s="78"/>
      <c r="P60" s="77"/>
      <c r="Q60" s="223"/>
      <c r="R60" s="223"/>
    </row>
    <row r="61" spans="1:26" ht="55.9" hidden="1" customHeight="1" x14ac:dyDescent="0.25">
      <c r="A61" s="198"/>
      <c r="B61" s="198"/>
      <c r="C61" s="200"/>
      <c r="D61" s="202"/>
      <c r="E61" s="196"/>
      <c r="F61" s="164"/>
      <c r="G61" s="165"/>
      <c r="H61" s="166"/>
      <c r="I61" s="167"/>
      <c r="J61" s="161"/>
      <c r="K61" s="233"/>
      <c r="L61" s="231"/>
      <c r="M61" s="231"/>
      <c r="N61" s="52" t="str">
        <f t="shared" si="4"/>
        <v>INEXEQUÍVEL</v>
      </c>
      <c r="O61" s="128">
        <f>(J61-K55)/K55</f>
        <v>-1</v>
      </c>
      <c r="P61" s="129" t="s">
        <v>76</v>
      </c>
      <c r="Q61" s="232"/>
      <c r="R61" s="232"/>
    </row>
    <row r="62" spans="1:26" s="20" customFormat="1" ht="21.75" customHeight="1" thickBot="1" x14ac:dyDescent="0.3">
      <c r="A62" s="247"/>
      <c r="B62" s="230"/>
      <c r="C62" s="230"/>
      <c r="D62" s="230"/>
      <c r="E62" s="230"/>
      <c r="F62" s="230"/>
      <c r="G62" s="230"/>
      <c r="H62" s="230"/>
      <c r="I62" s="230"/>
      <c r="J62" s="230"/>
      <c r="K62" s="230"/>
      <c r="L62" s="230"/>
      <c r="M62" s="230"/>
      <c r="N62" s="230"/>
      <c r="O62" s="230"/>
      <c r="P62" s="230"/>
      <c r="Q62" s="230"/>
      <c r="R62" s="230"/>
      <c r="V62" s="40"/>
    </row>
    <row r="63" spans="1:26" ht="61.9" customHeight="1" x14ac:dyDescent="0.25">
      <c r="A63" s="197">
        <v>30</v>
      </c>
      <c r="B63" s="197"/>
      <c r="C63" s="239" t="s">
        <v>250</v>
      </c>
      <c r="D63" s="201" t="s">
        <v>33</v>
      </c>
      <c r="E63" s="243">
        <v>72</v>
      </c>
      <c r="F63" s="96" t="s">
        <v>251</v>
      </c>
      <c r="G63" s="98" t="s">
        <v>55</v>
      </c>
      <c r="H63" s="94" t="s">
        <v>252</v>
      </c>
      <c r="I63" s="99" t="s">
        <v>57</v>
      </c>
      <c r="J63" s="161">
        <v>24.44</v>
      </c>
      <c r="K63" s="224">
        <f>AVERAGE(J63:J67)</f>
        <v>28.076666666666668</v>
      </c>
      <c r="L63" s="226">
        <f>K63*1.25</f>
        <v>35.095833333333331</v>
      </c>
      <c r="M63" s="226">
        <f>K63*0.75</f>
        <v>21.057500000000001</v>
      </c>
      <c r="N63" s="55" t="str">
        <f>IF(J63&gt;L$63,"EXCESSIVAMENTE ELEVADO",IF(J63&lt;M$63,"INEXEQUÍVEL","VÁLIDO"))</f>
        <v>VÁLIDO</v>
      </c>
      <c r="O63" s="50"/>
      <c r="P63" s="47"/>
      <c r="Q63" s="222">
        <f>TRUNC(AVERAGE(J63:J66),2)</f>
        <v>28.07</v>
      </c>
      <c r="R63" s="260">
        <f>Q63*E63</f>
        <v>2021.04</v>
      </c>
      <c r="T63" s="142" t="s">
        <v>61</v>
      </c>
      <c r="U63" s="143"/>
      <c r="V63" s="143"/>
      <c r="W63" s="143"/>
      <c r="X63" s="144"/>
      <c r="Y63" s="145" t="s">
        <v>62</v>
      </c>
      <c r="Z63" s="146"/>
    </row>
    <row r="64" spans="1:26" ht="61.9" customHeight="1" x14ac:dyDescent="0.25">
      <c r="A64" s="198"/>
      <c r="B64" s="198"/>
      <c r="C64" s="240"/>
      <c r="D64" s="202"/>
      <c r="E64" s="244"/>
      <c r="F64" s="96" t="s">
        <v>253</v>
      </c>
      <c r="G64" s="98" t="s">
        <v>55</v>
      </c>
      <c r="H64" s="95" t="s">
        <v>254</v>
      </c>
      <c r="I64" s="99" t="s">
        <v>57</v>
      </c>
      <c r="J64" s="161">
        <v>28.77</v>
      </c>
      <c r="K64" s="225"/>
      <c r="L64" s="227"/>
      <c r="M64" s="227"/>
      <c r="N64" s="55" t="str">
        <f>IF(J64&gt;L$63,"EXCESSIVAMENTE ELEVADO",IF(J64&lt;M$63,"INEXEQUÍVEL","VÁLIDO"))</f>
        <v>VÁLIDO</v>
      </c>
      <c r="O64" s="50"/>
      <c r="P64" s="47"/>
      <c r="Q64" s="223"/>
      <c r="R64" s="260"/>
      <c r="T64" s="56" t="s">
        <v>65</v>
      </c>
      <c r="U64" s="57" t="s">
        <v>66</v>
      </c>
      <c r="V64" s="58" t="s">
        <v>67</v>
      </c>
      <c r="W64" s="57" t="s">
        <v>68</v>
      </c>
      <c r="X64" s="59" t="s">
        <v>69</v>
      </c>
      <c r="Y64" s="60">
        <v>0.25</v>
      </c>
      <c r="Z64" s="61">
        <v>0.75</v>
      </c>
    </row>
    <row r="65" spans="1:26" ht="61.9" customHeight="1" thickBot="1" x14ac:dyDescent="0.3">
      <c r="A65" s="198"/>
      <c r="B65" s="198"/>
      <c r="C65" s="240"/>
      <c r="D65" s="202"/>
      <c r="E65" s="244"/>
      <c r="F65" s="96" t="s">
        <v>255</v>
      </c>
      <c r="G65" s="98" t="s">
        <v>55</v>
      </c>
      <c r="H65" s="94" t="s">
        <v>256</v>
      </c>
      <c r="I65" s="99" t="s">
        <v>60</v>
      </c>
      <c r="J65" s="161">
        <v>31.02</v>
      </c>
      <c r="K65" s="225"/>
      <c r="L65" s="227"/>
      <c r="M65" s="227"/>
      <c r="N65" s="55" t="str">
        <f>IF(J65&gt;L$63,"EXCESSIVAMENTE ELEVADO",IF(J65&lt;M$63,"INEXEQUÍVEL","VÁLIDO"))</f>
        <v>VÁLIDO</v>
      </c>
      <c r="O65" s="50"/>
      <c r="P65" s="47"/>
      <c r="Q65" s="223"/>
      <c r="R65" s="260"/>
      <c r="T65" s="62">
        <f>AVERAGE(J63:J66)</f>
        <v>28.076666666666668</v>
      </c>
      <c r="U65" s="63">
        <f>_xlfn.STDEV.S(J63:J66)</f>
        <v>3.3443434831567953</v>
      </c>
      <c r="V65" s="64">
        <f>(U65/T65)*100</f>
        <v>11.911469131509421</v>
      </c>
      <c r="W65" s="65" t="str">
        <f>IF(V65&gt;25,"Mediana","Média")</f>
        <v>Média</v>
      </c>
      <c r="X65" s="66">
        <f>MIN(J63:J66)</f>
        <v>24.44</v>
      </c>
      <c r="Y65" s="67" t="s">
        <v>72</v>
      </c>
      <c r="Z65" s="68" t="s">
        <v>73</v>
      </c>
    </row>
    <row r="66" spans="1:26" ht="40.9" hidden="1" customHeight="1" x14ac:dyDescent="0.25">
      <c r="A66" s="198"/>
      <c r="B66" s="198"/>
      <c r="C66" s="240"/>
      <c r="D66" s="202"/>
      <c r="E66" s="244"/>
      <c r="F66" s="127"/>
      <c r="G66" s="98"/>
      <c r="H66" s="95"/>
      <c r="I66" s="99"/>
      <c r="J66" s="93"/>
      <c r="K66" s="225"/>
      <c r="L66" s="227"/>
      <c r="M66" s="227"/>
      <c r="N66" s="55" t="str">
        <f t="shared" ref="N65:N67" si="5">IF(J66&gt;L$63,"EXCESSIVAMENTE ELEVADO",IF(J66&lt;M$63,"INEXEQUÍVEL","VÁLIDO"))</f>
        <v>INEXEQUÍVEL</v>
      </c>
      <c r="O66" s="50"/>
      <c r="P66" s="47"/>
      <c r="Q66" s="223"/>
      <c r="R66" s="260"/>
    </row>
    <row r="67" spans="1:26" ht="67.900000000000006" hidden="1" customHeight="1" x14ac:dyDescent="0.25">
      <c r="A67" s="198"/>
      <c r="B67" s="198"/>
      <c r="C67" s="240"/>
      <c r="D67" s="202"/>
      <c r="E67" s="244"/>
      <c r="F67" s="130"/>
      <c r="G67" s="95"/>
      <c r="H67" s="95"/>
      <c r="I67" s="95"/>
      <c r="J67" s="93"/>
      <c r="K67" s="225"/>
      <c r="L67" s="227"/>
      <c r="M67" s="227"/>
      <c r="N67" s="55" t="str">
        <f t="shared" si="5"/>
        <v>INEXEQUÍVEL</v>
      </c>
      <c r="O67" s="128">
        <f>(J67-K63)/K63</f>
        <v>-1</v>
      </c>
      <c r="P67" s="129" t="s">
        <v>76</v>
      </c>
      <c r="Q67" s="223"/>
      <c r="R67" s="260"/>
    </row>
    <row r="68" spans="1:26" ht="42" hidden="1" customHeight="1" thickBot="1" x14ac:dyDescent="0.3">
      <c r="A68" s="198"/>
      <c r="B68" s="198"/>
      <c r="C68" s="240"/>
      <c r="D68" s="202"/>
      <c r="E68" s="244"/>
      <c r="F68" s="96"/>
      <c r="G68" s="98"/>
      <c r="H68" s="94"/>
      <c r="I68" s="99"/>
      <c r="J68" s="105"/>
      <c r="K68" s="225"/>
      <c r="L68" s="227"/>
      <c r="M68" s="227"/>
      <c r="N68" s="55" t="e">
        <f>IF(J68&gt;#REF!,"EXCESSIVAMENTE ELEVADO",IF(J68&lt;#REF!,"INEXEQUÍVEL","VÁLIDO"))</f>
        <v>#REF!</v>
      </c>
      <c r="O68" s="46"/>
      <c r="P68" s="111"/>
      <c r="Q68" s="223"/>
      <c r="R68" s="223"/>
      <c r="T68" s="152"/>
      <c r="U68" s="152"/>
      <c r="V68" s="152"/>
      <c r="W68" s="152"/>
      <c r="X68" s="152"/>
      <c r="Y68" s="153"/>
      <c r="Z68" s="153"/>
    </row>
    <row r="69" spans="1:26" ht="42" hidden="1" customHeight="1" x14ac:dyDescent="0.25">
      <c r="A69" s="198"/>
      <c r="B69" s="198"/>
      <c r="C69" s="240"/>
      <c r="D69" s="202"/>
      <c r="E69" s="244"/>
      <c r="F69" s="96"/>
      <c r="G69" s="98"/>
      <c r="H69" s="95"/>
      <c r="I69" s="95"/>
      <c r="J69" s="105"/>
      <c r="K69" s="225"/>
      <c r="L69" s="227"/>
      <c r="M69" s="227"/>
      <c r="N69" s="55" t="e">
        <f>IF(J69&gt;#REF!,"EXCESSIVAMENTE ELEVADO",IF(J69&lt;#REF!,"INEXEQUÍVEL","VÁLIDO"))</f>
        <v>#REF!</v>
      </c>
      <c r="O69" s="46"/>
      <c r="P69" s="111"/>
      <c r="Q69" s="223"/>
      <c r="R69" s="223"/>
      <c r="T69" s="183"/>
      <c r="U69" s="184"/>
      <c r="V69" s="184"/>
      <c r="W69" s="184"/>
      <c r="X69" s="185"/>
      <c r="Y69" s="236" t="s">
        <v>62</v>
      </c>
      <c r="Z69" s="237"/>
    </row>
    <row r="70" spans="1:26" ht="42" hidden="1" customHeight="1" x14ac:dyDescent="0.25">
      <c r="A70" s="198"/>
      <c r="B70" s="198"/>
      <c r="C70" s="240"/>
      <c r="D70" s="202"/>
      <c r="E70" s="244"/>
      <c r="F70" s="106"/>
      <c r="G70" s="98"/>
      <c r="H70" s="95"/>
      <c r="I70" s="99"/>
      <c r="J70" s="105"/>
      <c r="K70" s="225"/>
      <c r="L70" s="227"/>
      <c r="M70" s="227"/>
      <c r="N70" s="55" t="e">
        <f>IF(J70&gt;#REF!,"EXCESSIVAMENTE ELEVADO",IF(J70&lt;#REF!,"INEXEQUÍVEL","VÁLIDO"))</f>
        <v>#REF!</v>
      </c>
      <c r="O70" s="48"/>
      <c r="P70" s="54"/>
      <c r="Q70" s="223"/>
      <c r="R70" s="223"/>
      <c r="T70" s="56"/>
      <c r="U70" s="57"/>
      <c r="V70" s="58"/>
      <c r="W70" s="57"/>
      <c r="X70" s="59"/>
      <c r="Y70" s="60">
        <v>0.25</v>
      </c>
      <c r="Z70" s="61">
        <v>0.75</v>
      </c>
    </row>
    <row r="71" spans="1:26" ht="73.5" hidden="1" customHeight="1" thickBot="1" x14ac:dyDescent="0.3">
      <c r="A71" s="198"/>
      <c r="B71" s="198"/>
      <c r="C71" s="241"/>
      <c r="D71" s="242"/>
      <c r="E71" s="245"/>
      <c r="F71" s="96"/>
      <c r="G71" s="98"/>
      <c r="H71" s="95"/>
      <c r="I71" s="97"/>
      <c r="J71" s="93"/>
      <c r="K71" s="233"/>
      <c r="L71" s="231"/>
      <c r="M71" s="231"/>
      <c r="N71" s="55" t="e">
        <f>IF(J71&gt;#REF!,"EXCESSIVAMENTE ELEVADO",IF(J71&lt;#REF!,"INEXEQUÍVEL","VÁLIDO"))</f>
        <v>#REF!</v>
      </c>
      <c r="O71" s="78"/>
      <c r="P71" s="77"/>
      <c r="Q71" s="232"/>
      <c r="R71" s="232"/>
      <c r="T71" s="62"/>
      <c r="U71" s="63"/>
      <c r="V71" s="64"/>
      <c r="W71" s="65"/>
      <c r="X71" s="66"/>
      <c r="Y71" s="67" t="s">
        <v>72</v>
      </c>
      <c r="Z71" s="68" t="s">
        <v>73</v>
      </c>
    </row>
    <row r="72" spans="1:26" s="20" customFormat="1" ht="21.75" hidden="1" customHeight="1" x14ac:dyDescent="0.25">
      <c r="A72" s="190"/>
      <c r="B72" s="191"/>
      <c r="C72" s="191"/>
      <c r="D72" s="191"/>
      <c r="E72" s="191"/>
      <c r="F72" s="191"/>
      <c r="G72" s="191"/>
      <c r="H72" s="191"/>
      <c r="I72" s="191"/>
      <c r="J72" s="191"/>
      <c r="K72" s="191"/>
      <c r="L72" s="191"/>
      <c r="M72" s="191"/>
      <c r="N72" s="191"/>
      <c r="O72" s="191"/>
      <c r="P72" s="191"/>
      <c r="Q72" s="192"/>
      <c r="R72" s="84"/>
      <c r="V72" s="40"/>
    </row>
    <row r="73" spans="1:26" s="20" customFormat="1" ht="21.75" customHeight="1" x14ac:dyDescent="0.25">
      <c r="A73" s="190"/>
      <c r="B73" s="191"/>
      <c r="C73" s="191"/>
      <c r="D73" s="191"/>
      <c r="E73" s="191"/>
      <c r="F73" s="191"/>
      <c r="G73" s="191"/>
      <c r="H73" s="191"/>
      <c r="I73" s="191"/>
      <c r="J73" s="191"/>
      <c r="K73" s="191"/>
      <c r="L73" s="191"/>
      <c r="M73" s="191"/>
      <c r="N73" s="191"/>
      <c r="O73" s="191"/>
      <c r="P73" s="191"/>
      <c r="Q73" s="192"/>
      <c r="R73" s="180">
        <f>SUM(R16+R23+R28+R35+R42+R48+R55+R63)</f>
        <v>7426.92</v>
      </c>
      <c r="V73" s="40"/>
    </row>
    <row r="75" spans="1:26" x14ac:dyDescent="0.25">
      <c r="R75" s="22"/>
    </row>
    <row r="76" spans="1:26" ht="236.25" customHeight="1" x14ac:dyDescent="0.25">
      <c r="A76" s="181" t="s">
        <v>452</v>
      </c>
      <c r="B76" s="182"/>
      <c r="C76" s="182"/>
      <c r="D76" s="182"/>
      <c r="E76" s="182"/>
      <c r="F76" s="182"/>
      <c r="G76" s="182"/>
      <c r="H76" s="182"/>
      <c r="I76" s="182"/>
      <c r="J76" s="182"/>
      <c r="K76" s="182"/>
      <c r="L76" s="182"/>
      <c r="M76" s="182"/>
      <c r="N76" s="182"/>
      <c r="O76" s="182"/>
      <c r="P76" s="182"/>
      <c r="Q76" s="182"/>
      <c r="R76" s="182"/>
      <c r="S76" s="182"/>
      <c r="T76" s="182"/>
      <c r="U76" s="182"/>
      <c r="V76"/>
      <c r="Y76" s="39"/>
    </row>
  </sheetData>
  <mergeCells count="133">
    <mergeCell ref="AB21:AL21"/>
    <mergeCell ref="A7:Q7"/>
    <mergeCell ref="A11:R11"/>
    <mergeCell ref="AC13:AJ13"/>
    <mergeCell ref="A14:A15"/>
    <mergeCell ref="B14:B15"/>
    <mergeCell ref="C14:C15"/>
    <mergeCell ref="D14:D15"/>
    <mergeCell ref="E14:E15"/>
    <mergeCell ref="F14:F15"/>
    <mergeCell ref="G14:G15"/>
    <mergeCell ref="A22:Q22"/>
    <mergeCell ref="AB22:AK22"/>
    <mergeCell ref="N14:N15"/>
    <mergeCell ref="O14:P15"/>
    <mergeCell ref="Q14:R14"/>
    <mergeCell ref="A16:A21"/>
    <mergeCell ref="B16:B21"/>
    <mergeCell ref="C16:C21"/>
    <mergeCell ref="D16:D21"/>
    <mergeCell ref="E16:E21"/>
    <mergeCell ref="K16:K21"/>
    <mergeCell ref="L16:L21"/>
    <mergeCell ref="H14:H15"/>
    <mergeCell ref="I14:I15"/>
    <mergeCell ref="J14:J15"/>
    <mergeCell ref="K14:K15"/>
    <mergeCell ref="L14:L15"/>
    <mergeCell ref="M14:M15"/>
    <mergeCell ref="T17:X17"/>
    <mergeCell ref="Y17:Z17"/>
    <mergeCell ref="M16:M21"/>
    <mergeCell ref="Q16:Q21"/>
    <mergeCell ref="R16:R21"/>
    <mergeCell ref="AC16:AJ16"/>
    <mergeCell ref="L23:L26"/>
    <mergeCell ref="M23:M26"/>
    <mergeCell ref="Q23:Q26"/>
    <mergeCell ref="R23:R26"/>
    <mergeCell ref="T23:X23"/>
    <mergeCell ref="Y23:Z23"/>
    <mergeCell ref="A23:A26"/>
    <mergeCell ref="B23:B26"/>
    <mergeCell ref="C23:C26"/>
    <mergeCell ref="D23:D26"/>
    <mergeCell ref="E23:E26"/>
    <mergeCell ref="K23:K26"/>
    <mergeCell ref="A27:Q27"/>
    <mergeCell ref="A28:A33"/>
    <mergeCell ref="B28:B33"/>
    <mergeCell ref="C28:C33"/>
    <mergeCell ref="D28:D33"/>
    <mergeCell ref="E28:E33"/>
    <mergeCell ref="K28:K33"/>
    <mergeCell ref="L28:L33"/>
    <mergeCell ref="M28:M33"/>
    <mergeCell ref="Q28:Q33"/>
    <mergeCell ref="L35:L40"/>
    <mergeCell ref="M35:M40"/>
    <mergeCell ref="Q35:Q40"/>
    <mergeCell ref="R35:R40"/>
    <mergeCell ref="T35:X35"/>
    <mergeCell ref="Y35:Z35"/>
    <mergeCell ref="R28:R33"/>
    <mergeCell ref="A34:Q34"/>
    <mergeCell ref="A35:A40"/>
    <mergeCell ref="B35:B40"/>
    <mergeCell ref="C35:C40"/>
    <mergeCell ref="D35:D40"/>
    <mergeCell ref="E35:E40"/>
    <mergeCell ref="K35:K40"/>
    <mergeCell ref="T28:X28"/>
    <mergeCell ref="Y28:Z28"/>
    <mergeCell ref="Y42:Z42"/>
    <mergeCell ref="A41:R41"/>
    <mergeCell ref="A42:A46"/>
    <mergeCell ref="B42:B46"/>
    <mergeCell ref="C42:C46"/>
    <mergeCell ref="D42:D46"/>
    <mergeCell ref="E42:E46"/>
    <mergeCell ref="K42:K46"/>
    <mergeCell ref="L42:L46"/>
    <mergeCell ref="M42:M46"/>
    <mergeCell ref="Q42:Q46"/>
    <mergeCell ref="L48:L53"/>
    <mergeCell ref="M48:M53"/>
    <mergeCell ref="Q48:Q53"/>
    <mergeCell ref="R48:R53"/>
    <mergeCell ref="T48:X48"/>
    <mergeCell ref="R42:R46"/>
    <mergeCell ref="A47:R47"/>
    <mergeCell ref="A48:A53"/>
    <mergeCell ref="B48:B53"/>
    <mergeCell ref="C48:C53"/>
    <mergeCell ref="D48:D53"/>
    <mergeCell ref="E48:E53"/>
    <mergeCell ref="K48:K53"/>
    <mergeCell ref="T42:X42"/>
    <mergeCell ref="A76:U76"/>
    <mergeCell ref="R55:R61"/>
    <mergeCell ref="T55:X55"/>
    <mergeCell ref="Y55:Z55"/>
    <mergeCell ref="A62:R62"/>
    <mergeCell ref="A63:A67"/>
    <mergeCell ref="B63:B67"/>
    <mergeCell ref="A54:R54"/>
    <mergeCell ref="A55:A61"/>
    <mergeCell ref="B55:B61"/>
    <mergeCell ref="C55:C61"/>
    <mergeCell ref="D55:D61"/>
    <mergeCell ref="E55:E61"/>
    <mergeCell ref="K55:K61"/>
    <mergeCell ref="L55:L61"/>
    <mergeCell ref="M55:M61"/>
    <mergeCell ref="Q55:Q61"/>
    <mergeCell ref="A73:Q73"/>
    <mergeCell ref="A72:Q72"/>
    <mergeCell ref="Q68:Q71"/>
    <mergeCell ref="R68:R71"/>
    <mergeCell ref="T69:X69"/>
    <mergeCell ref="Y69:Z69"/>
    <mergeCell ref="A68:A71"/>
    <mergeCell ref="Q63:Q67"/>
    <mergeCell ref="R63:R67"/>
    <mergeCell ref="B68:B71"/>
    <mergeCell ref="L68:L71"/>
    <mergeCell ref="M68:M71"/>
    <mergeCell ref="K63:K71"/>
    <mergeCell ref="E63:E71"/>
    <mergeCell ref="D63:D71"/>
    <mergeCell ref="C63:C71"/>
    <mergeCell ref="L63:L67"/>
    <mergeCell ref="M63:M67"/>
  </mergeCells>
  <conditionalFormatting sqref="O23:O25 N16:O21 N23:N26 N30:N33 N68:N71 O68:O70 N35:N40">
    <cfRule type="cellIs" dxfId="980" priority="427" operator="lessThan">
      <formula>"K$25"</formula>
    </cfRule>
    <cfRule type="cellIs" dxfId="979" priority="428" operator="greaterThan">
      <formula>"J$25"</formula>
    </cfRule>
  </conditionalFormatting>
  <conditionalFormatting sqref="O23:P25 N16:O21 N23:N26 N30:N33 N68:N71 O68:P70 N35:N40">
    <cfRule type="cellIs" dxfId="978" priority="425" operator="lessThan">
      <formula>"K$25"</formula>
    </cfRule>
    <cfRule type="cellIs" dxfId="977" priority="426" operator="greaterThan">
      <formula>"J&amp;25"</formula>
    </cfRule>
  </conditionalFormatting>
  <conditionalFormatting sqref="N10:P10 N12:P13 O16:O21 O23:P25 N14:N21 N23:N26 N30:N33 N74:P75 N77:P1048576 N68:N71 O68:P70 N35:N40">
    <cfRule type="containsText" dxfId="976" priority="424" operator="containsText" text="Excessivamente elevado">
      <formula>NOT(ISERROR(SEARCH("Excessivamente elevado",N10)))</formula>
    </cfRule>
  </conditionalFormatting>
  <conditionalFormatting sqref="O14">
    <cfRule type="containsText" dxfId="975" priority="423" operator="containsText" text="Excessivamente elevado">
      <formula>NOT(ISERROR(SEARCH("Excessivamente elevado",O14)))</formula>
    </cfRule>
  </conditionalFormatting>
  <conditionalFormatting sqref="N22:P22">
    <cfRule type="containsText" dxfId="974" priority="422" operator="containsText" text="Excessivamente elevado">
      <formula>NOT(ISERROR(SEARCH("Excessivamente elevado",N22)))</formula>
    </cfRule>
  </conditionalFormatting>
  <conditionalFormatting sqref="N28:O29 N30:N33">
    <cfRule type="cellIs" dxfId="973" priority="416" operator="lessThan">
      <formula>"K$25"</formula>
    </cfRule>
    <cfRule type="cellIs" dxfId="972" priority="417" operator="greaterThan">
      <formula>"J$25"</formula>
    </cfRule>
  </conditionalFormatting>
  <conditionalFormatting sqref="N28:O29 N30:N33">
    <cfRule type="cellIs" dxfId="971" priority="414" operator="lessThan">
      <formula>"K$25"</formula>
    </cfRule>
    <cfRule type="cellIs" dxfId="970" priority="415" operator="greaterThan">
      <formula>"J&amp;25"</formula>
    </cfRule>
  </conditionalFormatting>
  <conditionalFormatting sqref="N28:O29 N30:N33">
    <cfRule type="containsText" dxfId="969" priority="413" operator="containsText" text="Excessivamente elevado">
      <formula>NOT(ISERROR(SEARCH("Excessivamente elevado",N28)))</formula>
    </cfRule>
  </conditionalFormatting>
  <conditionalFormatting sqref="O28:O29">
    <cfRule type="containsText" priority="418" operator="containsText" text="Excessivamente elevado">
      <formula>NOT(ISERROR(SEARCH("Excessivamente elevado",O28)))</formula>
    </cfRule>
    <cfRule type="containsText" dxfId="968" priority="419" operator="containsText" text="Válido">
      <formula>NOT(ISERROR(SEARCH("Válido",O28)))</formula>
    </cfRule>
    <cfRule type="containsText" dxfId="967" priority="420" operator="containsText" text="Inexequível">
      <formula>NOT(ISERROR(SEARCH("Inexequível",O28)))</formula>
    </cfRule>
    <cfRule type="aboveAverage" dxfId="966" priority="421" aboveAverage="0"/>
  </conditionalFormatting>
  <conditionalFormatting sqref="N42:N46">
    <cfRule type="cellIs" dxfId="965" priority="411" operator="lessThan">
      <formula>"K$25"</formula>
    </cfRule>
    <cfRule type="cellIs" dxfId="964" priority="412" operator="greaterThan">
      <formula>"J$25"</formula>
    </cfRule>
  </conditionalFormatting>
  <conditionalFormatting sqref="N42:N46">
    <cfRule type="cellIs" dxfId="963" priority="409" operator="lessThan">
      <formula>"K$25"</formula>
    </cfRule>
    <cfRule type="cellIs" dxfId="962" priority="410" operator="greaterThan">
      <formula>"J&amp;25"</formula>
    </cfRule>
  </conditionalFormatting>
  <conditionalFormatting sqref="N42:N46">
    <cfRule type="containsText" dxfId="961" priority="408" operator="containsText" text="Excessivamente elevado">
      <formula>NOT(ISERROR(SEARCH("Excessivamente elevado",N42)))</formula>
    </cfRule>
  </conditionalFormatting>
  <conditionalFormatting sqref="N48:N53">
    <cfRule type="cellIs" dxfId="960" priority="406" operator="lessThan">
      <formula>"K$25"</formula>
    </cfRule>
    <cfRule type="cellIs" dxfId="959" priority="407" operator="greaterThan">
      <formula>"J$25"</formula>
    </cfRule>
  </conditionalFormatting>
  <conditionalFormatting sqref="N48:N53">
    <cfRule type="cellIs" dxfId="958" priority="404" operator="lessThan">
      <formula>"K$25"</formula>
    </cfRule>
    <cfRule type="cellIs" dxfId="957" priority="405" operator="greaterThan">
      <formula>"J&amp;25"</formula>
    </cfRule>
  </conditionalFormatting>
  <conditionalFormatting sqref="N48:N53">
    <cfRule type="containsText" dxfId="956" priority="403" operator="containsText" text="Excessivamente elevado">
      <formula>NOT(ISERROR(SEARCH("Excessivamente elevado",N48)))</formula>
    </cfRule>
  </conditionalFormatting>
  <conditionalFormatting sqref="O35:O37">
    <cfRule type="cellIs" dxfId="955" priority="397" operator="lessThan">
      <formula>"K$25"</formula>
    </cfRule>
    <cfRule type="cellIs" dxfId="954" priority="398" operator="greaterThan">
      <formula>"J$25"</formula>
    </cfRule>
  </conditionalFormatting>
  <conditionalFormatting sqref="O35:O37">
    <cfRule type="cellIs" dxfId="953" priority="395" operator="lessThan">
      <formula>"K$25"</formula>
    </cfRule>
    <cfRule type="cellIs" dxfId="952" priority="396" operator="greaterThan">
      <formula>"J&amp;25"</formula>
    </cfRule>
  </conditionalFormatting>
  <conditionalFormatting sqref="O35:O37">
    <cfRule type="containsText" dxfId="951" priority="394" operator="containsText" text="Excessivamente elevado">
      <formula>NOT(ISERROR(SEARCH("Excessivamente elevado",O35)))</formula>
    </cfRule>
  </conditionalFormatting>
  <conditionalFormatting sqref="O35:O37">
    <cfRule type="containsText" priority="399" operator="containsText" text="Excessivamente elevado">
      <formula>NOT(ISERROR(SEARCH("Excessivamente elevado",O35)))</formula>
    </cfRule>
    <cfRule type="containsText" dxfId="950" priority="400" operator="containsText" text="Válido">
      <formula>NOT(ISERROR(SEARCH("Válido",O35)))</formula>
    </cfRule>
    <cfRule type="containsText" dxfId="949" priority="401" operator="containsText" text="Inexequível">
      <formula>NOT(ISERROR(SEARCH("Inexequível",O35)))</formula>
    </cfRule>
    <cfRule type="aboveAverage" dxfId="948" priority="402" aboveAverage="0"/>
  </conditionalFormatting>
  <conditionalFormatting sqref="P37">
    <cfRule type="cellIs" dxfId="947" priority="388" operator="lessThan">
      <formula>"K$25"</formula>
    </cfRule>
    <cfRule type="cellIs" dxfId="946" priority="389" operator="greaterThan">
      <formula>"J&amp;25"</formula>
    </cfRule>
  </conditionalFormatting>
  <conditionalFormatting sqref="P37">
    <cfRule type="containsText" dxfId="945" priority="387" operator="containsText" text="Excessivamente elevado">
      <formula>NOT(ISERROR(SEARCH("Excessivamente elevado",P37)))</formula>
    </cfRule>
  </conditionalFormatting>
  <conditionalFormatting sqref="P37">
    <cfRule type="containsText" priority="390" operator="containsText" text="Excessivamente elevado">
      <formula>NOT(ISERROR(SEARCH("Excessivamente elevado",P37)))</formula>
    </cfRule>
    <cfRule type="containsText" dxfId="944" priority="391" operator="containsText" text="Válido">
      <formula>NOT(ISERROR(SEARCH("Válido",P37)))</formula>
    </cfRule>
    <cfRule type="containsText" dxfId="943" priority="392" operator="containsText" text="Inexequível">
      <formula>NOT(ISERROR(SEARCH("Inexequível",P37)))</formula>
    </cfRule>
    <cfRule type="aboveAverage" dxfId="942" priority="393" aboveAverage="0"/>
  </conditionalFormatting>
  <conditionalFormatting sqref="P37">
    <cfRule type="cellIs" dxfId="941" priority="381" operator="lessThan">
      <formula>"K$25"</formula>
    </cfRule>
    <cfRule type="cellIs" dxfId="940" priority="382" operator="greaterThan">
      <formula>"J&amp;25"</formula>
    </cfRule>
  </conditionalFormatting>
  <conditionalFormatting sqref="P37">
    <cfRule type="containsText" dxfId="939" priority="380" operator="containsText" text="Excessivamente elevado">
      <formula>NOT(ISERROR(SEARCH("Excessivamente elevado",P37)))</formula>
    </cfRule>
  </conditionalFormatting>
  <conditionalFormatting sqref="P37">
    <cfRule type="containsText" priority="383" operator="containsText" text="Excessivamente elevado">
      <formula>NOT(ISERROR(SEARCH("Excessivamente elevado",P37)))</formula>
    </cfRule>
    <cfRule type="containsText" dxfId="938" priority="384" operator="containsText" text="Válido">
      <formula>NOT(ISERROR(SEARCH("Válido",P37)))</formula>
    </cfRule>
    <cfRule type="containsText" dxfId="937" priority="385" operator="containsText" text="Inexequível">
      <formula>NOT(ISERROR(SEARCH("Inexequível",P37)))</formula>
    </cfRule>
    <cfRule type="aboveAverage" dxfId="936" priority="386" aboveAverage="0"/>
  </conditionalFormatting>
  <conditionalFormatting sqref="N55:N61">
    <cfRule type="cellIs" dxfId="935" priority="371" operator="lessThan">
      <formula>"K$25"</formula>
    </cfRule>
    <cfRule type="cellIs" dxfId="934" priority="372" operator="greaterThan">
      <formula>"J$25"</formula>
    </cfRule>
  </conditionalFormatting>
  <conditionalFormatting sqref="N55:N61">
    <cfRule type="cellIs" dxfId="933" priority="369" operator="lessThan">
      <formula>"K$25"</formula>
    </cfRule>
    <cfRule type="cellIs" dxfId="932" priority="370" operator="greaterThan">
      <formula>"J&amp;25"</formula>
    </cfRule>
  </conditionalFormatting>
  <conditionalFormatting sqref="N55:N61">
    <cfRule type="containsText" dxfId="931" priority="368" operator="containsText" text="Excessivamente elevado">
      <formula>NOT(ISERROR(SEARCH("Excessivamente elevado",N55)))</formula>
    </cfRule>
  </conditionalFormatting>
  <conditionalFormatting sqref="N63:N67">
    <cfRule type="cellIs" dxfId="930" priority="366" operator="lessThan">
      <formula>"K$25"</formula>
    </cfRule>
    <cfRule type="cellIs" dxfId="929" priority="367" operator="greaterThan">
      <formula>"J$25"</formula>
    </cfRule>
  </conditionalFormatting>
  <conditionalFormatting sqref="N63:N67">
    <cfRule type="cellIs" dxfId="928" priority="364" operator="lessThan">
      <formula>"K$25"</formula>
    </cfRule>
    <cfRule type="cellIs" dxfId="927" priority="365" operator="greaterThan">
      <formula>"J&amp;25"</formula>
    </cfRule>
  </conditionalFormatting>
  <conditionalFormatting sqref="N63:N67">
    <cfRule type="containsText" dxfId="926" priority="363" operator="containsText" text="Excessivamente elevado">
      <formula>NOT(ISERROR(SEARCH("Excessivamente elevado",N63)))</formula>
    </cfRule>
  </conditionalFormatting>
  <conditionalFormatting sqref="O16:O21 O23:O25">
    <cfRule type="cellIs" dxfId="925" priority="352" operator="between">
      <formula>75</formula>
      <formula>100</formula>
    </cfRule>
  </conditionalFormatting>
  <conditionalFormatting sqref="P28:P29">
    <cfRule type="cellIs" dxfId="924" priority="346" operator="lessThan">
      <formula>"K$25"</formula>
    </cfRule>
    <cfRule type="cellIs" dxfId="923" priority="347" operator="greaterThan">
      <formula>"J&amp;25"</formula>
    </cfRule>
  </conditionalFormatting>
  <conditionalFormatting sqref="P28:P29">
    <cfRule type="containsText" dxfId="922" priority="345" operator="containsText" text="Excessivamente elevado">
      <formula>NOT(ISERROR(SEARCH("Excessivamente elevado",P28)))</formula>
    </cfRule>
  </conditionalFormatting>
  <conditionalFormatting sqref="P28:P29">
    <cfRule type="containsText" priority="348" operator="containsText" text="Excessivamente elevado">
      <formula>NOT(ISERROR(SEARCH("Excessivamente elevado",P28)))</formula>
    </cfRule>
    <cfRule type="containsText" dxfId="921" priority="349" operator="containsText" text="Válido">
      <formula>NOT(ISERROR(SEARCH("Válido",P28)))</formula>
    </cfRule>
    <cfRule type="containsText" dxfId="920" priority="350" operator="containsText" text="Inexequível">
      <formula>NOT(ISERROR(SEARCH("Inexequível",P28)))</formula>
    </cfRule>
    <cfRule type="aboveAverage" dxfId="919" priority="351" aboveAverage="0"/>
  </conditionalFormatting>
  <conditionalFormatting sqref="O42">
    <cfRule type="cellIs" dxfId="918" priority="339" operator="lessThan">
      <formula>"K$25"</formula>
    </cfRule>
    <cfRule type="cellIs" dxfId="917" priority="340" operator="greaterThan">
      <formula>"J$25"</formula>
    </cfRule>
  </conditionalFormatting>
  <conditionalFormatting sqref="O42">
    <cfRule type="cellIs" dxfId="916" priority="337" operator="lessThan">
      <formula>"K$25"</formula>
    </cfRule>
    <cfRule type="cellIs" dxfId="915" priority="338" operator="greaterThan">
      <formula>"J&amp;25"</formula>
    </cfRule>
  </conditionalFormatting>
  <conditionalFormatting sqref="O42">
    <cfRule type="containsText" dxfId="914" priority="336" operator="containsText" text="Excessivamente elevado">
      <formula>NOT(ISERROR(SEARCH("Excessivamente elevado",O42)))</formula>
    </cfRule>
  </conditionalFormatting>
  <conditionalFormatting sqref="O42">
    <cfRule type="containsText" priority="341" operator="containsText" text="Excessivamente elevado">
      <formula>NOT(ISERROR(SEARCH("Excessivamente elevado",O42)))</formula>
    </cfRule>
    <cfRule type="containsText" dxfId="913" priority="342" operator="containsText" text="Válido">
      <formula>NOT(ISERROR(SEARCH("Válido",O42)))</formula>
    </cfRule>
    <cfRule type="containsText" dxfId="912" priority="343" operator="containsText" text="Inexequível">
      <formula>NOT(ISERROR(SEARCH("Inexequível",O42)))</formula>
    </cfRule>
    <cfRule type="aboveAverage" dxfId="911" priority="344" aboveAverage="0"/>
  </conditionalFormatting>
  <conditionalFormatting sqref="P42">
    <cfRule type="cellIs" dxfId="910" priority="330" operator="lessThan">
      <formula>"K$25"</formula>
    </cfRule>
    <cfRule type="cellIs" dxfId="909" priority="331" operator="greaterThan">
      <formula>"J&amp;25"</formula>
    </cfRule>
  </conditionalFormatting>
  <conditionalFormatting sqref="P42">
    <cfRule type="containsText" dxfId="908" priority="329" operator="containsText" text="Excessivamente elevado">
      <formula>NOT(ISERROR(SEARCH("Excessivamente elevado",P42)))</formula>
    </cfRule>
  </conditionalFormatting>
  <conditionalFormatting sqref="P42">
    <cfRule type="containsText" priority="332" operator="containsText" text="Excessivamente elevado">
      <formula>NOT(ISERROR(SEARCH("Excessivamente elevado",P42)))</formula>
    </cfRule>
    <cfRule type="containsText" dxfId="907" priority="333" operator="containsText" text="Válido">
      <formula>NOT(ISERROR(SEARCH("Válido",P42)))</formula>
    </cfRule>
    <cfRule type="containsText" dxfId="906" priority="334" operator="containsText" text="Inexequível">
      <formula>NOT(ISERROR(SEARCH("Inexequível",P42)))</formula>
    </cfRule>
    <cfRule type="aboveAverage" dxfId="905" priority="335" aboveAverage="0"/>
  </conditionalFormatting>
  <conditionalFormatting sqref="P42">
    <cfRule type="cellIs" dxfId="904" priority="323" operator="lessThan">
      <formula>"K$25"</formula>
    </cfRule>
    <cfRule type="cellIs" dxfId="903" priority="324" operator="greaterThan">
      <formula>"J&amp;25"</formula>
    </cfRule>
  </conditionalFormatting>
  <conditionalFormatting sqref="P42">
    <cfRule type="containsText" dxfId="902" priority="322" operator="containsText" text="Excessivamente elevado">
      <formula>NOT(ISERROR(SEARCH("Excessivamente elevado",P42)))</formula>
    </cfRule>
  </conditionalFormatting>
  <conditionalFormatting sqref="P42">
    <cfRule type="containsText" priority="325" operator="containsText" text="Excessivamente elevado">
      <formula>NOT(ISERROR(SEARCH("Excessivamente elevado",P42)))</formula>
    </cfRule>
    <cfRule type="containsText" dxfId="901" priority="326" operator="containsText" text="Válido">
      <formula>NOT(ISERROR(SEARCH("Válido",P42)))</formula>
    </cfRule>
    <cfRule type="containsText" dxfId="900" priority="327" operator="containsText" text="Inexequível">
      <formula>NOT(ISERROR(SEARCH("Inexequível",P42)))</formula>
    </cfRule>
    <cfRule type="aboveAverage" dxfId="899" priority="328" aboveAverage="0"/>
  </conditionalFormatting>
  <conditionalFormatting sqref="O48:O50">
    <cfRule type="cellIs" dxfId="898" priority="316" operator="lessThan">
      <formula>"K$25"</formula>
    </cfRule>
    <cfRule type="cellIs" dxfId="897" priority="317" operator="greaterThan">
      <formula>"J$25"</formula>
    </cfRule>
  </conditionalFormatting>
  <conditionalFormatting sqref="O48:O50">
    <cfRule type="cellIs" dxfId="896" priority="314" operator="lessThan">
      <formula>"K$25"</formula>
    </cfRule>
    <cfRule type="cellIs" dxfId="895" priority="315" operator="greaterThan">
      <formula>"J&amp;25"</formula>
    </cfRule>
  </conditionalFormatting>
  <conditionalFormatting sqref="O48:O50">
    <cfRule type="containsText" dxfId="894" priority="313" operator="containsText" text="Excessivamente elevado">
      <formula>NOT(ISERROR(SEARCH("Excessivamente elevado",O48)))</formula>
    </cfRule>
  </conditionalFormatting>
  <conditionalFormatting sqref="O48:O50">
    <cfRule type="containsText" priority="318" operator="containsText" text="Excessivamente elevado">
      <formula>NOT(ISERROR(SEARCH("Excessivamente elevado",O48)))</formula>
    </cfRule>
    <cfRule type="containsText" dxfId="893" priority="319" operator="containsText" text="Válido">
      <formula>NOT(ISERROR(SEARCH("Válido",O48)))</formula>
    </cfRule>
    <cfRule type="containsText" dxfId="892" priority="320" operator="containsText" text="Inexequível">
      <formula>NOT(ISERROR(SEARCH("Inexequível",O48)))</formula>
    </cfRule>
    <cfRule type="aboveAverage" dxfId="891" priority="321" aboveAverage="0"/>
  </conditionalFormatting>
  <conditionalFormatting sqref="P48:P50">
    <cfRule type="cellIs" dxfId="890" priority="307" operator="lessThan">
      <formula>"K$25"</formula>
    </cfRule>
    <cfRule type="cellIs" dxfId="889" priority="308" operator="greaterThan">
      <formula>"J&amp;25"</formula>
    </cfRule>
  </conditionalFormatting>
  <conditionalFormatting sqref="P48:P50">
    <cfRule type="containsText" dxfId="888" priority="306" operator="containsText" text="Excessivamente elevado">
      <formula>NOT(ISERROR(SEARCH("Excessivamente elevado",P48)))</formula>
    </cfRule>
  </conditionalFormatting>
  <conditionalFormatting sqref="P48:P50">
    <cfRule type="containsText" priority="309" operator="containsText" text="Excessivamente elevado">
      <formula>NOT(ISERROR(SEARCH("Excessivamente elevado",P48)))</formula>
    </cfRule>
    <cfRule type="containsText" dxfId="887" priority="310" operator="containsText" text="Válido">
      <formula>NOT(ISERROR(SEARCH("Válido",P48)))</formula>
    </cfRule>
    <cfRule type="containsText" dxfId="886" priority="311" operator="containsText" text="Inexequível">
      <formula>NOT(ISERROR(SEARCH("Inexequível",P48)))</formula>
    </cfRule>
    <cfRule type="aboveAverage" dxfId="885" priority="312" aboveAverage="0"/>
  </conditionalFormatting>
  <conditionalFormatting sqref="P48:P50">
    <cfRule type="cellIs" dxfId="884" priority="300" operator="lessThan">
      <formula>"K$25"</formula>
    </cfRule>
    <cfRule type="cellIs" dxfId="883" priority="301" operator="greaterThan">
      <formula>"J&amp;25"</formula>
    </cfRule>
  </conditionalFormatting>
  <conditionalFormatting sqref="P48:P50">
    <cfRule type="containsText" dxfId="882" priority="299" operator="containsText" text="Excessivamente elevado">
      <formula>NOT(ISERROR(SEARCH("Excessivamente elevado",P48)))</formula>
    </cfRule>
  </conditionalFormatting>
  <conditionalFormatting sqref="P48:P50">
    <cfRule type="containsText" priority="302" operator="containsText" text="Excessivamente elevado">
      <formula>NOT(ISERROR(SEARCH("Excessivamente elevado",P48)))</formula>
    </cfRule>
    <cfRule type="containsText" dxfId="881" priority="303" operator="containsText" text="Válido">
      <formula>NOT(ISERROR(SEARCH("Válido",P48)))</formula>
    </cfRule>
    <cfRule type="containsText" dxfId="880" priority="304" operator="containsText" text="Inexequível">
      <formula>NOT(ISERROR(SEARCH("Inexequível",P48)))</formula>
    </cfRule>
    <cfRule type="aboveAverage" dxfId="879" priority="305" aboveAverage="0"/>
  </conditionalFormatting>
  <conditionalFormatting sqref="O63:O66">
    <cfRule type="cellIs" dxfId="878" priority="292" operator="lessThan">
      <formula>"K$25"</formula>
    </cfRule>
    <cfRule type="cellIs" dxfId="877" priority="293" operator="greaterThan">
      <formula>"J$25"</formula>
    </cfRule>
  </conditionalFormatting>
  <conditionalFormatting sqref="O63:O66">
    <cfRule type="cellIs" dxfId="876" priority="290" operator="lessThan">
      <formula>"K$25"</formula>
    </cfRule>
    <cfRule type="cellIs" dxfId="875" priority="291" operator="greaterThan">
      <formula>"J&amp;25"</formula>
    </cfRule>
  </conditionalFormatting>
  <conditionalFormatting sqref="O63:O66">
    <cfRule type="containsText" dxfId="874" priority="289" operator="containsText" text="Excessivamente elevado">
      <formula>NOT(ISERROR(SEARCH("Excessivamente elevado",O63)))</formula>
    </cfRule>
  </conditionalFormatting>
  <conditionalFormatting sqref="O63:O66">
    <cfRule type="containsText" priority="294" operator="containsText" text="Excessivamente elevado">
      <formula>NOT(ISERROR(SEARCH("Excessivamente elevado",O63)))</formula>
    </cfRule>
    <cfRule type="containsText" dxfId="873" priority="295" operator="containsText" text="Válido">
      <formula>NOT(ISERROR(SEARCH("Válido",O63)))</formula>
    </cfRule>
    <cfRule type="containsText" dxfId="872" priority="296" operator="containsText" text="Inexequível">
      <formula>NOT(ISERROR(SEARCH("Inexequível",O63)))</formula>
    </cfRule>
    <cfRule type="aboveAverage" dxfId="871" priority="297" aboveAverage="0"/>
  </conditionalFormatting>
  <conditionalFormatting sqref="P63:P66">
    <cfRule type="cellIs" dxfId="870" priority="283" operator="lessThan">
      <formula>"K$25"</formula>
    </cfRule>
    <cfRule type="cellIs" dxfId="869" priority="284" operator="greaterThan">
      <formula>"J&amp;25"</formula>
    </cfRule>
  </conditionalFormatting>
  <conditionalFormatting sqref="P63:P66">
    <cfRule type="containsText" dxfId="868" priority="282" operator="containsText" text="Excessivamente elevado">
      <formula>NOT(ISERROR(SEARCH("Excessivamente elevado",P63)))</formula>
    </cfRule>
  </conditionalFormatting>
  <conditionalFormatting sqref="P63:P66">
    <cfRule type="containsText" priority="285" operator="containsText" text="Excessivamente elevado">
      <formula>NOT(ISERROR(SEARCH("Excessivamente elevado",P63)))</formula>
    </cfRule>
    <cfRule type="containsText" dxfId="867" priority="286" operator="containsText" text="Válido">
      <formula>NOT(ISERROR(SEARCH("Válido",P63)))</formula>
    </cfRule>
    <cfRule type="containsText" dxfId="866" priority="287" operator="containsText" text="Inexequível">
      <formula>NOT(ISERROR(SEARCH("Inexequível",P63)))</formula>
    </cfRule>
    <cfRule type="aboveAverage" dxfId="865" priority="288" aboveAverage="0"/>
  </conditionalFormatting>
  <conditionalFormatting sqref="P63:P66">
    <cfRule type="cellIs" dxfId="864" priority="276" operator="lessThan">
      <formula>"K$25"</formula>
    </cfRule>
    <cfRule type="cellIs" dxfId="863" priority="277" operator="greaterThan">
      <formula>"J&amp;25"</formula>
    </cfRule>
  </conditionalFormatting>
  <conditionalFormatting sqref="P63:P66">
    <cfRule type="containsText" dxfId="862" priority="275" operator="containsText" text="Excessivamente elevado">
      <formula>NOT(ISERROR(SEARCH("Excessivamente elevado",P63)))</formula>
    </cfRule>
  </conditionalFormatting>
  <conditionalFormatting sqref="P63:P66">
    <cfRule type="containsText" priority="278" operator="containsText" text="Excessivamente elevado">
      <formula>NOT(ISERROR(SEARCH("Excessivamente elevado",P63)))</formula>
    </cfRule>
    <cfRule type="containsText" dxfId="861" priority="279" operator="containsText" text="Válido">
      <formula>NOT(ISERROR(SEARCH("Válido",P63)))</formula>
    </cfRule>
    <cfRule type="containsText" dxfId="860" priority="280" operator="containsText" text="Inexequível">
      <formula>NOT(ISERROR(SEARCH("Inexequível",P63)))</formula>
    </cfRule>
    <cfRule type="aboveAverage" dxfId="859" priority="281" aboveAverage="0"/>
  </conditionalFormatting>
  <conditionalFormatting sqref="N27:P27">
    <cfRule type="containsText" dxfId="858" priority="241" operator="containsText" text="Excessivamente elevado">
      <formula>NOT(ISERROR(SEARCH("Excessivamente elevado",N27)))</formula>
    </cfRule>
  </conditionalFormatting>
  <conditionalFormatting sqref="N34:P34">
    <cfRule type="containsText" dxfId="857" priority="240" operator="containsText" text="Excessivamente elevado">
      <formula>NOT(ISERROR(SEARCH("Excessivamente elevado",N34)))</formula>
    </cfRule>
  </conditionalFormatting>
  <conditionalFormatting sqref="N55:N61">
    <cfRule type="containsText" priority="429" operator="containsText" text="Excessivamente elevado">
      <formula>NOT(ISERROR(SEARCH("Excessivamente elevado",N55)))</formula>
    </cfRule>
    <cfRule type="containsText" dxfId="856" priority="430" operator="containsText" text="Válido">
      <formula>NOT(ISERROR(SEARCH("Válido",N55)))</formula>
    </cfRule>
    <cfRule type="containsText" dxfId="855" priority="431" operator="containsText" text="Inexequível">
      <formula>NOT(ISERROR(SEARCH("Inexequível",N55)))</formula>
    </cfRule>
    <cfRule type="aboveAverage" dxfId="854" priority="432" aboveAverage="0"/>
  </conditionalFormatting>
  <conditionalFormatting sqref="N48:N53">
    <cfRule type="containsText" priority="437" operator="containsText" text="Excessivamente elevado">
      <formula>NOT(ISERROR(SEARCH("Excessivamente elevado",N48)))</formula>
    </cfRule>
    <cfRule type="containsText" dxfId="853" priority="438" operator="containsText" text="Válido">
      <formula>NOT(ISERROR(SEARCH("Válido",N48)))</formula>
    </cfRule>
    <cfRule type="containsText" dxfId="852" priority="439" operator="containsText" text="Inexequível">
      <formula>NOT(ISERROR(SEARCH("Inexequível",N48)))</formula>
    </cfRule>
    <cfRule type="aboveAverage" dxfId="851" priority="440" aboveAverage="0"/>
  </conditionalFormatting>
  <conditionalFormatting sqref="P23:P25">
    <cfRule type="containsText" priority="445" operator="containsText" text="Excessivamente elevado">
      <formula>NOT(ISERROR(SEARCH("Excessivamente elevado",P23)))</formula>
    </cfRule>
    <cfRule type="containsText" dxfId="850" priority="446" operator="containsText" text="Válido">
      <formula>NOT(ISERROR(SEARCH("Válido",P23)))</formula>
    </cfRule>
    <cfRule type="containsText" dxfId="849" priority="447" operator="containsText" text="Inexequível">
      <formula>NOT(ISERROR(SEARCH("Inexequível",P23)))</formula>
    </cfRule>
    <cfRule type="aboveAverage" dxfId="848" priority="448" aboveAverage="0"/>
  </conditionalFormatting>
  <conditionalFormatting sqref="O23:O25">
    <cfRule type="containsText" priority="449" operator="containsText" text="Excessivamente elevado">
      <formula>NOT(ISERROR(SEARCH("Excessivamente elevado",O23)))</formula>
    </cfRule>
    <cfRule type="containsText" dxfId="847" priority="450" operator="containsText" text="Válido">
      <formula>NOT(ISERROR(SEARCH("Válido",O23)))</formula>
    </cfRule>
    <cfRule type="containsText" dxfId="846" priority="451" operator="containsText" text="Inexequível">
      <formula>NOT(ISERROR(SEARCH("Inexequível",O23)))</formula>
    </cfRule>
    <cfRule type="aboveAverage" dxfId="845" priority="452" aboveAverage="0"/>
  </conditionalFormatting>
  <conditionalFormatting sqref="N23:N26">
    <cfRule type="containsText" priority="453" operator="containsText" text="Excessivamente elevado">
      <formula>NOT(ISERROR(SEARCH("Excessivamente elevado",N23)))</formula>
    </cfRule>
    <cfRule type="containsText" dxfId="844" priority="454" operator="containsText" text="Válido">
      <formula>NOT(ISERROR(SEARCH("Válido",N23)))</formula>
    </cfRule>
    <cfRule type="containsText" dxfId="843" priority="455" operator="containsText" text="Inexequível">
      <formula>NOT(ISERROR(SEARCH("Inexequível",N23)))</formula>
    </cfRule>
    <cfRule type="aboveAverage" dxfId="842" priority="456" aboveAverage="0"/>
  </conditionalFormatting>
  <conditionalFormatting sqref="N42:N46">
    <cfRule type="containsText" priority="457" operator="containsText" text="Excessivamente elevado">
      <formula>NOT(ISERROR(SEARCH("Excessivamente elevado",N42)))</formula>
    </cfRule>
    <cfRule type="containsText" dxfId="841" priority="458" operator="containsText" text="Válido">
      <formula>NOT(ISERROR(SEARCH("Válido",N42)))</formula>
    </cfRule>
    <cfRule type="containsText" dxfId="840" priority="459" operator="containsText" text="Inexequível">
      <formula>NOT(ISERROR(SEARCH("Inexequível",N42)))</formula>
    </cfRule>
    <cfRule type="aboveAverage" dxfId="839" priority="460" aboveAverage="0"/>
  </conditionalFormatting>
  <conditionalFormatting sqref="N28:N33">
    <cfRule type="containsText" priority="461" operator="containsText" text="Excessivamente elevado">
      <formula>NOT(ISERROR(SEARCH("Excessivamente elevado",N28)))</formula>
    </cfRule>
    <cfRule type="containsText" dxfId="838" priority="462" operator="containsText" text="Válido">
      <formula>NOT(ISERROR(SEARCH("Válido",N28)))</formula>
    </cfRule>
    <cfRule type="containsText" dxfId="837" priority="463" operator="containsText" text="Inexequível">
      <formula>NOT(ISERROR(SEARCH("Inexequível",N28)))</formula>
    </cfRule>
    <cfRule type="aboveAverage" dxfId="836" priority="464" aboveAverage="0"/>
  </conditionalFormatting>
  <conditionalFormatting sqref="N72:P72">
    <cfRule type="containsText" dxfId="835" priority="17" operator="containsText" text="Excessivamente elevado">
      <formula>NOT(ISERROR(SEARCH("Excessivamente elevado",N72)))</formula>
    </cfRule>
  </conditionalFormatting>
  <conditionalFormatting sqref="N73:P73">
    <cfRule type="containsText" dxfId="834" priority="16" operator="containsText" text="Excessivamente elevado">
      <formula>NOT(ISERROR(SEARCH("Excessivamente elevado",N73)))</formula>
    </cfRule>
  </conditionalFormatting>
  <conditionalFormatting sqref="O16:O21">
    <cfRule type="containsText" priority="465" operator="containsText" text="Excessivamente elevado">
      <formula>NOT(ISERROR(SEARCH("Excessivamente elevado",O16)))</formula>
    </cfRule>
    <cfRule type="containsText" dxfId="833" priority="466" operator="containsText" text="Válido">
      <formula>NOT(ISERROR(SEARCH("Válido",O16)))</formula>
    </cfRule>
    <cfRule type="containsText" dxfId="832" priority="467" operator="containsText" text="Inexequível">
      <formula>NOT(ISERROR(SEARCH("Inexequível",O16)))</formula>
    </cfRule>
    <cfRule type="aboveAverage" dxfId="831" priority="468" aboveAverage="0"/>
  </conditionalFormatting>
  <conditionalFormatting sqref="N16:N21">
    <cfRule type="containsText" priority="469" operator="containsText" text="Excessivamente elevado">
      <formula>NOT(ISERROR(SEARCH("Excessivamente elevado",N16)))</formula>
    </cfRule>
    <cfRule type="containsText" dxfId="830" priority="470" operator="containsText" text="Válido">
      <formula>NOT(ISERROR(SEARCH("Válido",N16)))</formula>
    </cfRule>
    <cfRule type="containsText" dxfId="829" priority="471" operator="containsText" text="Inexequível">
      <formula>NOT(ISERROR(SEARCH("Inexequível",N16)))</formula>
    </cfRule>
    <cfRule type="aboveAverage" dxfId="828" priority="472" aboveAverage="0"/>
  </conditionalFormatting>
  <conditionalFormatting sqref="N63:N67">
    <cfRule type="containsText" priority="473" operator="containsText" text="Excessivamente elevado">
      <formula>NOT(ISERROR(SEARCH("Excessivamente elevado",N63)))</formula>
    </cfRule>
    <cfRule type="containsText" dxfId="827" priority="474" operator="containsText" text="Válido">
      <formula>NOT(ISERROR(SEARCH("Válido",N63)))</formula>
    </cfRule>
    <cfRule type="containsText" dxfId="826" priority="475" operator="containsText" text="Inexequível">
      <formula>NOT(ISERROR(SEARCH("Inexequível",N63)))</formula>
    </cfRule>
    <cfRule type="aboveAverage" dxfId="825" priority="476" aboveAverage="0"/>
  </conditionalFormatting>
  <conditionalFormatting sqref="N35:N40">
    <cfRule type="containsText" priority="485" operator="containsText" text="Excessivamente elevado">
      <formula>NOT(ISERROR(SEARCH("Excessivamente elevado",N35)))</formula>
    </cfRule>
    <cfRule type="containsText" dxfId="824" priority="486" operator="containsText" text="Válido">
      <formula>NOT(ISERROR(SEARCH("Válido",N35)))</formula>
    </cfRule>
    <cfRule type="containsText" dxfId="823" priority="487" operator="containsText" text="Inexequível">
      <formula>NOT(ISERROR(SEARCH("Inexequível",N35)))</formula>
    </cfRule>
    <cfRule type="aboveAverage" dxfId="822" priority="488" aboveAverage="0"/>
  </conditionalFormatting>
  <conditionalFormatting sqref="O68:O70">
    <cfRule type="containsText" priority="9238" operator="containsText" text="Excessivamente elevado">
      <formula>NOT(ISERROR(SEARCH("Excessivamente elevado",O68)))</formula>
    </cfRule>
    <cfRule type="containsText" dxfId="821" priority="9239" operator="containsText" text="Válido">
      <formula>NOT(ISERROR(SEARCH("Válido",O68)))</formula>
    </cfRule>
    <cfRule type="containsText" dxfId="820" priority="9240" operator="containsText" text="Inexequível">
      <formula>NOT(ISERROR(SEARCH("Inexequível",O68)))</formula>
    </cfRule>
    <cfRule type="aboveAverage" dxfId="819" priority="9241" aboveAverage="0"/>
  </conditionalFormatting>
  <conditionalFormatting sqref="P68:P70">
    <cfRule type="containsText" priority="9245" operator="containsText" text="Excessivamente elevado">
      <formula>NOT(ISERROR(SEARCH("Excessivamente elevado",P68)))</formula>
    </cfRule>
    <cfRule type="containsText" dxfId="818" priority="9246" operator="containsText" text="Válido">
      <formula>NOT(ISERROR(SEARCH("Válido",P68)))</formula>
    </cfRule>
    <cfRule type="containsText" dxfId="817" priority="9247" operator="containsText" text="Inexequível">
      <formula>NOT(ISERROR(SEARCH("Inexequível",P68)))</formula>
    </cfRule>
    <cfRule type="aboveAverage" dxfId="816" priority="9248" aboveAverage="0"/>
  </conditionalFormatting>
  <conditionalFormatting sqref="N68:N71">
    <cfRule type="containsText" priority="9256" operator="containsText" text="Excessivamente elevado">
      <formula>NOT(ISERROR(SEARCH("Excessivamente elevado",N68)))</formula>
    </cfRule>
    <cfRule type="containsText" dxfId="815" priority="9257" operator="containsText" text="Válido">
      <formula>NOT(ISERROR(SEARCH("Válido",N68)))</formula>
    </cfRule>
    <cfRule type="containsText" dxfId="814" priority="9258" operator="containsText" text="Inexequível">
      <formula>NOT(ISERROR(SEARCH("Inexequível",N68)))</formula>
    </cfRule>
    <cfRule type="aboveAverage" dxfId="813" priority="9259" aboveAverage="0"/>
  </conditionalFormatting>
  <conditionalFormatting sqref="N6:P6">
    <cfRule type="containsText" dxfId="812" priority="15" operator="containsText" text="Excessivamente elevado">
      <formula>NOT(ISERROR(SEARCH("Excessivamente elevado",N6)))</formula>
    </cfRule>
  </conditionalFormatting>
  <conditionalFormatting sqref="P35:P36">
    <cfRule type="cellIs" dxfId="811" priority="9" operator="lessThan">
      <formula>"K$25"</formula>
    </cfRule>
    <cfRule type="cellIs" dxfId="810" priority="10" operator="greaterThan">
      <formula>"J&amp;25"</formula>
    </cfRule>
  </conditionalFormatting>
  <conditionalFormatting sqref="P35:P36">
    <cfRule type="containsText" dxfId="809" priority="8" operator="containsText" text="Excessivamente elevado">
      <formula>NOT(ISERROR(SEARCH("Excessivamente elevado",P35)))</formula>
    </cfRule>
  </conditionalFormatting>
  <conditionalFormatting sqref="P35:P36">
    <cfRule type="containsText" priority="11" operator="containsText" text="Excessivamente elevado">
      <formula>NOT(ISERROR(SEARCH("Excessivamente elevado",P35)))</formula>
    </cfRule>
    <cfRule type="containsText" dxfId="808" priority="12" operator="containsText" text="Válido">
      <formula>NOT(ISERROR(SEARCH("Válido",P35)))</formula>
    </cfRule>
    <cfRule type="containsText" dxfId="807" priority="13" operator="containsText" text="Inexequível">
      <formula>NOT(ISERROR(SEARCH("Inexequível",P35)))</formula>
    </cfRule>
    <cfRule type="aboveAverage" dxfId="806" priority="14" aboveAverage="0"/>
  </conditionalFormatting>
  <conditionalFormatting sqref="P35:P36">
    <cfRule type="cellIs" dxfId="805" priority="2" operator="lessThan">
      <formula>"K$25"</formula>
    </cfRule>
    <cfRule type="cellIs" dxfId="804" priority="3" operator="greaterThan">
      <formula>"J&amp;25"</formula>
    </cfRule>
  </conditionalFormatting>
  <conditionalFormatting sqref="P35:P36">
    <cfRule type="containsText" dxfId="803" priority="1" operator="containsText" text="Excessivamente elevado">
      <formula>NOT(ISERROR(SEARCH("Excessivamente elevado",P35)))</formula>
    </cfRule>
  </conditionalFormatting>
  <conditionalFormatting sqref="P35:P36">
    <cfRule type="containsText" priority="4" operator="containsText" text="Excessivamente elevado">
      <formula>NOT(ISERROR(SEARCH("Excessivamente elevado",P35)))</formula>
    </cfRule>
    <cfRule type="containsText" dxfId="802" priority="5" operator="containsText" text="Válido">
      <formula>NOT(ISERROR(SEARCH("Válido",P35)))</formula>
    </cfRule>
    <cfRule type="containsText" dxfId="801" priority="6" operator="containsText" text="Inexequível">
      <formula>NOT(ISERROR(SEARCH("Inexequível",P35)))</formula>
    </cfRule>
    <cfRule type="aboveAverage" dxfId="800" priority="7" aboveAverage="0"/>
  </conditionalFormatting>
  <pageMargins left="0.7" right="0.7" top="0.75" bottom="0.75" header="0.3" footer="0.3"/>
  <pageSetup paperSize="9" scale="65"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8AB02-B0EA-4EB8-9F6D-5520D3306E6E}">
  <sheetPr>
    <tabColor theme="4" tint="-0.249977111117893"/>
  </sheetPr>
  <dimension ref="A1:AL75"/>
  <sheetViews>
    <sheetView showGridLines="0" topLeftCell="A42" zoomScale="60" zoomScaleNormal="60" workbookViewId="0">
      <selection activeCell="Q66" sqref="Q66:Q70"/>
    </sheetView>
  </sheetViews>
  <sheetFormatPr defaultColWidth="9.140625" defaultRowHeight="15" x14ac:dyDescent="0.25"/>
  <cols>
    <col min="1" max="1" width="4.85546875" style="20" customWidth="1"/>
    <col min="2" max="2" width="6.28515625" style="20" customWidth="1"/>
    <col min="3" max="3" width="41.85546875" customWidth="1"/>
    <col min="4" max="4" width="5.7109375" bestFit="1" customWidth="1"/>
    <col min="5" max="5" width="6" style="41" customWidth="1"/>
    <col min="6" max="6" width="37" style="13" customWidth="1"/>
    <col min="7" max="7" width="13.85546875" style="13" customWidth="1"/>
    <col min="8" max="8" width="24.28515625" style="13" customWidth="1"/>
    <col min="9" max="9" width="10" style="13" customWidth="1"/>
    <col min="10" max="10" width="18.42578125" style="13" customWidth="1"/>
    <col min="11" max="11" width="18.85546875" style="13" bestFit="1" customWidth="1"/>
    <col min="12" max="12" width="19.5703125" bestFit="1" customWidth="1"/>
    <col min="13" max="13" width="8.42578125" bestFit="1" customWidth="1"/>
    <col min="14" max="14" width="23.28515625" style="49" customWidth="1"/>
    <col min="15" max="15" width="13.140625" customWidth="1"/>
    <col min="16" max="16" width="24.28515625" customWidth="1"/>
    <col min="17" max="17" width="14" style="22" customWidth="1"/>
    <col min="18" max="18" width="18" bestFit="1" customWidth="1"/>
    <col min="19" max="19" width="29.28515625" customWidth="1"/>
    <col min="20" max="20" width="16.28515625" customWidth="1"/>
    <col min="21" max="21" width="12" bestFit="1" customWidth="1"/>
    <col min="22" max="22" width="17.28515625" style="39" customWidth="1"/>
    <col min="23" max="23" width="16.5703125" customWidth="1"/>
    <col min="24" max="24" width="15.28515625" customWidth="1"/>
    <col min="25" max="25" width="24.28515625" customWidth="1"/>
    <col min="26" max="26" width="20.140625" customWidth="1"/>
    <col min="28" max="28" width="3.28515625" customWidth="1"/>
    <col min="36" max="36" width="46.85546875" customWidth="1"/>
  </cols>
  <sheetData>
    <row r="1" spans="1:38" ht="24" thickBot="1" x14ac:dyDescent="0.3">
      <c r="AB1" s="36" t="s">
        <v>0</v>
      </c>
      <c r="AC1" s="36"/>
      <c r="AD1" s="36"/>
      <c r="AE1" s="36"/>
      <c r="AF1" s="27"/>
      <c r="AG1" s="27"/>
      <c r="AH1" s="27"/>
      <c r="AI1" s="27"/>
      <c r="AJ1" s="27"/>
      <c r="AK1" s="27"/>
      <c r="AL1" s="27"/>
    </row>
    <row r="2" spans="1:38" ht="16.5" thickTop="1" thickBot="1" x14ac:dyDescent="0.3">
      <c r="AB2" s="29"/>
      <c r="AC2" s="29"/>
      <c r="AD2" s="29"/>
      <c r="AE2" s="29"/>
      <c r="AF2" s="29"/>
      <c r="AG2" s="29"/>
      <c r="AH2" s="29"/>
      <c r="AI2" s="29"/>
      <c r="AJ2" s="29"/>
      <c r="AK2" s="29"/>
      <c r="AL2" s="29"/>
    </row>
    <row r="3" spans="1:38" ht="15.75" thickTop="1" x14ac:dyDescent="0.25">
      <c r="F3"/>
      <c r="G3" s="37"/>
      <c r="AB3" s="30"/>
      <c r="AC3" s="31"/>
      <c r="AD3" s="30"/>
      <c r="AE3" s="30"/>
      <c r="AF3" s="30"/>
      <c r="AG3" s="30"/>
      <c r="AH3" s="44"/>
      <c r="AI3" s="30"/>
      <c r="AJ3" s="30"/>
      <c r="AK3" s="30"/>
      <c r="AL3" s="28"/>
    </row>
    <row r="4" spans="1:38" x14ac:dyDescent="0.25">
      <c r="S4" s="126"/>
      <c r="AB4" s="32" t="s">
        <v>1</v>
      </c>
      <c r="AC4" s="32"/>
      <c r="AD4" s="32"/>
      <c r="AE4" s="32"/>
      <c r="AF4" s="32"/>
      <c r="AG4" s="32"/>
      <c r="AH4" s="33"/>
      <c r="AI4" s="32"/>
      <c r="AJ4" s="30"/>
      <c r="AK4" s="31" t="s">
        <v>2</v>
      </c>
      <c r="AL4" s="28"/>
    </row>
    <row r="5" spans="1:38" x14ac:dyDescent="0.25">
      <c r="A5" s="26" t="s">
        <v>3</v>
      </c>
      <c r="P5" s="22"/>
      <c r="AB5" s="30" t="s">
        <v>4</v>
      </c>
      <c r="AC5" s="43" t="s">
        <v>5</v>
      </c>
      <c r="AD5" s="43"/>
      <c r="AE5" s="43"/>
      <c r="AF5" s="43"/>
      <c r="AG5" s="43"/>
      <c r="AH5" s="44"/>
      <c r="AI5" s="43"/>
      <c r="AJ5" s="30"/>
      <c r="AK5" s="34" t="s">
        <v>6</v>
      </c>
      <c r="AL5" s="28"/>
    </row>
    <row r="6" spans="1:38" ht="15.75" x14ac:dyDescent="0.25">
      <c r="A6" s="26" t="s">
        <v>7</v>
      </c>
      <c r="B6" s="26"/>
      <c r="G6" s="101"/>
      <c r="H6" s="102"/>
      <c r="I6" s="102"/>
      <c r="J6" s="102"/>
      <c r="K6" s="103"/>
      <c r="AB6" s="30" t="s">
        <v>8</v>
      </c>
      <c r="AC6" s="43" t="s">
        <v>9</v>
      </c>
      <c r="AD6" s="43"/>
      <c r="AE6" s="43"/>
      <c r="AF6" s="43"/>
      <c r="AG6" s="43"/>
      <c r="AH6" s="44"/>
      <c r="AI6" s="43"/>
      <c r="AJ6" s="30"/>
      <c r="AK6" s="34" t="s">
        <v>6</v>
      </c>
      <c r="AL6" s="28"/>
    </row>
    <row r="7" spans="1:38" x14ac:dyDescent="0.25">
      <c r="A7" s="234" t="s">
        <v>10</v>
      </c>
      <c r="B7" s="234"/>
      <c r="C7" s="234"/>
      <c r="D7" s="234"/>
      <c r="E7" s="234"/>
      <c r="F7" s="234"/>
      <c r="G7" s="234"/>
      <c r="H7" s="234"/>
      <c r="I7" s="234"/>
      <c r="J7" s="234"/>
      <c r="K7" s="234"/>
      <c r="L7" s="234"/>
      <c r="M7" s="234"/>
      <c r="N7" s="234"/>
      <c r="O7" s="234"/>
      <c r="P7" s="234"/>
      <c r="Q7" s="234"/>
      <c r="AB7" s="30" t="s">
        <v>11</v>
      </c>
      <c r="AC7" s="43" t="s">
        <v>12</v>
      </c>
      <c r="AD7" s="43"/>
      <c r="AE7" s="43"/>
      <c r="AF7" s="43"/>
      <c r="AG7" s="43"/>
      <c r="AH7" s="44"/>
      <c r="AI7" s="43"/>
      <c r="AJ7" s="30"/>
      <c r="AK7" s="34" t="s">
        <v>13</v>
      </c>
      <c r="AL7" s="28"/>
    </row>
    <row r="8" spans="1:38" ht="21.75" customHeight="1" x14ac:dyDescent="0.25">
      <c r="A8" s="88"/>
      <c r="B8" s="110"/>
      <c r="C8" s="110"/>
      <c r="D8" s="110"/>
      <c r="E8" s="110"/>
      <c r="F8" s="110"/>
      <c r="G8" s="110"/>
      <c r="H8" s="110"/>
      <c r="I8" s="110"/>
      <c r="J8" s="110"/>
      <c r="K8" s="110"/>
      <c r="L8" s="110"/>
      <c r="M8" s="110"/>
      <c r="N8" s="110"/>
      <c r="O8" s="110"/>
      <c r="P8" s="110"/>
      <c r="Q8" s="110"/>
      <c r="AB8" s="30" t="s">
        <v>14</v>
      </c>
      <c r="AC8" s="43" t="s">
        <v>15</v>
      </c>
      <c r="AD8" s="43"/>
      <c r="AE8" s="43"/>
      <c r="AF8" s="43"/>
      <c r="AG8" s="43"/>
      <c r="AH8" s="44"/>
      <c r="AI8" s="43"/>
      <c r="AJ8" s="30"/>
      <c r="AK8" s="34" t="s">
        <v>6</v>
      </c>
      <c r="AL8" s="28"/>
    </row>
    <row r="9" spans="1:38" ht="21.75" customHeight="1" x14ac:dyDescent="0.25">
      <c r="A9" s="88" t="s">
        <v>119</v>
      </c>
      <c r="B9" s="155"/>
      <c r="C9" s="155"/>
      <c r="D9" s="155"/>
      <c r="E9" s="155"/>
      <c r="F9" s="155"/>
      <c r="G9" s="155"/>
      <c r="H9" s="155"/>
      <c r="I9" s="155"/>
      <c r="J9" s="155"/>
      <c r="K9" s="155"/>
      <c r="L9" s="155"/>
      <c r="M9" s="155"/>
      <c r="N9" s="155"/>
      <c r="O9" s="155"/>
      <c r="P9" s="155"/>
      <c r="Q9" s="155"/>
      <c r="AB9" s="30" t="s">
        <v>17</v>
      </c>
      <c r="AC9" s="43" t="s">
        <v>18</v>
      </c>
      <c r="AD9" s="43"/>
      <c r="AE9" s="43"/>
      <c r="AF9" s="43"/>
      <c r="AG9" s="43"/>
      <c r="AH9" s="44"/>
      <c r="AI9" s="43"/>
      <c r="AJ9" s="30"/>
      <c r="AK9" s="34" t="s">
        <v>19</v>
      </c>
      <c r="AL9" s="28"/>
    </row>
    <row r="10" spans="1:38" x14ac:dyDescent="0.25">
      <c r="A10" s="88"/>
      <c r="B10" s="26"/>
      <c r="AB10" s="30" t="s">
        <v>20</v>
      </c>
      <c r="AC10" s="43" t="s">
        <v>21</v>
      </c>
      <c r="AD10" s="43"/>
      <c r="AE10" s="43"/>
      <c r="AF10" s="43"/>
      <c r="AG10" s="43"/>
      <c r="AH10" s="44"/>
      <c r="AI10" s="43"/>
      <c r="AJ10" s="30"/>
      <c r="AK10" s="34" t="s">
        <v>19</v>
      </c>
      <c r="AL10" s="28"/>
    </row>
    <row r="11" spans="1:38" ht="19.5" thickBot="1" x14ac:dyDescent="0.35">
      <c r="A11" s="235" t="s">
        <v>22</v>
      </c>
      <c r="B11" s="235"/>
      <c r="C11" s="235"/>
      <c r="D11" s="235"/>
      <c r="E11" s="235"/>
      <c r="F11" s="235"/>
      <c r="G11" s="235"/>
      <c r="H11" s="235"/>
      <c r="I11" s="235"/>
      <c r="J11" s="235"/>
      <c r="K11" s="235"/>
      <c r="L11" s="235"/>
      <c r="M11" s="235"/>
      <c r="N11" s="235"/>
      <c r="O11" s="235"/>
      <c r="P11" s="235"/>
      <c r="Q11" s="235"/>
      <c r="R11" s="235"/>
      <c r="AB11" s="30" t="s">
        <v>23</v>
      </c>
      <c r="AC11" s="43" t="s">
        <v>24</v>
      </c>
      <c r="AD11" s="43"/>
      <c r="AE11" s="43"/>
      <c r="AF11" s="43"/>
      <c r="AG11" s="43"/>
      <c r="AH11" s="44"/>
      <c r="AI11" s="43"/>
      <c r="AJ11" s="30"/>
      <c r="AK11" s="34" t="s">
        <v>6</v>
      </c>
      <c r="AL11" s="28"/>
    </row>
    <row r="12" spans="1:38" ht="25.15" customHeight="1" thickTop="1" x14ac:dyDescent="0.25">
      <c r="A12" s="23"/>
      <c r="B12" s="23"/>
      <c r="K12" s="45"/>
      <c r="AB12" s="30" t="s">
        <v>25</v>
      </c>
      <c r="AC12" s="43" t="s">
        <v>26</v>
      </c>
      <c r="AD12" s="43"/>
      <c r="AE12" s="43"/>
      <c r="AF12" s="43"/>
      <c r="AG12" s="43"/>
      <c r="AH12" s="44"/>
      <c r="AI12" s="43"/>
      <c r="AJ12" s="30"/>
      <c r="AK12" s="34" t="s">
        <v>6</v>
      </c>
      <c r="AL12" s="28"/>
    </row>
    <row r="13" spans="1:38" ht="23.45" customHeight="1" x14ac:dyDescent="0.25">
      <c r="A13" s="23"/>
      <c r="B13" s="23"/>
      <c r="C13" s="24"/>
      <c r="D13" s="24"/>
      <c r="E13" s="42"/>
      <c r="F13" s="25"/>
      <c r="G13" s="38"/>
      <c r="H13" s="35"/>
      <c r="K13" s="45"/>
      <c r="AB13" s="30" t="s">
        <v>27</v>
      </c>
      <c r="AC13" s="204" t="s">
        <v>28</v>
      </c>
      <c r="AD13" s="204"/>
      <c r="AE13" s="204"/>
      <c r="AF13" s="204"/>
      <c r="AG13" s="204"/>
      <c r="AH13" s="204"/>
      <c r="AI13" s="204"/>
      <c r="AJ13" s="205"/>
      <c r="AK13" s="34" t="s">
        <v>6</v>
      </c>
      <c r="AL13" s="28"/>
    </row>
    <row r="14" spans="1:38" ht="14.45" customHeight="1" x14ac:dyDescent="0.25">
      <c r="A14" s="206" t="s">
        <v>30</v>
      </c>
      <c r="B14" s="207" t="s">
        <v>31</v>
      </c>
      <c r="C14" s="209" t="s">
        <v>32</v>
      </c>
      <c r="D14" s="209" t="s">
        <v>33</v>
      </c>
      <c r="E14" s="210" t="s">
        <v>187</v>
      </c>
      <c r="F14" s="209" t="s">
        <v>35</v>
      </c>
      <c r="G14" s="210" t="s">
        <v>36</v>
      </c>
      <c r="H14" s="209" t="s">
        <v>37</v>
      </c>
      <c r="I14" s="210" t="s">
        <v>38</v>
      </c>
      <c r="J14" s="217" t="s">
        <v>39</v>
      </c>
      <c r="K14" s="217" t="s">
        <v>40</v>
      </c>
      <c r="L14" s="212" t="s">
        <v>41</v>
      </c>
      <c r="M14" s="212" t="s">
        <v>42</v>
      </c>
      <c r="N14" s="212" t="s">
        <v>43</v>
      </c>
      <c r="O14" s="214" t="s">
        <v>44</v>
      </c>
      <c r="P14" s="214"/>
      <c r="Q14" s="216" t="s">
        <v>45</v>
      </c>
      <c r="R14" s="216"/>
      <c r="AB14" s="30" t="s">
        <v>46</v>
      </c>
      <c r="AC14" s="43" t="s">
        <v>47</v>
      </c>
      <c r="AD14" s="43"/>
      <c r="AE14" s="43"/>
      <c r="AF14" s="43"/>
      <c r="AG14" s="43"/>
      <c r="AH14" s="44"/>
      <c r="AI14" s="43"/>
      <c r="AJ14" s="30"/>
      <c r="AK14" s="34" t="s">
        <v>6</v>
      </c>
      <c r="AL14" s="28"/>
    </row>
    <row r="15" spans="1:38" s="6" customFormat="1" ht="37.5" customHeight="1" thickBot="1" x14ac:dyDescent="0.3">
      <c r="A15" s="206"/>
      <c r="B15" s="208"/>
      <c r="C15" s="209"/>
      <c r="D15" s="209"/>
      <c r="E15" s="211"/>
      <c r="F15" s="209"/>
      <c r="G15" s="211"/>
      <c r="H15" s="209"/>
      <c r="I15" s="211"/>
      <c r="J15" s="217"/>
      <c r="K15" s="217"/>
      <c r="L15" s="213"/>
      <c r="M15" s="213"/>
      <c r="N15" s="213"/>
      <c r="O15" s="215"/>
      <c r="P15" s="215"/>
      <c r="Q15" s="92" t="s">
        <v>48</v>
      </c>
      <c r="R15" s="51" t="s">
        <v>188</v>
      </c>
      <c r="AB15" s="30" t="s">
        <v>50</v>
      </c>
      <c r="AC15" s="30" t="s">
        <v>51</v>
      </c>
      <c r="AD15" s="30"/>
      <c r="AE15" s="30"/>
      <c r="AF15" s="30"/>
      <c r="AG15" s="30"/>
      <c r="AH15" s="44"/>
      <c r="AI15" s="30"/>
      <c r="AJ15" s="30"/>
      <c r="AK15" s="86" t="s">
        <v>19</v>
      </c>
      <c r="AL15" s="28"/>
    </row>
    <row r="16" spans="1:38" ht="61.9" customHeight="1" x14ac:dyDescent="0.25">
      <c r="A16" s="197">
        <v>31</v>
      </c>
      <c r="B16" s="197"/>
      <c r="C16" s="199" t="s">
        <v>257</v>
      </c>
      <c r="D16" s="201" t="s">
        <v>33</v>
      </c>
      <c r="E16" s="195">
        <v>43</v>
      </c>
      <c r="F16" s="96" t="s">
        <v>138</v>
      </c>
      <c r="G16" s="98" t="s">
        <v>55</v>
      </c>
      <c r="H16" s="95" t="s">
        <v>258</v>
      </c>
      <c r="I16" s="99" t="s">
        <v>147</v>
      </c>
      <c r="J16" s="161">
        <v>26.61</v>
      </c>
      <c r="K16" s="224">
        <f>AVERAGE(J16:J21)</f>
        <v>42.050000000000004</v>
      </c>
      <c r="L16" s="226">
        <f>K16*1.25</f>
        <v>52.562500000000007</v>
      </c>
      <c r="M16" s="226">
        <f>K16*0.75</f>
        <v>31.537500000000001</v>
      </c>
      <c r="N16" s="89" t="str">
        <f>IF(J16&gt;L$16,"EXCESSIVAMENTE ELEVADO",IF(J16&lt;M$16,"INEXEQUÍVEL","VÁLIDO"))</f>
        <v>INEXEQUÍVEL</v>
      </c>
      <c r="O16" s="46">
        <f>J16/K16</f>
        <v>0.63281807372175969</v>
      </c>
      <c r="P16" s="47" t="s">
        <v>110</v>
      </c>
      <c r="Q16" s="222">
        <f>TRUNC(AVERAGE(J16:J21),2)</f>
        <v>42.05</v>
      </c>
      <c r="R16" s="222">
        <f>E16*Q16</f>
        <v>1808.1499999999999</v>
      </c>
      <c r="T16" s="183" t="s">
        <v>61</v>
      </c>
      <c r="U16" s="184"/>
      <c r="V16" s="184"/>
      <c r="W16" s="184"/>
      <c r="X16" s="185"/>
      <c r="Y16" s="186" t="s">
        <v>62</v>
      </c>
      <c r="Z16" s="187"/>
      <c r="AB16" s="44" t="s">
        <v>50</v>
      </c>
      <c r="AC16" s="219" t="s">
        <v>51</v>
      </c>
      <c r="AD16" s="219"/>
      <c r="AE16" s="219"/>
      <c r="AF16" s="219"/>
      <c r="AG16" s="219"/>
      <c r="AH16" s="219"/>
      <c r="AI16" s="219"/>
      <c r="AJ16" s="220"/>
      <c r="AK16" s="87" t="s">
        <v>19</v>
      </c>
      <c r="AL16" s="28"/>
    </row>
    <row r="17" spans="1:38" ht="61.9" customHeight="1" x14ac:dyDescent="0.25">
      <c r="A17" s="198"/>
      <c r="B17" s="198"/>
      <c r="C17" s="200"/>
      <c r="D17" s="202"/>
      <c r="E17" s="196"/>
      <c r="F17" s="106" t="s">
        <v>126</v>
      </c>
      <c r="G17" s="98" t="s">
        <v>127</v>
      </c>
      <c r="H17" s="95" t="s">
        <v>259</v>
      </c>
      <c r="I17" s="99" t="s">
        <v>129</v>
      </c>
      <c r="J17" s="105">
        <v>48.16</v>
      </c>
      <c r="K17" s="225"/>
      <c r="L17" s="227"/>
      <c r="M17" s="227"/>
      <c r="N17" s="89" t="str">
        <f>IF(J17&gt;L$16,"EXCESSIVAMENTE ELEVADO",IF(J17&lt;M$16,"INEXEQUÍVEL","VÁLIDO"))</f>
        <v>VÁLIDO</v>
      </c>
      <c r="O17" s="46"/>
      <c r="P17" s="77"/>
      <c r="Q17" s="223"/>
      <c r="R17" s="223"/>
      <c r="T17" s="69" t="s">
        <v>65</v>
      </c>
      <c r="U17" s="70" t="s">
        <v>66</v>
      </c>
      <c r="V17" s="71" t="s">
        <v>67</v>
      </c>
      <c r="W17" s="70" t="s">
        <v>68</v>
      </c>
      <c r="X17" s="72" t="s">
        <v>69</v>
      </c>
      <c r="Y17" s="73">
        <v>0.25</v>
      </c>
      <c r="Z17" s="74">
        <v>0.75</v>
      </c>
      <c r="AB17" s="44"/>
      <c r="AC17" s="100"/>
      <c r="AD17" s="100"/>
      <c r="AE17" s="100"/>
      <c r="AF17" s="100"/>
      <c r="AG17" s="100"/>
      <c r="AH17" s="100"/>
      <c r="AI17" s="100"/>
      <c r="AJ17" s="100"/>
      <c r="AK17" s="104"/>
      <c r="AL17" s="28"/>
    </row>
    <row r="18" spans="1:38" ht="61.9" customHeight="1" thickBot="1" x14ac:dyDescent="0.3">
      <c r="A18" s="198"/>
      <c r="B18" s="198"/>
      <c r="C18" s="200"/>
      <c r="D18" s="202"/>
      <c r="E18" s="196"/>
      <c r="F18" s="106" t="s">
        <v>126</v>
      </c>
      <c r="G18" s="98" t="s">
        <v>127</v>
      </c>
      <c r="H18" s="94" t="s">
        <v>260</v>
      </c>
      <c r="I18" s="99" t="s">
        <v>129</v>
      </c>
      <c r="J18" s="105">
        <v>51.38</v>
      </c>
      <c r="K18" s="225"/>
      <c r="L18" s="227"/>
      <c r="M18" s="227"/>
      <c r="N18" s="89" t="str">
        <f>IF(J18&gt;L$16,"EXCESSIVAMENTE ELEVADO",IF(J18&lt;M$16,"INEXEQUÍVEL","VÁLIDO"))</f>
        <v>VÁLIDO</v>
      </c>
      <c r="O18" s="46"/>
      <c r="P18" s="77"/>
      <c r="Q18" s="223"/>
      <c r="R18" s="223"/>
      <c r="T18" s="62">
        <f>AVERAGE(J16:J18)</f>
        <v>42.050000000000004</v>
      </c>
      <c r="U18" s="63">
        <f>_xlfn.STDEV.S(J16:J21)</f>
        <v>13.468010246506328</v>
      </c>
      <c r="V18" s="64">
        <f>U18/T18</f>
        <v>0.32028561822845009</v>
      </c>
      <c r="W18" s="65" t="str">
        <f>IF(V18&gt;25,"MEDIANA;","MÉDIA")</f>
        <v>MÉDIA</v>
      </c>
      <c r="X18" s="66">
        <f>MIN(J16:J21)</f>
        <v>26.61</v>
      </c>
      <c r="Y18" s="75" t="s">
        <v>72</v>
      </c>
      <c r="Z18" s="76" t="s">
        <v>73</v>
      </c>
      <c r="AB18" s="44"/>
      <c r="AC18" s="100"/>
      <c r="AD18" s="100"/>
      <c r="AE18" s="100"/>
      <c r="AF18" s="100"/>
      <c r="AG18" s="100"/>
      <c r="AH18" s="100"/>
      <c r="AI18" s="100"/>
      <c r="AJ18" s="100"/>
      <c r="AK18" s="104"/>
      <c r="AL18" s="28"/>
    </row>
    <row r="19" spans="1:38" ht="61.9" hidden="1" customHeight="1" x14ac:dyDescent="0.25">
      <c r="A19" s="198"/>
      <c r="B19" s="198"/>
      <c r="C19" s="200"/>
      <c r="D19" s="202"/>
      <c r="E19" s="196"/>
      <c r="F19" s="96"/>
      <c r="G19" s="98"/>
      <c r="H19" s="95"/>
      <c r="I19" s="99"/>
      <c r="J19" s="105"/>
      <c r="K19" s="225"/>
      <c r="L19" s="227"/>
      <c r="M19" s="227"/>
      <c r="N19" s="89" t="str">
        <f t="shared" ref="N16:N21" si="0">IF(J19&gt;L$16,"EXCESSIVAMENTE ELEVADO",IF(J19&lt;M$16,"INEXEQUÍVEL","VÁLIDO"))</f>
        <v>INEXEQUÍVEL</v>
      </c>
      <c r="O19" s="46"/>
      <c r="P19" s="77"/>
      <c r="Q19" s="223"/>
      <c r="R19" s="223"/>
      <c r="AB19" s="44"/>
      <c r="AC19" s="100"/>
      <c r="AD19" s="100"/>
      <c r="AE19" s="100"/>
      <c r="AF19" s="100"/>
      <c r="AG19" s="100"/>
      <c r="AH19" s="100"/>
      <c r="AI19" s="100"/>
      <c r="AJ19" s="100"/>
      <c r="AK19" s="104"/>
      <c r="AL19" s="28"/>
    </row>
    <row r="20" spans="1:38" ht="61.9" hidden="1" customHeight="1" x14ac:dyDescent="0.25">
      <c r="A20" s="198"/>
      <c r="B20" s="198"/>
      <c r="C20" s="200"/>
      <c r="D20" s="202"/>
      <c r="E20" s="196"/>
      <c r="F20" s="106"/>
      <c r="G20" s="98"/>
      <c r="H20" s="94"/>
      <c r="I20" s="99"/>
      <c r="J20" s="105"/>
      <c r="K20" s="225"/>
      <c r="L20" s="227"/>
      <c r="M20" s="227"/>
      <c r="N20" s="89" t="str">
        <f t="shared" si="0"/>
        <v>INEXEQUÍVEL</v>
      </c>
      <c r="O20" s="46"/>
      <c r="P20" s="77"/>
      <c r="Q20" s="223"/>
      <c r="R20" s="223"/>
      <c r="AB20" s="44"/>
      <c r="AC20" s="100"/>
      <c r="AD20" s="100"/>
      <c r="AE20" s="100"/>
      <c r="AF20" s="100"/>
      <c r="AG20" s="100"/>
      <c r="AH20" s="100"/>
      <c r="AI20" s="100"/>
      <c r="AJ20" s="100"/>
      <c r="AK20" s="104"/>
      <c r="AL20" s="28"/>
    </row>
    <row r="21" spans="1:38" ht="62.45" hidden="1" customHeight="1" x14ac:dyDescent="0.25">
      <c r="A21" s="198"/>
      <c r="B21" s="198"/>
      <c r="C21" s="203"/>
      <c r="D21" s="202"/>
      <c r="E21" s="196"/>
      <c r="F21" s="96"/>
      <c r="G21" s="98"/>
      <c r="H21" s="95"/>
      <c r="I21" s="99"/>
      <c r="J21" s="105"/>
      <c r="K21" s="225"/>
      <c r="L21" s="227"/>
      <c r="M21" s="227"/>
      <c r="N21" s="89" t="str">
        <f t="shared" si="0"/>
        <v>INEXEQUÍVEL</v>
      </c>
      <c r="O21" s="46"/>
      <c r="P21" s="77"/>
      <c r="Q21" s="223"/>
      <c r="R21" s="223"/>
      <c r="AB21" s="221" t="s">
        <v>77</v>
      </c>
      <c r="AC21" s="221"/>
      <c r="AD21" s="221"/>
      <c r="AE21" s="221"/>
      <c r="AF21" s="221"/>
      <c r="AG21" s="221"/>
      <c r="AH21" s="221"/>
      <c r="AI21" s="221"/>
      <c r="AJ21" s="221"/>
      <c r="AK21" s="221"/>
      <c r="AL21" s="221"/>
    </row>
    <row r="22" spans="1:38" s="20" customFormat="1" ht="21.75" customHeight="1" thickBot="1" x14ac:dyDescent="0.3">
      <c r="A22" s="190"/>
      <c r="B22" s="191"/>
      <c r="C22" s="191"/>
      <c r="D22" s="191"/>
      <c r="E22" s="191"/>
      <c r="F22" s="191"/>
      <c r="G22" s="191"/>
      <c r="H22" s="191"/>
      <c r="I22" s="191"/>
      <c r="J22" s="191"/>
      <c r="K22" s="191"/>
      <c r="L22" s="191"/>
      <c r="M22" s="191"/>
      <c r="N22" s="191"/>
      <c r="O22" s="191"/>
      <c r="P22" s="191"/>
      <c r="Q22" s="191"/>
      <c r="R22" s="81"/>
      <c r="V22" s="40"/>
      <c r="AB22" s="218"/>
      <c r="AC22" s="218"/>
      <c r="AD22" s="218"/>
      <c r="AE22" s="218"/>
      <c r="AF22" s="218"/>
      <c r="AG22" s="218"/>
      <c r="AH22" s="218"/>
      <c r="AI22" s="218"/>
      <c r="AJ22" s="218"/>
      <c r="AK22" s="218"/>
      <c r="AL22" s="85"/>
    </row>
    <row r="23" spans="1:38" ht="72" customHeight="1" x14ac:dyDescent="0.25">
      <c r="A23" s="197">
        <v>32</v>
      </c>
      <c r="B23" s="197"/>
      <c r="C23" s="199" t="s">
        <v>261</v>
      </c>
      <c r="D23" s="201" t="s">
        <v>33</v>
      </c>
      <c r="E23" s="195">
        <v>43</v>
      </c>
      <c r="F23" s="96" t="s">
        <v>262</v>
      </c>
      <c r="G23" s="98" t="s">
        <v>55</v>
      </c>
      <c r="H23" s="95" t="s">
        <v>263</v>
      </c>
      <c r="I23" s="99" t="s">
        <v>147</v>
      </c>
      <c r="J23" s="163">
        <v>43</v>
      </c>
      <c r="K23" s="224">
        <f>AVERAGE(J23:J26)</f>
        <v>41.423333333333325</v>
      </c>
      <c r="L23" s="226">
        <f>K23*1.25</f>
        <v>51.779166666666654</v>
      </c>
      <c r="M23" s="226">
        <f>K23*0.75</f>
        <v>31.067499999999995</v>
      </c>
      <c r="N23" s="55" t="str">
        <f>IF(J23&gt;L$23,"EXCESSIVAMENTE ELEVADO",IF(J23&lt;M$23,"INEXEQUÍVEL","VÁLIDO"))</f>
        <v>VÁLIDO</v>
      </c>
      <c r="O23" s="46"/>
      <c r="P23" s="111"/>
      <c r="Q23" s="222">
        <f>TRUNC(AVERAGE(J23:J26),2)</f>
        <v>41.42</v>
      </c>
      <c r="R23" s="222">
        <f>Q23*E23</f>
        <v>1781.0600000000002</v>
      </c>
      <c r="T23" s="183" t="s">
        <v>61</v>
      </c>
      <c r="U23" s="184"/>
      <c r="V23" s="184"/>
      <c r="W23" s="184"/>
      <c r="X23" s="185"/>
      <c r="Y23" s="186" t="s">
        <v>62</v>
      </c>
      <c r="Z23" s="187"/>
    </row>
    <row r="24" spans="1:38" ht="72" customHeight="1" x14ac:dyDescent="0.25">
      <c r="A24" s="198"/>
      <c r="B24" s="198"/>
      <c r="C24" s="200"/>
      <c r="D24" s="202"/>
      <c r="E24" s="196"/>
      <c r="F24" s="96" t="s">
        <v>264</v>
      </c>
      <c r="G24" s="98" t="s">
        <v>55</v>
      </c>
      <c r="H24" s="95" t="s">
        <v>265</v>
      </c>
      <c r="I24" s="99" t="s">
        <v>60</v>
      </c>
      <c r="J24" s="105">
        <v>40.76</v>
      </c>
      <c r="K24" s="225"/>
      <c r="L24" s="227"/>
      <c r="M24" s="227"/>
      <c r="N24" s="55" t="str">
        <f>IF(J24&gt;L$23,"EXCESSIVAMENTE ELEVADO",IF(J24&lt;M$23,"INEXEQUÍVEL","VÁLIDO"))</f>
        <v>VÁLIDO</v>
      </c>
      <c r="O24" s="46"/>
      <c r="P24" s="111"/>
      <c r="Q24" s="223"/>
      <c r="R24" s="223"/>
      <c r="T24" s="69" t="s">
        <v>65</v>
      </c>
      <c r="U24" s="70" t="s">
        <v>66</v>
      </c>
      <c r="V24" s="71" t="s">
        <v>67</v>
      </c>
      <c r="W24" s="70" t="s">
        <v>68</v>
      </c>
      <c r="X24" s="72" t="s">
        <v>69</v>
      </c>
      <c r="Y24" s="73">
        <v>0.25</v>
      </c>
      <c r="Z24" s="74">
        <v>0.75</v>
      </c>
    </row>
    <row r="25" spans="1:38" ht="72" customHeight="1" thickBot="1" x14ac:dyDescent="0.3">
      <c r="A25" s="198"/>
      <c r="B25" s="198"/>
      <c r="C25" s="200"/>
      <c r="D25" s="202"/>
      <c r="E25" s="196"/>
      <c r="F25" s="96" t="s">
        <v>266</v>
      </c>
      <c r="G25" s="98" t="s">
        <v>55</v>
      </c>
      <c r="H25" s="95" t="s">
        <v>267</v>
      </c>
      <c r="I25" s="99" t="s">
        <v>57</v>
      </c>
      <c r="J25" s="105">
        <v>40.51</v>
      </c>
      <c r="K25" s="225"/>
      <c r="L25" s="227"/>
      <c r="M25" s="227"/>
      <c r="N25" s="55" t="str">
        <f>IF(J25&gt;L$23,"EXCESSIVAMENTE ELEVADO",IF(J25&lt;M$23,"INEXEQUÍVEL","VÁLIDO"))</f>
        <v>VÁLIDO</v>
      </c>
      <c r="O25" s="46"/>
      <c r="P25" s="111"/>
      <c r="Q25" s="223"/>
      <c r="R25" s="223"/>
      <c r="T25" s="62">
        <f>AVERAGE(J23:J26)</f>
        <v>41.423333333333325</v>
      </c>
      <c r="U25" s="63">
        <f>_xlfn.STDEV.S(J23:J26)</f>
        <v>1.3711430754422882</v>
      </c>
      <c r="V25" s="64">
        <f>U25/T25</f>
        <v>3.3100742144740208E-2</v>
      </c>
      <c r="W25" s="65" t="str">
        <f>IF(V25&gt;25,"MEDIANA;","MÉDIA")</f>
        <v>MÉDIA</v>
      </c>
      <c r="X25" s="66">
        <f>MIN(J23:J26)</f>
        <v>40.51</v>
      </c>
      <c r="Y25" s="75" t="s">
        <v>72</v>
      </c>
      <c r="Z25" s="76" t="s">
        <v>73</v>
      </c>
    </row>
    <row r="26" spans="1:38" ht="90" hidden="1" customHeight="1" x14ac:dyDescent="0.25">
      <c r="A26" s="198"/>
      <c r="B26" s="198"/>
      <c r="C26" s="200"/>
      <c r="D26" s="202"/>
      <c r="E26" s="196"/>
      <c r="F26" s="96"/>
      <c r="G26" s="98"/>
      <c r="H26" s="95"/>
      <c r="I26" s="99"/>
      <c r="J26" s="105"/>
      <c r="K26" s="225"/>
      <c r="L26" s="227"/>
      <c r="M26" s="227"/>
      <c r="N26" s="55" t="str">
        <f>IF(J26&gt;L$23,"EXCESSIVAMENTE ELEVADO",IF(J26&lt;M$23,"INEXEQUÍVEL","VÁLIDO"))</f>
        <v>INEXEQUÍVEL</v>
      </c>
      <c r="O26" s="78"/>
      <c r="P26" s="77"/>
      <c r="Q26" s="223"/>
      <c r="R26" s="223"/>
    </row>
    <row r="27" spans="1:38" s="20" customFormat="1" ht="21.75" customHeight="1" x14ac:dyDescent="0.25">
      <c r="A27" s="190"/>
      <c r="B27" s="191"/>
      <c r="C27" s="191"/>
      <c r="D27" s="191"/>
      <c r="E27" s="191"/>
      <c r="F27" s="191"/>
      <c r="G27" s="191"/>
      <c r="H27" s="191"/>
      <c r="I27" s="191"/>
      <c r="J27" s="191"/>
      <c r="K27" s="191"/>
      <c r="L27" s="191"/>
      <c r="M27" s="191"/>
      <c r="N27" s="191"/>
      <c r="O27" s="191"/>
      <c r="P27" s="191"/>
      <c r="Q27" s="191"/>
      <c r="R27" s="81"/>
      <c r="V27" s="40"/>
    </row>
    <row r="28" spans="1:38" ht="50.45" customHeight="1" thickBot="1" x14ac:dyDescent="0.3">
      <c r="A28" s="197">
        <v>33</v>
      </c>
      <c r="B28" s="197"/>
      <c r="C28" s="199" t="s">
        <v>268</v>
      </c>
      <c r="D28" s="201" t="s">
        <v>33</v>
      </c>
      <c r="E28" s="195">
        <v>43</v>
      </c>
      <c r="F28" s="96" t="s">
        <v>269</v>
      </c>
      <c r="G28" s="98" t="s">
        <v>55</v>
      </c>
      <c r="H28" s="95" t="s">
        <v>270</v>
      </c>
      <c r="I28" s="99" t="s">
        <v>60</v>
      </c>
      <c r="J28" s="162">
        <v>22.74</v>
      </c>
      <c r="K28" s="224">
        <f>AVERAGE(J28:J38)</f>
        <v>39.436</v>
      </c>
      <c r="L28" s="226">
        <f>K28*1.25</f>
        <v>49.295000000000002</v>
      </c>
      <c r="M28" s="226">
        <f>K28*0.75</f>
        <v>29.576999999999998</v>
      </c>
      <c r="N28" s="52" t="str">
        <f>IF(J28&gt;L$28,"EXCESSIVAMENTE ELEVADO",IF(J28&lt;M$28,"INEXEQUÍVEL","VÁLIDO"))</f>
        <v>INEXEQUÍVEL</v>
      </c>
      <c r="O28" s="50">
        <f>J28/K28</f>
        <v>0.5766304899076985</v>
      </c>
      <c r="P28" s="47" t="s">
        <v>110</v>
      </c>
      <c r="Q28" s="222">
        <f>TRUNC(AVERAGE(J29:J31),2)</f>
        <v>41.02</v>
      </c>
      <c r="R28" s="222">
        <f>Q28*E28</f>
        <v>1763.8600000000001</v>
      </c>
    </row>
    <row r="29" spans="1:38" ht="50.45" customHeight="1" x14ac:dyDescent="0.25">
      <c r="A29" s="198"/>
      <c r="B29" s="198"/>
      <c r="C29" s="200"/>
      <c r="D29" s="202"/>
      <c r="E29" s="196"/>
      <c r="F29" s="96" t="s">
        <v>266</v>
      </c>
      <c r="G29" s="98" t="s">
        <v>55</v>
      </c>
      <c r="H29" s="95" t="s">
        <v>267</v>
      </c>
      <c r="I29" s="99" t="s">
        <v>57</v>
      </c>
      <c r="J29" s="105">
        <v>31.06</v>
      </c>
      <c r="K29" s="225"/>
      <c r="L29" s="227"/>
      <c r="M29" s="227"/>
      <c r="N29" s="52" t="str">
        <f>IF(J29&gt;L$28,"EXCESSIVAMENTE ELEVADO",IF(J29&lt;M$28,"INEXEQUÍVEL","VÁLIDO"))</f>
        <v>VÁLIDO</v>
      </c>
      <c r="O29" s="50"/>
      <c r="P29" s="47"/>
      <c r="Q29" s="223"/>
      <c r="R29" s="223"/>
      <c r="T29" s="183" t="s">
        <v>61</v>
      </c>
      <c r="U29" s="184"/>
      <c r="V29" s="184"/>
      <c r="W29" s="184"/>
      <c r="X29" s="185"/>
      <c r="Y29" s="186" t="s">
        <v>62</v>
      </c>
      <c r="Z29" s="187"/>
    </row>
    <row r="30" spans="1:38" ht="50.45" customHeight="1" x14ac:dyDescent="0.25">
      <c r="A30" s="198"/>
      <c r="B30" s="198"/>
      <c r="C30" s="200"/>
      <c r="D30" s="202"/>
      <c r="E30" s="196"/>
      <c r="F30" s="106" t="s">
        <v>126</v>
      </c>
      <c r="G30" s="98" t="s">
        <v>127</v>
      </c>
      <c r="H30" s="95" t="s">
        <v>273</v>
      </c>
      <c r="I30" s="97" t="s">
        <v>60</v>
      </c>
      <c r="J30" s="93">
        <v>43.41</v>
      </c>
      <c r="K30" s="225"/>
      <c r="L30" s="227"/>
      <c r="M30" s="227"/>
      <c r="N30" s="52" t="str">
        <f>IF(J30&gt;L$28,"EXCESSIVAMENTE ELEVADO",IF(J30&lt;M$28,"INEXEQUÍVEL","VÁLIDO"))</f>
        <v>VÁLIDO</v>
      </c>
      <c r="O30" s="50"/>
      <c r="P30" s="47"/>
      <c r="Q30" s="223"/>
      <c r="R30" s="223"/>
      <c r="S30" s="109"/>
      <c r="T30" s="69" t="s">
        <v>65</v>
      </c>
      <c r="U30" s="70" t="s">
        <v>66</v>
      </c>
      <c r="V30" s="71" t="s">
        <v>67</v>
      </c>
      <c r="W30" s="70" t="s">
        <v>68</v>
      </c>
      <c r="X30" s="72" t="s">
        <v>69</v>
      </c>
      <c r="Y30" s="73">
        <v>0.25</v>
      </c>
      <c r="Z30" s="74">
        <v>0.75</v>
      </c>
    </row>
    <row r="31" spans="1:38" ht="50.45" customHeight="1" thickBot="1" x14ac:dyDescent="0.3">
      <c r="A31" s="198"/>
      <c r="B31" s="198"/>
      <c r="C31" s="200"/>
      <c r="D31" s="202"/>
      <c r="E31" s="196"/>
      <c r="F31" s="106" t="s">
        <v>126</v>
      </c>
      <c r="G31" s="98" t="s">
        <v>127</v>
      </c>
      <c r="H31" s="95" t="s">
        <v>272</v>
      </c>
      <c r="I31" s="99" t="s">
        <v>129</v>
      </c>
      <c r="J31" s="105">
        <v>48.59</v>
      </c>
      <c r="K31" s="225"/>
      <c r="L31" s="227"/>
      <c r="M31" s="227"/>
      <c r="N31" s="52" t="str">
        <f>IF(J31&gt;L$28,"EXCESSIVAMENTE ELEVADO",IF(J31&lt;M$28,"INEXEQUÍVEL","VÁLIDO"))</f>
        <v>VÁLIDO</v>
      </c>
      <c r="O31" s="50"/>
      <c r="P31" s="47"/>
      <c r="Q31" s="223"/>
      <c r="R31" s="223"/>
      <c r="S31" s="109"/>
      <c r="T31" s="62">
        <f>AVERAGE(J29:J31)</f>
        <v>41.02</v>
      </c>
      <c r="U31" s="63">
        <f>_xlfn.STDEV.S(J29:J31)</f>
        <v>9.0060701751651973</v>
      </c>
      <c r="V31" s="179">
        <f>U31/T31</f>
        <v>0.21955314907764983</v>
      </c>
      <c r="W31" s="65" t="str">
        <f>IF(V31&gt;25,"MEDIANA;","MÉDIA")</f>
        <v>MÉDIA</v>
      </c>
      <c r="X31" s="66">
        <f>MIN(J29:J31)</f>
        <v>31.06</v>
      </c>
      <c r="Y31" s="75" t="s">
        <v>72</v>
      </c>
      <c r="Z31" s="76" t="s">
        <v>73</v>
      </c>
    </row>
    <row r="32" spans="1:38" ht="50.45" customHeight="1" x14ac:dyDescent="0.25">
      <c r="A32" s="198"/>
      <c r="B32" s="198"/>
      <c r="C32" s="200"/>
      <c r="D32" s="202"/>
      <c r="E32" s="196"/>
      <c r="F32" s="106" t="s">
        <v>126</v>
      </c>
      <c r="G32" s="98" t="s">
        <v>127</v>
      </c>
      <c r="H32" s="94" t="s">
        <v>260</v>
      </c>
      <c r="I32" s="99" t="s">
        <v>129</v>
      </c>
      <c r="J32" s="105">
        <v>51.38</v>
      </c>
      <c r="K32" s="225"/>
      <c r="L32" s="227"/>
      <c r="M32" s="227"/>
      <c r="N32" s="52" t="str">
        <f>IF(J32&gt;L$28,"EXCESSIVAMENTE ELEVADO",IF(J32&lt;M$28,"INEXEQUÍVEL","VÁLIDO"))</f>
        <v>EXCESSIVAMENTE ELEVADO</v>
      </c>
      <c r="O32" s="50">
        <f>(J32-K28)/K28</f>
        <v>0.30287047367887215</v>
      </c>
      <c r="P32" s="47" t="s">
        <v>271</v>
      </c>
      <c r="Q32" s="223"/>
      <c r="R32" s="223"/>
    </row>
    <row r="33" spans="1:26" ht="50.45" hidden="1" customHeight="1" x14ac:dyDescent="0.25">
      <c r="A33" s="198"/>
      <c r="B33" s="198"/>
      <c r="C33" s="200"/>
      <c r="D33" s="202"/>
      <c r="E33" s="196"/>
      <c r="F33" s="96"/>
      <c r="G33" s="98"/>
      <c r="H33" s="95"/>
      <c r="I33" s="99"/>
      <c r="J33" s="162"/>
      <c r="K33" s="225"/>
      <c r="L33" s="227"/>
      <c r="M33" s="227"/>
      <c r="N33" s="52"/>
      <c r="O33" s="50"/>
      <c r="P33" s="47"/>
      <c r="Q33" s="223"/>
      <c r="R33" s="223"/>
    </row>
    <row r="34" spans="1:26" ht="50.45" hidden="1" customHeight="1" x14ac:dyDescent="0.25">
      <c r="A34" s="198"/>
      <c r="B34" s="198"/>
      <c r="C34" s="200"/>
      <c r="D34" s="202"/>
      <c r="E34" s="196"/>
      <c r="F34" s="96"/>
      <c r="G34" s="98"/>
      <c r="H34" s="95"/>
      <c r="I34" s="99"/>
      <c r="J34" s="105"/>
      <c r="K34" s="225"/>
      <c r="L34" s="227"/>
      <c r="M34" s="227"/>
      <c r="N34" s="52"/>
      <c r="O34" s="50"/>
      <c r="P34" s="53"/>
      <c r="Q34" s="223"/>
      <c r="R34" s="223"/>
    </row>
    <row r="35" spans="1:26" ht="61.15" hidden="1" customHeight="1" x14ac:dyDescent="0.25">
      <c r="A35" s="198"/>
      <c r="B35" s="198"/>
      <c r="C35" s="200"/>
      <c r="D35" s="202"/>
      <c r="E35" s="196"/>
      <c r="F35" s="106"/>
      <c r="G35" s="98"/>
      <c r="H35" s="94"/>
      <c r="I35" s="99"/>
      <c r="J35" s="105"/>
      <c r="K35" s="225"/>
      <c r="L35" s="227"/>
      <c r="M35" s="227"/>
      <c r="N35" s="52"/>
      <c r="O35" s="132">
        <f>J35/K28</f>
        <v>0</v>
      </c>
      <c r="P35" s="129" t="s">
        <v>271</v>
      </c>
      <c r="Q35" s="223"/>
      <c r="R35" s="223"/>
    </row>
    <row r="36" spans="1:26" ht="61.15" hidden="1" customHeight="1" x14ac:dyDescent="0.25">
      <c r="A36" s="198"/>
      <c r="B36" s="198"/>
      <c r="C36" s="200"/>
      <c r="D36" s="202"/>
      <c r="E36" s="196"/>
      <c r="F36" s="106"/>
      <c r="G36" s="98"/>
      <c r="H36" s="95"/>
      <c r="I36" s="99"/>
      <c r="J36" s="105"/>
      <c r="K36" s="225"/>
      <c r="L36" s="227"/>
      <c r="M36" s="227"/>
      <c r="N36" s="52"/>
      <c r="O36" s="90"/>
      <c r="P36" s="91"/>
      <c r="Q36" s="223"/>
      <c r="R36" s="223"/>
    </row>
    <row r="37" spans="1:26" ht="61.15" hidden="1" customHeight="1" x14ac:dyDescent="0.25">
      <c r="A37" s="198"/>
      <c r="B37" s="198"/>
      <c r="C37" s="200"/>
      <c r="D37" s="202"/>
      <c r="E37" s="196"/>
      <c r="F37" s="106"/>
      <c r="G37" s="98"/>
      <c r="H37" s="95"/>
      <c r="I37" s="97"/>
      <c r="J37" s="93"/>
      <c r="K37" s="225"/>
      <c r="L37" s="227"/>
      <c r="M37" s="227"/>
      <c r="N37" s="52"/>
      <c r="O37" s="90"/>
      <c r="P37" s="91"/>
      <c r="Q37" s="223"/>
      <c r="R37" s="223"/>
      <c r="S37" s="109"/>
    </row>
    <row r="38" spans="1:26" ht="61.15" hidden="1" customHeight="1" x14ac:dyDescent="0.25">
      <c r="A38" s="198"/>
      <c r="B38" s="198"/>
      <c r="C38" s="203"/>
      <c r="D38" s="202"/>
      <c r="E38" s="196"/>
      <c r="F38" s="96"/>
      <c r="G38" s="98"/>
      <c r="H38" s="94"/>
      <c r="I38" s="99"/>
      <c r="J38" s="105"/>
      <c r="K38" s="225"/>
      <c r="L38" s="227"/>
      <c r="M38" s="227"/>
      <c r="N38" s="52" t="str">
        <f t="shared" ref="N38" si="1">IF(J38&gt;L$28,"EXCESSIVAMENTE ELEVADO",IF(J38&lt;M$28,"INEXEQUÍVEL","VÁLIDO"))</f>
        <v>INEXEQUÍVEL</v>
      </c>
      <c r="O38" s="90"/>
      <c r="P38" s="91"/>
      <c r="Q38" s="223"/>
      <c r="R38" s="223"/>
      <c r="S38" s="109"/>
    </row>
    <row r="39" spans="1:26" s="20" customFormat="1" ht="21.75" customHeight="1" thickBot="1" x14ac:dyDescent="0.3">
      <c r="A39" s="190" t="s">
        <v>90</v>
      </c>
      <c r="B39" s="191"/>
      <c r="C39" s="191"/>
      <c r="D39" s="191"/>
      <c r="E39" s="191"/>
      <c r="F39" s="191"/>
      <c r="G39" s="191"/>
      <c r="H39" s="191"/>
      <c r="I39" s="191"/>
      <c r="J39" s="191"/>
      <c r="K39" s="191"/>
      <c r="L39" s="191"/>
      <c r="M39" s="191"/>
      <c r="N39" s="191"/>
      <c r="O39" s="191"/>
      <c r="P39" s="191"/>
      <c r="Q39" s="191"/>
      <c r="R39" s="81"/>
      <c r="V39" s="40"/>
    </row>
    <row r="40" spans="1:26" ht="58.9" customHeight="1" x14ac:dyDescent="0.25">
      <c r="A40" s="197">
        <v>34</v>
      </c>
      <c r="B40" s="197"/>
      <c r="C40" s="199" t="s">
        <v>274</v>
      </c>
      <c r="D40" s="201" t="s">
        <v>33</v>
      </c>
      <c r="E40" s="195">
        <v>43</v>
      </c>
      <c r="F40" s="96" t="s">
        <v>275</v>
      </c>
      <c r="G40" s="98" t="s">
        <v>55</v>
      </c>
      <c r="H40" s="94" t="s">
        <v>276</v>
      </c>
      <c r="I40" s="99" t="s">
        <v>57</v>
      </c>
      <c r="J40" s="162">
        <v>40.51</v>
      </c>
      <c r="K40" s="224">
        <f>AVERAGE(J40:J44)</f>
        <v>41.423333333333325</v>
      </c>
      <c r="L40" s="226">
        <f>K40*1.25</f>
        <v>51.779166666666654</v>
      </c>
      <c r="M40" s="226">
        <f>K40*0.75</f>
        <v>31.067499999999995</v>
      </c>
      <c r="N40" s="52" t="str">
        <f>IF(J40&gt;L$40,"EXCESSIVAMENTE ELEVADO",IF(J40&lt;M$40,"INEXEQUÍVEL","VÁLIDO"))</f>
        <v>VÁLIDO</v>
      </c>
      <c r="O40" s="50"/>
      <c r="P40" s="53"/>
      <c r="Q40" s="222">
        <f>TRUNC(AVERAGE(J40:J43),2)</f>
        <v>41.42</v>
      </c>
      <c r="R40" s="222">
        <f>Q40*E40</f>
        <v>1781.0600000000002</v>
      </c>
      <c r="T40" s="183" t="s">
        <v>61</v>
      </c>
      <c r="U40" s="184"/>
      <c r="V40" s="184"/>
      <c r="W40" s="184"/>
      <c r="X40" s="185"/>
      <c r="Y40" s="186" t="s">
        <v>62</v>
      </c>
      <c r="Z40" s="187"/>
    </row>
    <row r="41" spans="1:26" ht="58.9" customHeight="1" thickBot="1" x14ac:dyDescent="0.3">
      <c r="A41" s="198"/>
      <c r="B41" s="198"/>
      <c r="C41" s="200"/>
      <c r="D41" s="202"/>
      <c r="E41" s="196"/>
      <c r="F41" s="96" t="s">
        <v>262</v>
      </c>
      <c r="G41" s="98" t="s">
        <v>55</v>
      </c>
      <c r="H41" s="95" t="s">
        <v>263</v>
      </c>
      <c r="I41" s="99" t="s">
        <v>147</v>
      </c>
      <c r="J41" s="163">
        <v>43</v>
      </c>
      <c r="K41" s="225"/>
      <c r="L41" s="227"/>
      <c r="M41" s="227"/>
      <c r="N41" s="52" t="str">
        <f>IF(J41&gt;L$40,"EXCESSIVAMENTE ELEVADO",IF(J41&lt;M$40,"INEXEQUÍVEL","VÁLIDO"))</f>
        <v>VÁLIDO</v>
      </c>
      <c r="O41" s="50"/>
      <c r="P41" s="53"/>
      <c r="Q41" s="223"/>
      <c r="R41" s="223"/>
      <c r="T41" s="69">
        <f>AVERAGE(J40:J43)</f>
        <v>41.423333333333325</v>
      </c>
      <c r="U41" s="70">
        <f>_xlfn.STDEV.S(J40:J43)</f>
        <v>1.3711430754422882</v>
      </c>
      <c r="V41" s="71">
        <f>U41/T41</f>
        <v>3.3100742144740208E-2</v>
      </c>
      <c r="W41" s="70" t="str">
        <f>IF(V41&gt;25,"MEDIANA;","MÉDIA")</f>
        <v>MÉDIA</v>
      </c>
      <c r="X41" s="72">
        <f>MIN(J40:J43)</f>
        <v>40.51</v>
      </c>
      <c r="Y41" s="112">
        <v>0.25</v>
      </c>
      <c r="Z41" s="113">
        <v>0.75</v>
      </c>
    </row>
    <row r="42" spans="1:26" ht="58.9" customHeight="1" thickBot="1" x14ac:dyDescent="0.3">
      <c r="A42" s="198"/>
      <c r="B42" s="198"/>
      <c r="C42" s="200"/>
      <c r="D42" s="202"/>
      <c r="E42" s="196"/>
      <c r="F42" s="96" t="s">
        <v>264</v>
      </c>
      <c r="G42" s="98" t="s">
        <v>55</v>
      </c>
      <c r="H42" s="95" t="s">
        <v>265</v>
      </c>
      <c r="I42" s="99" t="s">
        <v>60</v>
      </c>
      <c r="J42" s="105">
        <v>40.76</v>
      </c>
      <c r="K42" s="225"/>
      <c r="L42" s="227"/>
      <c r="M42" s="227"/>
      <c r="N42" s="52" t="str">
        <f>IF(J42&gt;L$40,"EXCESSIVAMENTE ELEVADO",IF(J42&lt;M$40,"INEXEQUÍVEL","VÁLIDO"))</f>
        <v>VÁLIDO</v>
      </c>
      <c r="O42" s="78"/>
      <c r="P42" s="77"/>
      <c r="Q42" s="223"/>
      <c r="R42" s="223"/>
      <c r="T42" s="171">
        <f>AVERAGE(J40:J44)</f>
        <v>41.423333333333325</v>
      </c>
      <c r="U42" s="63">
        <f>_xlfn.STDEV.S(J40:J44)</f>
        <v>1.3711430754422882</v>
      </c>
      <c r="V42" s="64">
        <f>U42/T42</f>
        <v>3.3100742144740208E-2</v>
      </c>
      <c r="W42" s="65" t="str">
        <f>IF(V42&gt;25,"MEDIANA;","MÉDIA")</f>
        <v>MÉDIA</v>
      </c>
      <c r="X42" s="66">
        <f>MIN(J40:J44)</f>
        <v>40.51</v>
      </c>
      <c r="Y42" s="75" t="s">
        <v>72</v>
      </c>
      <c r="Z42" s="76" t="s">
        <v>73</v>
      </c>
    </row>
    <row r="43" spans="1:26" ht="58.9" hidden="1" customHeight="1" x14ac:dyDescent="0.25">
      <c r="A43" s="198"/>
      <c r="B43" s="198"/>
      <c r="C43" s="200"/>
      <c r="D43" s="202"/>
      <c r="E43" s="196"/>
      <c r="F43" s="96"/>
      <c r="G43" s="98"/>
      <c r="H43" s="95"/>
      <c r="I43" s="99"/>
      <c r="J43" s="105"/>
      <c r="K43" s="225"/>
      <c r="L43" s="227"/>
      <c r="M43" s="227"/>
      <c r="N43" s="52" t="str">
        <f t="shared" ref="N42:N43" si="2">IF(J43&gt;L$40,"EXCESSIVAMENTE ELEVADO",IF(J43&lt;M$40,"INEXEQUÍVEL","VÁLIDO"))</f>
        <v>INEXEQUÍVEL</v>
      </c>
      <c r="O43" s="78"/>
      <c r="P43" s="77"/>
      <c r="Q43" s="223"/>
      <c r="R43" s="223"/>
    </row>
    <row r="44" spans="1:26" ht="58.9" hidden="1" customHeight="1" x14ac:dyDescent="0.25">
      <c r="A44" s="198"/>
      <c r="B44" s="198"/>
      <c r="C44" s="200"/>
      <c r="D44" s="202"/>
      <c r="E44" s="196"/>
      <c r="F44" s="96"/>
      <c r="G44" s="98"/>
      <c r="H44" s="95"/>
      <c r="I44" s="97"/>
      <c r="J44" s="93"/>
      <c r="K44" s="225"/>
      <c r="L44" s="227"/>
      <c r="M44" s="227"/>
      <c r="N44" s="137" t="str">
        <f>IF(J44&gt;L$40,"EXCESSIVAMENTE ELEVADO",IF(J44&lt;M$40,"INEXEQUÍVEL","VÁLIDO"))</f>
        <v>INEXEQUÍVEL</v>
      </c>
      <c r="O44" s="128">
        <f>(J44-K40)/K40</f>
        <v>-1</v>
      </c>
      <c r="P44" s="129" t="s">
        <v>76</v>
      </c>
      <c r="Q44" s="223"/>
      <c r="R44" s="223"/>
    </row>
    <row r="45" spans="1:26" s="20" customFormat="1" ht="21.75" customHeight="1" thickBot="1" x14ac:dyDescent="0.3">
      <c r="A45" s="193"/>
      <c r="B45" s="194"/>
      <c r="C45" s="194"/>
      <c r="D45" s="194"/>
      <c r="E45" s="194"/>
      <c r="F45" s="194"/>
      <c r="G45" s="194"/>
      <c r="H45" s="194"/>
      <c r="I45" s="194"/>
      <c r="J45" s="194"/>
      <c r="K45" s="194"/>
      <c r="L45" s="194"/>
      <c r="M45" s="194"/>
      <c r="N45" s="194"/>
      <c r="O45" s="194"/>
      <c r="P45" s="194"/>
      <c r="Q45" s="194"/>
      <c r="R45" s="194"/>
      <c r="V45" s="40"/>
    </row>
    <row r="46" spans="1:26" ht="54" customHeight="1" x14ac:dyDescent="0.25">
      <c r="A46" s="197">
        <v>35</v>
      </c>
      <c r="B46" s="197"/>
      <c r="C46" s="199" t="s">
        <v>277</v>
      </c>
      <c r="D46" s="201" t="s">
        <v>33</v>
      </c>
      <c r="E46" s="195">
        <v>29</v>
      </c>
      <c r="F46" s="96" t="s">
        <v>278</v>
      </c>
      <c r="G46" s="98" t="s">
        <v>55</v>
      </c>
      <c r="H46" s="95" t="s">
        <v>279</v>
      </c>
      <c r="I46" s="99" t="s">
        <v>57</v>
      </c>
      <c r="J46" s="162">
        <v>6.39</v>
      </c>
      <c r="K46" s="224">
        <f>AVERAGE(J46:J50)</f>
        <v>8.4166666666666661</v>
      </c>
      <c r="L46" s="226">
        <f>K46*1.25</f>
        <v>10.520833333333332</v>
      </c>
      <c r="M46" s="226">
        <f>K46*0.75</f>
        <v>6.3125</v>
      </c>
      <c r="N46" s="137" t="str">
        <f>IF(J46&gt;L$46,"EXCESSIVAMENTE ELEVADO",IF(J46&lt;M$46,"INEXEQUÍVEL","VÁLIDO"))</f>
        <v>VÁLIDO</v>
      </c>
      <c r="O46" s="138"/>
      <c r="P46" s="139"/>
      <c r="Q46" s="222">
        <f>TRUNC(AVERAGE(J46:J48),2)</f>
        <v>8.41</v>
      </c>
      <c r="R46" s="222">
        <f>Q46*E46</f>
        <v>243.89000000000001</v>
      </c>
      <c r="T46" s="183" t="s">
        <v>61</v>
      </c>
      <c r="U46" s="184"/>
      <c r="V46" s="184"/>
      <c r="W46" s="184"/>
      <c r="X46" s="185"/>
      <c r="Y46" s="186" t="s">
        <v>62</v>
      </c>
      <c r="Z46" s="187"/>
    </row>
    <row r="47" spans="1:26" ht="54" customHeight="1" x14ac:dyDescent="0.25">
      <c r="A47" s="198"/>
      <c r="B47" s="198"/>
      <c r="C47" s="200"/>
      <c r="D47" s="202"/>
      <c r="E47" s="196"/>
      <c r="F47" s="96" t="s">
        <v>280</v>
      </c>
      <c r="G47" s="98" t="s">
        <v>55</v>
      </c>
      <c r="H47" s="95" t="s">
        <v>281</v>
      </c>
      <c r="I47" s="99" t="s">
        <v>57</v>
      </c>
      <c r="J47" s="161">
        <v>8.7100000000000009</v>
      </c>
      <c r="K47" s="225"/>
      <c r="L47" s="227"/>
      <c r="M47" s="227"/>
      <c r="N47" s="137" t="str">
        <f>IF(J47&gt;L$46,"EXCESSIVAMENTE ELEVADO",IF(J47&lt;M$46,"INEXEQUÍVEL","VÁLIDO"))</f>
        <v>VÁLIDO</v>
      </c>
      <c r="O47" s="128"/>
      <c r="P47" s="129"/>
      <c r="Q47" s="223"/>
      <c r="R47" s="223"/>
      <c r="T47" s="69" t="s">
        <v>65</v>
      </c>
      <c r="U47" s="70" t="s">
        <v>66</v>
      </c>
      <c r="V47" s="71" t="s">
        <v>67</v>
      </c>
      <c r="W47" s="70" t="s">
        <v>68</v>
      </c>
      <c r="X47" s="72" t="s">
        <v>69</v>
      </c>
      <c r="Y47" s="73">
        <v>0.25</v>
      </c>
      <c r="Z47" s="74">
        <v>0.75</v>
      </c>
    </row>
    <row r="48" spans="1:26" ht="60" customHeight="1" thickBot="1" x14ac:dyDescent="0.3">
      <c r="A48" s="198"/>
      <c r="B48" s="198"/>
      <c r="C48" s="200"/>
      <c r="D48" s="202"/>
      <c r="E48" s="196"/>
      <c r="F48" s="96" t="s">
        <v>282</v>
      </c>
      <c r="G48" s="98" t="s">
        <v>55</v>
      </c>
      <c r="H48" s="95" t="s">
        <v>283</v>
      </c>
      <c r="I48" s="99" t="s">
        <v>60</v>
      </c>
      <c r="J48" s="162">
        <v>10.15</v>
      </c>
      <c r="K48" s="225"/>
      <c r="L48" s="227"/>
      <c r="M48" s="227"/>
      <c r="N48" s="52" t="str">
        <f>IF(J48&gt;L$46,"EXCESSIVAMENTE ELEVADO",IF(J48&lt;M$46,"INEXEQUÍVEL","VÁLIDO"))</f>
        <v>VÁLIDO</v>
      </c>
      <c r="O48" s="175"/>
      <c r="P48" s="129"/>
      <c r="Q48" s="223"/>
      <c r="R48" s="223"/>
      <c r="T48" s="62">
        <f>AVERAGE(J46:J48)</f>
        <v>8.4166666666666661</v>
      </c>
      <c r="U48" s="63">
        <f>_xlfn.STDEV.S(J46:J48)</f>
        <v>1.8970854839287909</v>
      </c>
      <c r="V48" s="64">
        <f>U48/T48</f>
        <v>0.22539629512025242</v>
      </c>
      <c r="W48" s="65" t="str">
        <f>IF(V48&gt;25,"MEDIANA;","MÉDIA")</f>
        <v>MÉDIA</v>
      </c>
      <c r="X48" s="66">
        <f>MIN(J46:J48)</f>
        <v>6.39</v>
      </c>
      <c r="Y48" s="75" t="s">
        <v>72</v>
      </c>
      <c r="Z48" s="76" t="s">
        <v>73</v>
      </c>
    </row>
    <row r="49" spans="1:26" ht="60" hidden="1" customHeight="1" x14ac:dyDescent="0.25">
      <c r="A49" s="198"/>
      <c r="B49" s="198"/>
      <c r="C49" s="200"/>
      <c r="D49" s="202"/>
      <c r="E49" s="196"/>
      <c r="F49" s="96"/>
      <c r="G49" s="98"/>
      <c r="H49" s="95"/>
      <c r="I49" s="99"/>
      <c r="J49" s="105"/>
      <c r="K49" s="225"/>
      <c r="L49" s="227"/>
      <c r="M49" s="227"/>
      <c r="N49" s="52" t="str">
        <f>IF(J49&gt;L$46,"EXCESSIVAMENTE ELEVADO",IF(J49&lt;M$46,"INEXEQUÍVEL","VÁLIDO"))</f>
        <v>INEXEQUÍVEL</v>
      </c>
      <c r="O49" s="128">
        <f>(J49-K46)/K46</f>
        <v>-1</v>
      </c>
      <c r="P49" s="129" t="s">
        <v>76</v>
      </c>
      <c r="Q49" s="223"/>
      <c r="R49" s="223"/>
    </row>
    <row r="50" spans="1:26" ht="60" hidden="1" customHeight="1" x14ac:dyDescent="0.25">
      <c r="A50" s="198"/>
      <c r="B50" s="198"/>
      <c r="C50" s="200"/>
      <c r="D50" s="202"/>
      <c r="E50" s="196"/>
      <c r="F50" s="96"/>
      <c r="G50" s="98"/>
      <c r="H50" s="95"/>
      <c r="I50" s="99"/>
      <c r="J50" s="105"/>
      <c r="K50" s="225"/>
      <c r="L50" s="227"/>
      <c r="M50" s="227"/>
      <c r="N50" s="52" t="str">
        <f>IF(J50&gt;L$46,"EXCESSIVAMENTE ELEVADO",IF(J50&lt;M$46,"INEXEQUÍVEL","VÁLIDO"))</f>
        <v>INEXEQUÍVEL</v>
      </c>
      <c r="O50" s="128">
        <f>(J50-K46)/K46</f>
        <v>-1</v>
      </c>
      <c r="P50" s="129" t="s">
        <v>76</v>
      </c>
      <c r="Q50" s="232"/>
      <c r="R50" s="232"/>
    </row>
    <row r="51" spans="1:26" s="20" customFormat="1" ht="21.75" customHeight="1" thickBot="1" x14ac:dyDescent="0.3">
      <c r="A51" s="228"/>
      <c r="B51" s="229"/>
      <c r="C51" s="229"/>
      <c r="D51" s="229"/>
      <c r="E51" s="229"/>
      <c r="F51" s="230"/>
      <c r="G51" s="230"/>
      <c r="H51" s="230"/>
      <c r="I51" s="230"/>
      <c r="J51" s="230"/>
      <c r="K51" s="230"/>
      <c r="L51" s="230"/>
      <c r="M51" s="230"/>
      <c r="N51" s="230"/>
      <c r="O51" s="230"/>
      <c r="P51" s="230"/>
      <c r="Q51" s="229"/>
      <c r="R51" s="229"/>
      <c r="V51" s="40"/>
    </row>
    <row r="52" spans="1:26" ht="42" customHeight="1" x14ac:dyDescent="0.25">
      <c r="A52" s="197">
        <v>36</v>
      </c>
      <c r="B52" s="197"/>
      <c r="C52" s="199" t="s">
        <v>284</v>
      </c>
      <c r="D52" s="201" t="s">
        <v>33</v>
      </c>
      <c r="E52" s="195">
        <v>15</v>
      </c>
      <c r="F52" s="96" t="s">
        <v>285</v>
      </c>
      <c r="G52" s="98" t="s">
        <v>55</v>
      </c>
      <c r="H52" s="94" t="s">
        <v>286</v>
      </c>
      <c r="I52" s="99" t="s">
        <v>57</v>
      </c>
      <c r="J52" s="161">
        <v>77.84</v>
      </c>
      <c r="K52" s="224">
        <f>AVERAGE(J52:J57)</f>
        <v>68.863333333333344</v>
      </c>
      <c r="L52" s="226">
        <f>K52*1.25</f>
        <v>86.07916666666668</v>
      </c>
      <c r="M52" s="226">
        <f>K52*0.75</f>
        <v>51.647500000000008</v>
      </c>
      <c r="N52" s="80" t="str">
        <f>IF(J52&gt;L$52,"EXCESSIVAMENTE ELEVADO",IF(J52&lt;M$52,"INEXEQUÍVEL","VÁLIDO"))</f>
        <v>VÁLIDO</v>
      </c>
      <c r="O52" s="50"/>
      <c r="P52" s="47"/>
      <c r="Q52" s="222">
        <f>TRUNC(AVERAGE(J52:J56),2)</f>
        <v>68.86</v>
      </c>
      <c r="R52" s="222">
        <f>Q52*E52</f>
        <v>1032.9000000000001</v>
      </c>
      <c r="T52" s="183" t="s">
        <v>61</v>
      </c>
      <c r="U52" s="184"/>
      <c r="V52" s="184"/>
      <c r="W52" s="184"/>
      <c r="X52" s="185"/>
      <c r="Y52" s="186" t="s">
        <v>62</v>
      </c>
      <c r="Z52" s="187"/>
    </row>
    <row r="53" spans="1:26" ht="42" customHeight="1" x14ac:dyDescent="0.25">
      <c r="A53" s="198"/>
      <c r="B53" s="198"/>
      <c r="C53" s="200"/>
      <c r="D53" s="202"/>
      <c r="E53" s="196"/>
      <c r="F53" s="106" t="s">
        <v>126</v>
      </c>
      <c r="G53" s="98" t="s">
        <v>127</v>
      </c>
      <c r="H53" s="95" t="s">
        <v>287</v>
      </c>
      <c r="I53" s="99" t="s">
        <v>60</v>
      </c>
      <c r="J53" s="93">
        <v>66.45</v>
      </c>
      <c r="K53" s="225"/>
      <c r="L53" s="227"/>
      <c r="M53" s="227"/>
      <c r="N53" s="80" t="str">
        <f>IF(J53&gt;L$52,"EXCESSIVAMENTE ELEVADO",IF(J53&lt;M$52,"INEXEQUÍVEL","VÁLIDO"))</f>
        <v>VÁLIDO</v>
      </c>
      <c r="O53" s="50"/>
      <c r="P53" s="47"/>
      <c r="Q53" s="223"/>
      <c r="R53" s="223"/>
      <c r="T53" s="69" t="s">
        <v>65</v>
      </c>
      <c r="U53" s="70" t="s">
        <v>66</v>
      </c>
      <c r="V53" s="71" t="s">
        <v>67</v>
      </c>
      <c r="W53" s="70" t="s">
        <v>68</v>
      </c>
      <c r="X53" s="72" t="s">
        <v>69</v>
      </c>
      <c r="Y53" s="73">
        <v>0.25</v>
      </c>
      <c r="Z53" s="74">
        <v>0.75</v>
      </c>
    </row>
    <row r="54" spans="1:26" ht="42" customHeight="1" thickBot="1" x14ac:dyDescent="0.3">
      <c r="A54" s="198"/>
      <c r="B54" s="198"/>
      <c r="C54" s="200"/>
      <c r="D54" s="202"/>
      <c r="E54" s="196"/>
      <c r="F54" s="106" t="s">
        <v>126</v>
      </c>
      <c r="G54" s="98" t="s">
        <v>127</v>
      </c>
      <c r="H54" s="95" t="s">
        <v>288</v>
      </c>
      <c r="I54" s="99" t="s">
        <v>129</v>
      </c>
      <c r="J54" s="105">
        <v>62.3</v>
      </c>
      <c r="K54" s="225"/>
      <c r="L54" s="227"/>
      <c r="M54" s="227"/>
      <c r="N54" s="80" t="str">
        <f>IF(J54&gt;L$52,"EXCESSIVAMENTE ELEVADO",IF(J54&lt;M$52,"INEXEQUÍVEL","VÁLIDO"))</f>
        <v>VÁLIDO</v>
      </c>
      <c r="O54" s="50"/>
      <c r="P54" s="47"/>
      <c r="Q54" s="223"/>
      <c r="R54" s="223"/>
      <c r="T54" s="62">
        <f>AVERAGE(J52:J56)</f>
        <v>68.863333333333344</v>
      </c>
      <c r="U54" s="63">
        <f>_xlfn.STDEV.S(J52:J56)</f>
        <v>8.0461812888682402</v>
      </c>
      <c r="V54" s="64">
        <f>U54/T54</f>
        <v>0.11684275069753966</v>
      </c>
      <c r="W54" s="65" t="str">
        <f>IF(V54&gt;25,"MEDIANA;","MÉDIA")</f>
        <v>MÉDIA</v>
      </c>
      <c r="X54" s="66">
        <f>MIN(J52:J56)</f>
        <v>62.3</v>
      </c>
      <c r="Y54" s="75" t="s">
        <v>72</v>
      </c>
      <c r="Z54" s="76" t="s">
        <v>73</v>
      </c>
    </row>
    <row r="55" spans="1:26" ht="52.9" hidden="1" customHeight="1" x14ac:dyDescent="0.25">
      <c r="A55" s="198"/>
      <c r="B55" s="198"/>
      <c r="C55" s="200"/>
      <c r="D55" s="202"/>
      <c r="E55" s="196"/>
      <c r="F55" s="106"/>
      <c r="G55" s="98"/>
      <c r="H55" s="95"/>
      <c r="I55" s="97"/>
      <c r="J55" s="93"/>
      <c r="K55" s="225"/>
      <c r="L55" s="227"/>
      <c r="M55" s="227"/>
      <c r="N55" s="80" t="str">
        <f t="shared" ref="N53:N56" si="3">IF(J55&gt;L$52,"EXCESSIVAMENTE ELEVADO",IF(J55&lt;M$52,"INEXEQUÍVEL","VÁLIDO"))</f>
        <v>INEXEQUÍVEL</v>
      </c>
      <c r="O55" s="78"/>
      <c r="P55" s="77"/>
      <c r="Q55" s="223"/>
      <c r="R55" s="223"/>
    </row>
    <row r="56" spans="1:26" ht="50.45" hidden="1" customHeight="1" x14ac:dyDescent="0.25">
      <c r="A56" s="198"/>
      <c r="B56" s="198"/>
      <c r="C56" s="200"/>
      <c r="D56" s="202"/>
      <c r="E56" s="196"/>
      <c r="F56" s="96"/>
      <c r="G56" s="98"/>
      <c r="H56" s="94"/>
      <c r="I56" s="99"/>
      <c r="J56" s="93"/>
      <c r="K56" s="225"/>
      <c r="L56" s="227"/>
      <c r="M56" s="227"/>
      <c r="N56" s="80" t="str">
        <f t="shared" si="3"/>
        <v>INEXEQUÍVEL</v>
      </c>
      <c r="O56" s="78"/>
      <c r="P56" s="77"/>
      <c r="Q56" s="223"/>
      <c r="R56" s="223"/>
    </row>
    <row r="57" spans="1:26" ht="83.25" hidden="1" customHeight="1" x14ac:dyDescent="0.25">
      <c r="A57" s="198"/>
      <c r="B57" s="198"/>
      <c r="C57" s="200"/>
      <c r="D57" s="202"/>
      <c r="E57" s="196"/>
      <c r="F57" s="96"/>
      <c r="G57" s="98"/>
      <c r="H57" s="95"/>
      <c r="I57" s="95"/>
      <c r="J57" s="105"/>
      <c r="K57" s="233"/>
      <c r="L57" s="231"/>
      <c r="M57" s="231"/>
      <c r="N57" s="80" t="str">
        <f>IF(J57&gt;L$52,"EXCESSIVAMENTE ELEVADO",IF(J57&lt;M$52,"INEXEQUÍVEL","VÁLIDO"))</f>
        <v>INEXEQUÍVEL</v>
      </c>
      <c r="O57" s="128">
        <f>(J57-K52)/K52</f>
        <v>-1</v>
      </c>
      <c r="P57" s="129" t="s">
        <v>76</v>
      </c>
      <c r="Q57" s="232"/>
      <c r="R57" s="232"/>
    </row>
    <row r="58" spans="1:26" s="20" customFormat="1" ht="21.75" customHeight="1" thickBot="1" x14ac:dyDescent="0.3">
      <c r="A58" s="247"/>
      <c r="B58" s="230"/>
      <c r="C58" s="230"/>
      <c r="D58" s="230"/>
      <c r="E58" s="230"/>
      <c r="F58" s="230"/>
      <c r="G58" s="230"/>
      <c r="H58" s="230"/>
      <c r="I58" s="230"/>
      <c r="J58" s="230"/>
      <c r="K58" s="230"/>
      <c r="L58" s="230"/>
      <c r="M58" s="230"/>
      <c r="N58" s="230"/>
      <c r="O58" s="230"/>
      <c r="P58" s="230"/>
      <c r="Q58" s="230"/>
      <c r="R58" s="230"/>
      <c r="V58" s="40"/>
    </row>
    <row r="59" spans="1:26" ht="60.6" customHeight="1" x14ac:dyDescent="0.25">
      <c r="A59" s="197">
        <v>37</v>
      </c>
      <c r="B59" s="197"/>
      <c r="C59" s="199" t="s">
        <v>289</v>
      </c>
      <c r="D59" s="201" t="s">
        <v>33</v>
      </c>
      <c r="E59" s="195">
        <v>1440</v>
      </c>
      <c r="F59" s="164" t="s">
        <v>63</v>
      </c>
      <c r="G59" s="165" t="s">
        <v>55</v>
      </c>
      <c r="H59" s="166" t="s">
        <v>64</v>
      </c>
      <c r="I59" s="167" t="s">
        <v>57</v>
      </c>
      <c r="J59" s="161">
        <v>1.83</v>
      </c>
      <c r="K59" s="224">
        <f>AVERAGE(J59:J64)</f>
        <v>2.6466666666666665</v>
      </c>
      <c r="L59" s="226">
        <f>K59*1.25</f>
        <v>3.3083333333333331</v>
      </c>
      <c r="M59" s="226">
        <f>K59*0.75</f>
        <v>1.9849999999999999</v>
      </c>
      <c r="N59" s="52" t="str">
        <f>IF(J59&gt;L$59,"EXCESSIVAMENTE ELEVADO",IF(J59&lt;M$59,"INEXEQUÍVEL","VÁLIDO"))</f>
        <v>INEXEQUÍVEL</v>
      </c>
      <c r="O59" s="175">
        <f>J59/K59</f>
        <v>0.69143576826196484</v>
      </c>
      <c r="P59" s="129" t="s">
        <v>290</v>
      </c>
      <c r="Q59" s="222">
        <f>TRUNC(AVERAGE(J59:J63),2)</f>
        <v>2.64</v>
      </c>
      <c r="R59" s="222">
        <f>Q59*E59</f>
        <v>3801.6000000000004</v>
      </c>
      <c r="T59" s="183" t="s">
        <v>61</v>
      </c>
      <c r="U59" s="184"/>
      <c r="V59" s="184"/>
      <c r="W59" s="184"/>
      <c r="X59" s="185"/>
      <c r="Y59" s="186" t="s">
        <v>62</v>
      </c>
      <c r="Z59" s="187"/>
    </row>
    <row r="60" spans="1:26" ht="60.6" hidden="1" customHeight="1" x14ac:dyDescent="0.25">
      <c r="A60" s="198"/>
      <c r="B60" s="198"/>
      <c r="C60" s="200"/>
      <c r="D60" s="202"/>
      <c r="E60" s="196"/>
      <c r="F60" s="96"/>
      <c r="G60" s="98"/>
      <c r="H60" s="95"/>
      <c r="I60" s="99"/>
      <c r="J60" s="161"/>
      <c r="K60" s="225"/>
      <c r="L60" s="227"/>
      <c r="M60" s="227"/>
      <c r="N60" s="52" t="str">
        <f>IF(J60&gt;L$59,"EXCESSIVAMENTE ELEVADO",IF(J60&lt;M$59,"INEXEQUÍVEL","VÁLIDO"))</f>
        <v>INEXEQUÍVEL</v>
      </c>
      <c r="O60" s="78"/>
      <c r="P60" s="77"/>
      <c r="Q60" s="223"/>
      <c r="R60" s="223"/>
      <c r="T60" s="69" t="s">
        <v>65</v>
      </c>
      <c r="U60" s="70" t="s">
        <v>66</v>
      </c>
      <c r="V60" s="71" t="s">
        <v>67</v>
      </c>
      <c r="W60" s="70" t="s">
        <v>68</v>
      </c>
      <c r="X60" s="72" t="s">
        <v>69</v>
      </c>
      <c r="Y60" s="73">
        <v>0.25</v>
      </c>
      <c r="Z60" s="74">
        <v>0.75</v>
      </c>
    </row>
    <row r="61" spans="1:26" ht="60.6" customHeight="1" thickBot="1" x14ac:dyDescent="0.3">
      <c r="A61" s="198"/>
      <c r="B61" s="198"/>
      <c r="C61" s="200"/>
      <c r="D61" s="202"/>
      <c r="E61" s="196"/>
      <c r="F61" s="96" t="s">
        <v>124</v>
      </c>
      <c r="G61" s="98" t="s">
        <v>55</v>
      </c>
      <c r="H61" s="95" t="s">
        <v>125</v>
      </c>
      <c r="I61" s="99" t="s">
        <v>147</v>
      </c>
      <c r="J61" s="161">
        <v>3.04</v>
      </c>
      <c r="K61" s="225"/>
      <c r="L61" s="227"/>
      <c r="M61" s="227"/>
      <c r="N61" s="52" t="str">
        <f>IF(J61&gt;L$59,"EXCESSIVAMENTE ELEVADO",IF(J61&lt;M$59,"INEXEQUÍVEL","VÁLIDO"))</f>
        <v>VÁLIDO</v>
      </c>
      <c r="O61" s="78"/>
      <c r="P61" s="77"/>
      <c r="Q61" s="223"/>
      <c r="R61" s="223"/>
      <c r="T61" s="62">
        <f>AVERAGE(J59:J62)</f>
        <v>2.6466666666666665</v>
      </c>
      <c r="U61" s="63">
        <f>_xlfn.STDEV.S(J59:J63)</f>
        <v>0.70741312776434628</v>
      </c>
      <c r="V61" s="64">
        <f>U61/T61</f>
        <v>0.26728455708980342</v>
      </c>
      <c r="W61" s="65" t="str">
        <f>IF(V61&gt;25,"MEDIANA;","MÉDIA")</f>
        <v>MÉDIA</v>
      </c>
      <c r="X61" s="66">
        <f>MIN(J59:J63)</f>
        <v>1.83</v>
      </c>
      <c r="Y61" s="75" t="s">
        <v>72</v>
      </c>
      <c r="Z61" s="76" t="s">
        <v>73</v>
      </c>
    </row>
    <row r="62" spans="1:26" ht="43.9" customHeight="1" x14ac:dyDescent="0.25">
      <c r="A62" s="198"/>
      <c r="B62" s="198"/>
      <c r="C62" s="200"/>
      <c r="D62" s="202"/>
      <c r="E62" s="196"/>
      <c r="F62" s="96" t="s">
        <v>280</v>
      </c>
      <c r="G62" s="98" t="s">
        <v>55</v>
      </c>
      <c r="H62" s="95" t="s">
        <v>281</v>
      </c>
      <c r="I62" s="99" t="s">
        <v>57</v>
      </c>
      <c r="J62" s="105">
        <v>3.07</v>
      </c>
      <c r="K62" s="225"/>
      <c r="L62" s="227"/>
      <c r="M62" s="227"/>
      <c r="N62" s="52" t="str">
        <f>IF(J62&gt;L$59,"EXCESSIVAMENTE ELEVADO",IF(J62&lt;M$59,"INEXEQUÍVEL","VÁLIDO"))</f>
        <v>VÁLIDO</v>
      </c>
      <c r="O62" s="78"/>
      <c r="P62" s="77"/>
      <c r="Q62" s="223"/>
      <c r="R62" s="223"/>
    </row>
    <row r="63" spans="1:26" ht="43.9" hidden="1" customHeight="1" x14ac:dyDescent="0.25">
      <c r="A63" s="198"/>
      <c r="B63" s="198"/>
      <c r="C63" s="200"/>
      <c r="D63" s="202"/>
      <c r="E63" s="196"/>
      <c r="F63" s="96"/>
      <c r="G63" s="98"/>
      <c r="H63" s="95"/>
      <c r="I63" s="99"/>
      <c r="J63" s="93"/>
      <c r="K63" s="225"/>
      <c r="L63" s="227"/>
      <c r="M63" s="227"/>
      <c r="N63" s="52" t="str">
        <f t="shared" ref="N62:N64" si="4">IF(J63&gt;L$59,"EXCESSIVAMENTE ELEVADO",IF(J63&lt;M$59,"INEXEQUÍVEL","VÁLIDO"))</f>
        <v>INEXEQUÍVEL</v>
      </c>
      <c r="O63" s="78"/>
      <c r="P63" s="77"/>
      <c r="Q63" s="223"/>
      <c r="R63" s="223"/>
    </row>
    <row r="64" spans="1:26" ht="55.9" hidden="1" customHeight="1" x14ac:dyDescent="0.25">
      <c r="A64" s="198"/>
      <c r="B64" s="198"/>
      <c r="C64" s="200"/>
      <c r="D64" s="202"/>
      <c r="E64" s="196"/>
      <c r="F64" s="96"/>
      <c r="G64" s="98"/>
      <c r="H64" s="95"/>
      <c r="I64" s="95"/>
      <c r="J64" s="105"/>
      <c r="K64" s="233"/>
      <c r="L64" s="231"/>
      <c r="M64" s="231"/>
      <c r="N64" s="52" t="str">
        <f t="shared" si="4"/>
        <v>INEXEQUÍVEL</v>
      </c>
      <c r="O64" s="128">
        <f>(J64-K59)/K59</f>
        <v>-1</v>
      </c>
      <c r="P64" s="129" t="s">
        <v>76</v>
      </c>
      <c r="Q64" s="232"/>
      <c r="R64" s="232"/>
    </row>
    <row r="65" spans="1:26" s="20" customFormat="1" ht="21.75" customHeight="1" thickBot="1" x14ac:dyDescent="0.3">
      <c r="A65" s="247"/>
      <c r="B65" s="230"/>
      <c r="C65" s="230"/>
      <c r="D65" s="230"/>
      <c r="E65" s="230"/>
      <c r="F65" s="230"/>
      <c r="G65" s="230"/>
      <c r="H65" s="230"/>
      <c r="I65" s="230"/>
      <c r="J65" s="230"/>
      <c r="K65" s="230"/>
      <c r="L65" s="230"/>
      <c r="M65" s="230"/>
      <c r="N65" s="230"/>
      <c r="O65" s="230"/>
      <c r="P65" s="230"/>
      <c r="Q65" s="230"/>
      <c r="R65" s="230"/>
      <c r="V65" s="40"/>
    </row>
    <row r="66" spans="1:26" ht="61.9" customHeight="1" x14ac:dyDescent="0.25">
      <c r="A66" s="197">
        <v>38</v>
      </c>
      <c r="B66" s="197"/>
      <c r="C66" s="199" t="s">
        <v>291</v>
      </c>
      <c r="D66" s="201" t="s">
        <v>33</v>
      </c>
      <c r="E66" s="195">
        <v>43</v>
      </c>
      <c r="F66" s="96" t="s">
        <v>138</v>
      </c>
      <c r="G66" s="98" t="s">
        <v>55</v>
      </c>
      <c r="H66" s="95" t="s">
        <v>258</v>
      </c>
      <c r="I66" s="99" t="s">
        <v>147</v>
      </c>
      <c r="J66" s="161">
        <v>1.63</v>
      </c>
      <c r="K66" s="224">
        <f>AVERAGE(J66:J70)</f>
        <v>1.9466666666666665</v>
      </c>
      <c r="L66" s="226">
        <f>K66*1.25</f>
        <v>2.4333333333333331</v>
      </c>
      <c r="M66" s="226">
        <f>K66*0.75</f>
        <v>1.46</v>
      </c>
      <c r="N66" s="55" t="str">
        <f>IF(J66&gt;L$66,"EXCESSIVAMENTE ELEVADO",IF(J66&lt;M$66,"INEXEQUÍVEL","VÁLIDO"))</f>
        <v>VÁLIDO</v>
      </c>
      <c r="O66" s="50"/>
      <c r="P66" s="47"/>
      <c r="Q66" s="222">
        <f>TRUNC(AVERAGE(J66:J69),2)</f>
        <v>1.94</v>
      </c>
      <c r="R66" s="250">
        <f>Q66*E66</f>
        <v>83.42</v>
      </c>
      <c r="S66" s="157"/>
      <c r="T66" s="252" t="s">
        <v>61</v>
      </c>
      <c r="U66" s="253"/>
      <c r="V66" s="253"/>
      <c r="W66" s="253"/>
      <c r="X66" s="254"/>
      <c r="Y66" s="236" t="s">
        <v>62</v>
      </c>
      <c r="Z66" s="237"/>
    </row>
    <row r="67" spans="1:26" ht="61.9" customHeight="1" x14ac:dyDescent="0.25">
      <c r="A67" s="198"/>
      <c r="B67" s="198"/>
      <c r="C67" s="200"/>
      <c r="D67" s="202"/>
      <c r="E67" s="196"/>
      <c r="F67" s="96" t="s">
        <v>124</v>
      </c>
      <c r="G67" s="98" t="s">
        <v>55</v>
      </c>
      <c r="H67" s="95" t="s">
        <v>292</v>
      </c>
      <c r="I67" s="99" t="s">
        <v>147</v>
      </c>
      <c r="J67" s="161">
        <v>1.99</v>
      </c>
      <c r="K67" s="225"/>
      <c r="L67" s="227"/>
      <c r="M67" s="227"/>
      <c r="N67" s="55" t="str">
        <f>IF(J67&gt;L$66,"EXCESSIVAMENTE ELEVADO",IF(J67&lt;M$66,"INEXEQUÍVEL","VÁLIDO"))</f>
        <v>VÁLIDO</v>
      </c>
      <c r="O67" s="50"/>
      <c r="P67" s="47"/>
      <c r="Q67" s="223"/>
      <c r="R67" s="251"/>
      <c r="S67" s="157"/>
      <c r="T67" s="56" t="s">
        <v>65</v>
      </c>
      <c r="U67" s="57" t="s">
        <v>66</v>
      </c>
      <c r="V67" s="58" t="s">
        <v>67</v>
      </c>
      <c r="W67" s="57" t="s">
        <v>68</v>
      </c>
      <c r="X67" s="59" t="s">
        <v>69</v>
      </c>
      <c r="Y67" s="60">
        <v>0.25</v>
      </c>
      <c r="Z67" s="61">
        <v>0.75</v>
      </c>
    </row>
    <row r="68" spans="1:26" ht="61.9" customHeight="1" thickBot="1" x14ac:dyDescent="0.3">
      <c r="A68" s="198"/>
      <c r="B68" s="198"/>
      <c r="C68" s="200"/>
      <c r="D68" s="202"/>
      <c r="E68" s="196"/>
      <c r="F68" s="96" t="s">
        <v>293</v>
      </c>
      <c r="G68" s="98" t="s">
        <v>55</v>
      </c>
      <c r="H68" s="95" t="s">
        <v>294</v>
      </c>
      <c r="I68" s="159" t="s">
        <v>57</v>
      </c>
      <c r="J68" s="161">
        <v>2.2200000000000002</v>
      </c>
      <c r="K68" s="225"/>
      <c r="L68" s="227"/>
      <c r="M68" s="227"/>
      <c r="N68" s="55" t="str">
        <f>IF(J68&gt;L$66,"EXCESSIVAMENTE ELEVADO",IF(J68&lt;M$66,"INEXEQUÍVEL","VÁLIDO"))</f>
        <v>VÁLIDO</v>
      </c>
      <c r="O68" s="50"/>
      <c r="P68" s="47"/>
      <c r="Q68" s="223"/>
      <c r="R68" s="251"/>
      <c r="S68" s="157"/>
      <c r="T68" s="62">
        <f>AVERAGE(J66:J69)</f>
        <v>1.9466666666666665</v>
      </c>
      <c r="U68" s="63">
        <f>_xlfn.STDEV.S(J66:J69)</f>
        <v>0.2973774257292145</v>
      </c>
      <c r="V68" s="64">
        <f>(U68/T68)*100</f>
        <v>15.276237623076089</v>
      </c>
      <c r="W68" s="65" t="str">
        <f>IF(V68&gt;25,"Mediana","Média")</f>
        <v>Média</v>
      </c>
      <c r="X68" s="66">
        <f>MIN(J66:J69)</f>
        <v>1.63</v>
      </c>
      <c r="Y68" s="67" t="s">
        <v>72</v>
      </c>
      <c r="Z68" s="68" t="s">
        <v>73</v>
      </c>
    </row>
    <row r="69" spans="1:26" ht="40.9" hidden="1" customHeight="1" x14ac:dyDescent="0.25">
      <c r="A69" s="198"/>
      <c r="B69" s="198"/>
      <c r="C69" s="200"/>
      <c r="D69" s="202"/>
      <c r="E69" s="196"/>
      <c r="F69" s="127"/>
      <c r="G69" s="98"/>
      <c r="H69" s="95"/>
      <c r="I69" s="99"/>
      <c r="J69" s="93"/>
      <c r="K69" s="225"/>
      <c r="L69" s="227"/>
      <c r="M69" s="227"/>
      <c r="N69" s="55" t="str">
        <f t="shared" ref="N68:N70" si="5">IF(J69&gt;L$66,"EXCESSIVAMENTE ELEVADO",IF(J69&lt;M$66,"INEXEQUÍVEL","VÁLIDO"))</f>
        <v>INEXEQUÍVEL</v>
      </c>
      <c r="O69" s="50"/>
      <c r="P69" s="47"/>
      <c r="Q69" s="223"/>
      <c r="R69" s="251"/>
      <c r="S69" s="156"/>
    </row>
    <row r="70" spans="1:26" ht="67.900000000000006" hidden="1" customHeight="1" x14ac:dyDescent="0.25">
      <c r="A70" s="198"/>
      <c r="B70" s="198"/>
      <c r="C70" s="200"/>
      <c r="D70" s="202"/>
      <c r="E70" s="196"/>
      <c r="F70" s="130"/>
      <c r="G70" s="95"/>
      <c r="H70" s="95"/>
      <c r="I70" s="95"/>
      <c r="J70" s="93"/>
      <c r="K70" s="225"/>
      <c r="L70" s="227"/>
      <c r="M70" s="227"/>
      <c r="N70" s="55" t="str">
        <f t="shared" si="5"/>
        <v>INEXEQUÍVEL</v>
      </c>
      <c r="O70" s="128">
        <f>(J70-K66)/K66</f>
        <v>-1</v>
      </c>
      <c r="P70" s="129" t="s">
        <v>76</v>
      </c>
      <c r="Q70" s="223"/>
      <c r="R70" s="251"/>
      <c r="S70" s="156"/>
    </row>
    <row r="71" spans="1:26" s="20" customFormat="1" ht="21.75" hidden="1" customHeight="1" x14ac:dyDescent="0.25">
      <c r="A71" s="190"/>
      <c r="B71" s="191"/>
      <c r="C71" s="191"/>
      <c r="D71" s="191"/>
      <c r="E71" s="191"/>
      <c r="F71" s="191"/>
      <c r="G71" s="191"/>
      <c r="H71" s="191"/>
      <c r="I71" s="191"/>
      <c r="J71" s="191"/>
      <c r="K71" s="191"/>
      <c r="L71" s="191"/>
      <c r="M71" s="191"/>
      <c r="N71" s="191"/>
      <c r="O71" s="191"/>
      <c r="P71" s="191"/>
      <c r="Q71" s="192"/>
      <c r="R71" s="131"/>
      <c r="V71" s="40"/>
    </row>
    <row r="72" spans="1:26" s="20" customFormat="1" ht="21.75" customHeight="1" x14ac:dyDescent="0.25">
      <c r="A72" s="190"/>
      <c r="B72" s="191"/>
      <c r="C72" s="191"/>
      <c r="D72" s="191"/>
      <c r="E72" s="191"/>
      <c r="F72" s="191"/>
      <c r="G72" s="191"/>
      <c r="H72" s="191"/>
      <c r="I72" s="191"/>
      <c r="J72" s="191"/>
      <c r="K72" s="191"/>
      <c r="L72" s="191"/>
      <c r="M72" s="191"/>
      <c r="N72" s="191"/>
      <c r="O72" s="191"/>
      <c r="P72" s="191"/>
      <c r="Q72" s="192"/>
      <c r="R72" s="84">
        <f>SUM(R16+R23+R28+R40+R46+R52+R59+R66)</f>
        <v>12295.94</v>
      </c>
      <c r="V72" s="40"/>
    </row>
    <row r="74" spans="1:26" x14ac:dyDescent="0.25">
      <c r="R74" s="22"/>
    </row>
    <row r="75" spans="1:26" ht="236.25" customHeight="1" x14ac:dyDescent="0.25">
      <c r="A75" s="181" t="s">
        <v>453</v>
      </c>
      <c r="B75" s="182"/>
      <c r="C75" s="182"/>
      <c r="D75" s="182"/>
      <c r="E75" s="182"/>
      <c r="F75" s="182"/>
      <c r="G75" s="182"/>
      <c r="H75" s="182"/>
      <c r="I75" s="182"/>
      <c r="J75" s="182"/>
      <c r="K75" s="182"/>
      <c r="L75" s="182"/>
      <c r="M75" s="182"/>
      <c r="N75" s="182"/>
      <c r="O75" s="182"/>
      <c r="P75" s="182"/>
      <c r="Q75" s="182"/>
      <c r="R75" s="182"/>
      <c r="S75" s="182"/>
      <c r="T75" s="182"/>
      <c r="U75" s="182"/>
      <c r="V75"/>
      <c r="Y75" s="39"/>
    </row>
  </sheetData>
  <mergeCells count="128">
    <mergeCell ref="A7:Q7"/>
    <mergeCell ref="A11:R11"/>
    <mergeCell ref="AC13:AJ13"/>
    <mergeCell ref="A14:A15"/>
    <mergeCell ref="B14:B15"/>
    <mergeCell ref="C14:C15"/>
    <mergeCell ref="D14:D15"/>
    <mergeCell ref="E14:E15"/>
    <mergeCell ref="F14:F15"/>
    <mergeCell ref="G14:G15"/>
    <mergeCell ref="M16:M21"/>
    <mergeCell ref="Q16:Q21"/>
    <mergeCell ref="R16:R21"/>
    <mergeCell ref="AC16:AJ16"/>
    <mergeCell ref="AB21:AL21"/>
    <mergeCell ref="A22:Q22"/>
    <mergeCell ref="AB22:AK22"/>
    <mergeCell ref="N14:N15"/>
    <mergeCell ref="O14:P15"/>
    <mergeCell ref="Q14:R14"/>
    <mergeCell ref="A16:A21"/>
    <mergeCell ref="B16:B21"/>
    <mergeCell ref="C16:C21"/>
    <mergeCell ref="D16:D21"/>
    <mergeCell ref="E16:E21"/>
    <mergeCell ref="K16:K21"/>
    <mergeCell ref="L16:L21"/>
    <mergeCell ref="H14:H15"/>
    <mergeCell ref="I14:I15"/>
    <mergeCell ref="J14:J15"/>
    <mergeCell ref="K14:K15"/>
    <mergeCell ref="L14:L15"/>
    <mergeCell ref="M14:M15"/>
    <mergeCell ref="T16:X16"/>
    <mergeCell ref="L23:L26"/>
    <mergeCell ref="M23:M26"/>
    <mergeCell ref="Q23:Q26"/>
    <mergeCell ref="R23:R26"/>
    <mergeCell ref="T23:X23"/>
    <mergeCell ref="Y23:Z23"/>
    <mergeCell ref="A23:A26"/>
    <mergeCell ref="B23:B26"/>
    <mergeCell ref="C23:C26"/>
    <mergeCell ref="D23:D26"/>
    <mergeCell ref="E23:E26"/>
    <mergeCell ref="K23:K26"/>
    <mergeCell ref="A27:Q27"/>
    <mergeCell ref="A28:A38"/>
    <mergeCell ref="B28:B38"/>
    <mergeCell ref="C28:C38"/>
    <mergeCell ref="D28:D38"/>
    <mergeCell ref="E28:E38"/>
    <mergeCell ref="K28:K38"/>
    <mergeCell ref="L28:L38"/>
    <mergeCell ref="M28:M38"/>
    <mergeCell ref="Q28:Q38"/>
    <mergeCell ref="L40:L44"/>
    <mergeCell ref="M40:M44"/>
    <mergeCell ref="Q40:Q44"/>
    <mergeCell ref="R40:R44"/>
    <mergeCell ref="T40:X40"/>
    <mergeCell ref="Y40:Z40"/>
    <mergeCell ref="R28:R38"/>
    <mergeCell ref="A39:Q39"/>
    <mergeCell ref="A40:A44"/>
    <mergeCell ref="B40:B44"/>
    <mergeCell ref="C40:C44"/>
    <mergeCell ref="D40:D44"/>
    <mergeCell ref="E40:E44"/>
    <mergeCell ref="K40:K44"/>
    <mergeCell ref="C52:C57"/>
    <mergeCell ref="D52:D57"/>
    <mergeCell ref="E52:E57"/>
    <mergeCell ref="K52:K57"/>
    <mergeCell ref="A45:R45"/>
    <mergeCell ref="A46:A50"/>
    <mergeCell ref="B46:B50"/>
    <mergeCell ref="C46:C50"/>
    <mergeCell ref="D46:D50"/>
    <mergeCell ref="E46:E50"/>
    <mergeCell ref="K46:K50"/>
    <mergeCell ref="L46:L50"/>
    <mergeCell ref="M46:M50"/>
    <mergeCell ref="Q46:Q50"/>
    <mergeCell ref="A75:U75"/>
    <mergeCell ref="Y59:Z59"/>
    <mergeCell ref="T59:X59"/>
    <mergeCell ref="A65:R65"/>
    <mergeCell ref="A66:A70"/>
    <mergeCell ref="B66:B70"/>
    <mergeCell ref="C66:C70"/>
    <mergeCell ref="D66:D70"/>
    <mergeCell ref="E66:E70"/>
    <mergeCell ref="A59:A64"/>
    <mergeCell ref="B59:B64"/>
    <mergeCell ref="C59:C64"/>
    <mergeCell ref="D59:D64"/>
    <mergeCell ref="E59:E64"/>
    <mergeCell ref="K59:K64"/>
    <mergeCell ref="L59:L64"/>
    <mergeCell ref="M59:M64"/>
    <mergeCell ref="Q59:Q64"/>
    <mergeCell ref="T66:X66"/>
    <mergeCell ref="Y66:Z66"/>
    <mergeCell ref="Y16:Z16"/>
    <mergeCell ref="T29:X29"/>
    <mergeCell ref="Y29:Z29"/>
    <mergeCell ref="T46:X46"/>
    <mergeCell ref="Y46:Z46"/>
    <mergeCell ref="Y52:Z52"/>
    <mergeCell ref="A72:Q72"/>
    <mergeCell ref="A71:Q71"/>
    <mergeCell ref="K66:K70"/>
    <mergeCell ref="L66:L70"/>
    <mergeCell ref="M66:M70"/>
    <mergeCell ref="Q66:Q70"/>
    <mergeCell ref="R66:R70"/>
    <mergeCell ref="R59:R64"/>
    <mergeCell ref="A58:R58"/>
    <mergeCell ref="L52:L57"/>
    <mergeCell ref="M52:M57"/>
    <mergeCell ref="Q52:Q57"/>
    <mergeCell ref="R52:R57"/>
    <mergeCell ref="T52:X52"/>
    <mergeCell ref="R46:R50"/>
    <mergeCell ref="A51:R51"/>
    <mergeCell ref="A52:A57"/>
    <mergeCell ref="B52:B57"/>
  </mergeCells>
  <conditionalFormatting sqref="O23:O25 N16:O21 N40:N44 N23:N26 N35:N38">
    <cfRule type="cellIs" dxfId="799" priority="441" operator="lessThan">
      <formula>"K$25"</formula>
    </cfRule>
    <cfRule type="cellIs" dxfId="798" priority="442" operator="greaterThan">
      <formula>"J$25"</formula>
    </cfRule>
  </conditionalFormatting>
  <conditionalFormatting sqref="O23:P25 N16:O21 N40:N44 N23:N26 N35:N38">
    <cfRule type="cellIs" dxfId="797" priority="439" operator="lessThan">
      <formula>"K$25"</formula>
    </cfRule>
    <cfRule type="cellIs" dxfId="796" priority="440" operator="greaterThan">
      <formula>"J&amp;25"</formula>
    </cfRule>
  </conditionalFormatting>
  <conditionalFormatting sqref="N10:P10 N12:P13 O16:O21 O23:P25 N14:N21 N40:N44 N23:N26 N35:N38 N73:P74 N76:P1048576">
    <cfRule type="containsText" dxfId="795" priority="438" operator="containsText" text="Excessivamente elevado">
      <formula>NOT(ISERROR(SEARCH("Excessivamente elevado",N10)))</formula>
    </cfRule>
  </conditionalFormatting>
  <conditionalFormatting sqref="O14">
    <cfRule type="containsText" dxfId="794" priority="437" operator="containsText" text="Excessivamente elevado">
      <formula>NOT(ISERROR(SEARCH("Excessivamente elevado",O14)))</formula>
    </cfRule>
  </conditionalFormatting>
  <conditionalFormatting sqref="N22:P22">
    <cfRule type="containsText" dxfId="793" priority="436" operator="containsText" text="Excessivamente elevado">
      <formula>NOT(ISERROR(SEARCH("Excessivamente elevado",N22)))</formula>
    </cfRule>
  </conditionalFormatting>
  <conditionalFormatting sqref="N35:N38 N28:O34">
    <cfRule type="cellIs" dxfId="792" priority="430" operator="lessThan">
      <formula>"K$25"</formula>
    </cfRule>
    <cfRule type="cellIs" dxfId="791" priority="431" operator="greaterThan">
      <formula>"J$25"</formula>
    </cfRule>
  </conditionalFormatting>
  <conditionalFormatting sqref="N35:N38 N28:O34">
    <cfRule type="cellIs" dxfId="790" priority="428" operator="lessThan">
      <formula>"K$25"</formula>
    </cfRule>
    <cfRule type="cellIs" dxfId="789" priority="429" operator="greaterThan">
      <formula>"J&amp;25"</formula>
    </cfRule>
  </conditionalFormatting>
  <conditionalFormatting sqref="N35:N38 N28:O34">
    <cfRule type="containsText" dxfId="788" priority="427" operator="containsText" text="Excessivamente elevado">
      <formula>NOT(ISERROR(SEARCH("Excessivamente elevado",N28)))</formula>
    </cfRule>
  </conditionalFormatting>
  <conditionalFormatting sqref="O28:O34">
    <cfRule type="containsText" priority="432" operator="containsText" text="Excessivamente elevado">
      <formula>NOT(ISERROR(SEARCH("Excessivamente elevado",O28)))</formula>
    </cfRule>
    <cfRule type="containsText" dxfId="787" priority="433" operator="containsText" text="Válido">
      <formula>NOT(ISERROR(SEARCH("Válido",O28)))</formula>
    </cfRule>
    <cfRule type="containsText" dxfId="786" priority="434" operator="containsText" text="Inexequível">
      <formula>NOT(ISERROR(SEARCH("Inexequível",O28)))</formula>
    </cfRule>
    <cfRule type="aboveAverage" dxfId="785" priority="435" aboveAverage="0"/>
  </conditionalFormatting>
  <conditionalFormatting sqref="N46:N50">
    <cfRule type="cellIs" dxfId="784" priority="425" operator="lessThan">
      <formula>"K$25"</formula>
    </cfRule>
    <cfRule type="cellIs" dxfId="783" priority="426" operator="greaterThan">
      <formula>"J$25"</formula>
    </cfRule>
  </conditionalFormatting>
  <conditionalFormatting sqref="N46:N50">
    <cfRule type="cellIs" dxfId="782" priority="423" operator="lessThan">
      <formula>"K$25"</formula>
    </cfRule>
    <cfRule type="cellIs" dxfId="781" priority="424" operator="greaterThan">
      <formula>"J&amp;25"</formula>
    </cfRule>
  </conditionalFormatting>
  <conditionalFormatting sqref="N46:N50">
    <cfRule type="containsText" dxfId="780" priority="422" operator="containsText" text="Excessivamente elevado">
      <formula>NOT(ISERROR(SEARCH("Excessivamente elevado",N46)))</formula>
    </cfRule>
  </conditionalFormatting>
  <conditionalFormatting sqref="N52:N57">
    <cfRule type="cellIs" dxfId="779" priority="420" operator="lessThan">
      <formula>"K$25"</formula>
    </cfRule>
    <cfRule type="cellIs" dxfId="778" priority="421" operator="greaterThan">
      <formula>"J$25"</formula>
    </cfRule>
  </conditionalFormatting>
  <conditionalFormatting sqref="N52:N57">
    <cfRule type="cellIs" dxfId="777" priority="418" operator="lessThan">
      <formula>"K$25"</formula>
    </cfRule>
    <cfRule type="cellIs" dxfId="776" priority="419" operator="greaterThan">
      <formula>"J&amp;25"</formula>
    </cfRule>
  </conditionalFormatting>
  <conditionalFormatting sqref="N52:N57">
    <cfRule type="containsText" dxfId="775" priority="417" operator="containsText" text="Excessivamente elevado">
      <formula>NOT(ISERROR(SEARCH("Excessivamente elevado",N52)))</formula>
    </cfRule>
  </conditionalFormatting>
  <conditionalFormatting sqref="O40:O41">
    <cfRule type="cellIs" dxfId="774" priority="411" operator="lessThan">
      <formula>"K$25"</formula>
    </cfRule>
    <cfRule type="cellIs" dxfId="773" priority="412" operator="greaterThan">
      <formula>"J$25"</formula>
    </cfRule>
  </conditionalFormatting>
  <conditionalFormatting sqref="O40:O41">
    <cfRule type="cellIs" dxfId="772" priority="409" operator="lessThan">
      <formula>"K$25"</formula>
    </cfRule>
    <cfRule type="cellIs" dxfId="771" priority="410" operator="greaterThan">
      <formula>"J&amp;25"</formula>
    </cfRule>
  </conditionalFormatting>
  <conditionalFormatting sqref="O40:O41">
    <cfRule type="containsText" dxfId="770" priority="408" operator="containsText" text="Excessivamente elevado">
      <formula>NOT(ISERROR(SEARCH("Excessivamente elevado",O40)))</formula>
    </cfRule>
  </conditionalFormatting>
  <conditionalFormatting sqref="O40:O41">
    <cfRule type="containsText" priority="413" operator="containsText" text="Excessivamente elevado">
      <formula>NOT(ISERROR(SEARCH("Excessivamente elevado",O40)))</formula>
    </cfRule>
    <cfRule type="containsText" dxfId="769" priority="414" operator="containsText" text="Válido">
      <formula>NOT(ISERROR(SEARCH("Válido",O40)))</formula>
    </cfRule>
    <cfRule type="containsText" dxfId="768" priority="415" operator="containsText" text="Inexequível">
      <formula>NOT(ISERROR(SEARCH("Inexequível",O40)))</formula>
    </cfRule>
    <cfRule type="aboveAverage" dxfId="767" priority="416" aboveAverage="0"/>
  </conditionalFormatting>
  <conditionalFormatting sqref="P40:P41">
    <cfRule type="cellIs" dxfId="766" priority="402" operator="lessThan">
      <formula>"K$25"</formula>
    </cfRule>
    <cfRule type="cellIs" dxfId="765" priority="403" operator="greaterThan">
      <formula>"J&amp;25"</formula>
    </cfRule>
  </conditionalFormatting>
  <conditionalFormatting sqref="P40:P41">
    <cfRule type="containsText" dxfId="764" priority="401" operator="containsText" text="Excessivamente elevado">
      <formula>NOT(ISERROR(SEARCH("Excessivamente elevado",P40)))</formula>
    </cfRule>
  </conditionalFormatting>
  <conditionalFormatting sqref="P40:P41">
    <cfRule type="containsText" priority="404" operator="containsText" text="Excessivamente elevado">
      <formula>NOT(ISERROR(SEARCH("Excessivamente elevado",P40)))</formula>
    </cfRule>
    <cfRule type="containsText" dxfId="763" priority="405" operator="containsText" text="Válido">
      <formula>NOT(ISERROR(SEARCH("Válido",P40)))</formula>
    </cfRule>
    <cfRule type="containsText" dxfId="762" priority="406" operator="containsText" text="Inexequível">
      <formula>NOT(ISERROR(SEARCH("Inexequível",P40)))</formula>
    </cfRule>
    <cfRule type="aboveAverage" dxfId="761" priority="407" aboveAverage="0"/>
  </conditionalFormatting>
  <conditionalFormatting sqref="P40:P41">
    <cfRule type="cellIs" dxfId="760" priority="395" operator="lessThan">
      <formula>"K$25"</formula>
    </cfRule>
    <cfRule type="cellIs" dxfId="759" priority="396" operator="greaterThan">
      <formula>"J&amp;25"</formula>
    </cfRule>
  </conditionalFormatting>
  <conditionalFormatting sqref="P40:P41">
    <cfRule type="containsText" dxfId="758" priority="394" operator="containsText" text="Excessivamente elevado">
      <formula>NOT(ISERROR(SEARCH("Excessivamente elevado",P40)))</formula>
    </cfRule>
  </conditionalFormatting>
  <conditionalFormatting sqref="P40:P41">
    <cfRule type="containsText" priority="397" operator="containsText" text="Excessivamente elevado">
      <formula>NOT(ISERROR(SEARCH("Excessivamente elevado",P40)))</formula>
    </cfRule>
    <cfRule type="containsText" dxfId="757" priority="398" operator="containsText" text="Válido">
      <formula>NOT(ISERROR(SEARCH("Válido",P40)))</formula>
    </cfRule>
    <cfRule type="containsText" dxfId="756" priority="399" operator="containsText" text="Inexequível">
      <formula>NOT(ISERROR(SEARCH("Inexequível",P40)))</formula>
    </cfRule>
    <cfRule type="aboveAverage" dxfId="755" priority="400" aboveAverage="0"/>
  </conditionalFormatting>
  <conditionalFormatting sqref="N59:N64">
    <cfRule type="cellIs" dxfId="754" priority="385" operator="lessThan">
      <formula>"K$25"</formula>
    </cfRule>
    <cfRule type="cellIs" dxfId="753" priority="386" operator="greaterThan">
      <formula>"J$25"</formula>
    </cfRule>
  </conditionalFormatting>
  <conditionalFormatting sqref="N59:N64">
    <cfRule type="cellIs" dxfId="752" priority="383" operator="lessThan">
      <formula>"K$25"</formula>
    </cfRule>
    <cfRule type="cellIs" dxfId="751" priority="384" operator="greaterThan">
      <formula>"J&amp;25"</formula>
    </cfRule>
  </conditionalFormatting>
  <conditionalFormatting sqref="N59:N64">
    <cfRule type="containsText" dxfId="750" priority="382" operator="containsText" text="Excessivamente elevado">
      <formula>NOT(ISERROR(SEARCH("Excessivamente elevado",N59)))</formula>
    </cfRule>
  </conditionalFormatting>
  <conditionalFormatting sqref="N66:N70">
    <cfRule type="cellIs" dxfId="749" priority="380" operator="lessThan">
      <formula>"K$25"</formula>
    </cfRule>
    <cfRule type="cellIs" dxfId="748" priority="381" operator="greaterThan">
      <formula>"J$25"</formula>
    </cfRule>
  </conditionalFormatting>
  <conditionalFormatting sqref="N66:N70">
    <cfRule type="cellIs" dxfId="747" priority="378" operator="lessThan">
      <formula>"K$25"</formula>
    </cfRule>
    <cfRule type="cellIs" dxfId="746" priority="379" operator="greaterThan">
      <formula>"J&amp;25"</formula>
    </cfRule>
  </conditionalFormatting>
  <conditionalFormatting sqref="N66:N70">
    <cfRule type="containsText" dxfId="745" priority="377" operator="containsText" text="Excessivamente elevado">
      <formula>NOT(ISERROR(SEARCH("Excessivamente elevado",N66)))</formula>
    </cfRule>
  </conditionalFormatting>
  <conditionalFormatting sqref="O16:O21 O23:O25">
    <cfRule type="cellIs" dxfId="744" priority="366" operator="between">
      <formula>75</formula>
      <formula>100</formula>
    </cfRule>
  </conditionalFormatting>
  <conditionalFormatting sqref="P34">
    <cfRule type="cellIs" dxfId="743" priority="360" operator="lessThan">
      <formula>"K$25"</formula>
    </cfRule>
    <cfRule type="cellIs" dxfId="742" priority="361" operator="greaterThan">
      <formula>"J&amp;25"</formula>
    </cfRule>
  </conditionalFormatting>
  <conditionalFormatting sqref="P34">
    <cfRule type="containsText" dxfId="741" priority="359" operator="containsText" text="Excessivamente elevado">
      <formula>NOT(ISERROR(SEARCH("Excessivamente elevado",P34)))</formula>
    </cfRule>
  </conditionalFormatting>
  <conditionalFormatting sqref="P34">
    <cfRule type="containsText" priority="362" operator="containsText" text="Excessivamente elevado">
      <formula>NOT(ISERROR(SEARCH("Excessivamente elevado",P34)))</formula>
    </cfRule>
    <cfRule type="containsText" dxfId="740" priority="363" operator="containsText" text="Válido">
      <formula>NOT(ISERROR(SEARCH("Válido",P34)))</formula>
    </cfRule>
    <cfRule type="containsText" dxfId="739" priority="364" operator="containsText" text="Inexequível">
      <formula>NOT(ISERROR(SEARCH("Inexequível",P34)))</formula>
    </cfRule>
    <cfRule type="aboveAverage" dxfId="738" priority="365" aboveAverage="0"/>
  </conditionalFormatting>
  <conditionalFormatting sqref="O46">
    <cfRule type="cellIs" dxfId="737" priority="353" operator="lessThan">
      <formula>"K$25"</formula>
    </cfRule>
    <cfRule type="cellIs" dxfId="736" priority="354" operator="greaterThan">
      <formula>"J$25"</formula>
    </cfRule>
  </conditionalFormatting>
  <conditionalFormatting sqref="O46">
    <cfRule type="cellIs" dxfId="735" priority="351" operator="lessThan">
      <formula>"K$25"</formula>
    </cfRule>
    <cfRule type="cellIs" dxfId="734" priority="352" operator="greaterThan">
      <formula>"J&amp;25"</formula>
    </cfRule>
  </conditionalFormatting>
  <conditionalFormatting sqref="O46">
    <cfRule type="containsText" dxfId="733" priority="350" operator="containsText" text="Excessivamente elevado">
      <formula>NOT(ISERROR(SEARCH("Excessivamente elevado",O46)))</formula>
    </cfRule>
  </conditionalFormatting>
  <conditionalFormatting sqref="O46">
    <cfRule type="containsText" priority="355" operator="containsText" text="Excessivamente elevado">
      <formula>NOT(ISERROR(SEARCH("Excessivamente elevado",O46)))</formula>
    </cfRule>
    <cfRule type="containsText" dxfId="732" priority="356" operator="containsText" text="Válido">
      <formula>NOT(ISERROR(SEARCH("Válido",O46)))</formula>
    </cfRule>
    <cfRule type="containsText" dxfId="731" priority="357" operator="containsText" text="Inexequível">
      <formula>NOT(ISERROR(SEARCH("Inexequível",O46)))</formula>
    </cfRule>
    <cfRule type="aboveAverage" dxfId="730" priority="358" aboveAverage="0"/>
  </conditionalFormatting>
  <conditionalFormatting sqref="P46">
    <cfRule type="cellIs" dxfId="729" priority="344" operator="lessThan">
      <formula>"K$25"</formula>
    </cfRule>
    <cfRule type="cellIs" dxfId="728" priority="345" operator="greaterThan">
      <formula>"J&amp;25"</formula>
    </cfRule>
  </conditionalFormatting>
  <conditionalFormatting sqref="P46">
    <cfRule type="containsText" dxfId="727" priority="343" operator="containsText" text="Excessivamente elevado">
      <formula>NOT(ISERROR(SEARCH("Excessivamente elevado",P46)))</formula>
    </cfRule>
  </conditionalFormatting>
  <conditionalFormatting sqref="P46">
    <cfRule type="containsText" priority="346" operator="containsText" text="Excessivamente elevado">
      <formula>NOT(ISERROR(SEARCH("Excessivamente elevado",P46)))</formula>
    </cfRule>
    <cfRule type="containsText" dxfId="726" priority="347" operator="containsText" text="Válido">
      <formula>NOT(ISERROR(SEARCH("Válido",P46)))</formula>
    </cfRule>
    <cfRule type="containsText" dxfId="725" priority="348" operator="containsText" text="Inexequível">
      <formula>NOT(ISERROR(SEARCH("Inexequível",P46)))</formula>
    </cfRule>
    <cfRule type="aboveAverage" dxfId="724" priority="349" aboveAverage="0"/>
  </conditionalFormatting>
  <conditionalFormatting sqref="P46">
    <cfRule type="cellIs" dxfId="723" priority="337" operator="lessThan">
      <formula>"K$25"</formula>
    </cfRule>
    <cfRule type="cellIs" dxfId="722" priority="338" operator="greaterThan">
      <formula>"J&amp;25"</formula>
    </cfRule>
  </conditionalFormatting>
  <conditionalFormatting sqref="P46">
    <cfRule type="containsText" dxfId="721" priority="336" operator="containsText" text="Excessivamente elevado">
      <formula>NOT(ISERROR(SEARCH("Excessivamente elevado",P46)))</formula>
    </cfRule>
  </conditionalFormatting>
  <conditionalFormatting sqref="P46">
    <cfRule type="containsText" priority="339" operator="containsText" text="Excessivamente elevado">
      <formula>NOT(ISERROR(SEARCH("Excessivamente elevado",P46)))</formula>
    </cfRule>
    <cfRule type="containsText" dxfId="720" priority="340" operator="containsText" text="Válido">
      <formula>NOT(ISERROR(SEARCH("Válido",P46)))</formula>
    </cfRule>
    <cfRule type="containsText" dxfId="719" priority="341" operator="containsText" text="Inexequível">
      <formula>NOT(ISERROR(SEARCH("Inexequível",P46)))</formula>
    </cfRule>
    <cfRule type="aboveAverage" dxfId="718" priority="342" aboveAverage="0"/>
  </conditionalFormatting>
  <conditionalFormatting sqref="O52:O54">
    <cfRule type="cellIs" dxfId="717" priority="330" operator="lessThan">
      <formula>"K$25"</formula>
    </cfRule>
    <cfRule type="cellIs" dxfId="716" priority="331" operator="greaterThan">
      <formula>"J$25"</formula>
    </cfRule>
  </conditionalFormatting>
  <conditionalFormatting sqref="O52:O54">
    <cfRule type="cellIs" dxfId="715" priority="328" operator="lessThan">
      <formula>"K$25"</formula>
    </cfRule>
    <cfRule type="cellIs" dxfId="714" priority="329" operator="greaterThan">
      <formula>"J&amp;25"</formula>
    </cfRule>
  </conditionalFormatting>
  <conditionalFormatting sqref="O52:O54">
    <cfRule type="containsText" dxfId="713" priority="327" operator="containsText" text="Excessivamente elevado">
      <formula>NOT(ISERROR(SEARCH("Excessivamente elevado",O52)))</formula>
    </cfRule>
  </conditionalFormatting>
  <conditionalFormatting sqref="O52:O54">
    <cfRule type="containsText" priority="332" operator="containsText" text="Excessivamente elevado">
      <formula>NOT(ISERROR(SEARCH("Excessivamente elevado",O52)))</formula>
    </cfRule>
    <cfRule type="containsText" dxfId="712" priority="333" operator="containsText" text="Válido">
      <formula>NOT(ISERROR(SEARCH("Válido",O52)))</formula>
    </cfRule>
    <cfRule type="containsText" dxfId="711" priority="334" operator="containsText" text="Inexequível">
      <formula>NOT(ISERROR(SEARCH("Inexequível",O52)))</formula>
    </cfRule>
    <cfRule type="aboveAverage" dxfId="710" priority="335" aboveAverage="0"/>
  </conditionalFormatting>
  <conditionalFormatting sqref="P52:P54">
    <cfRule type="cellIs" dxfId="709" priority="321" operator="lessThan">
      <formula>"K$25"</formula>
    </cfRule>
    <cfRule type="cellIs" dxfId="708" priority="322" operator="greaterThan">
      <formula>"J&amp;25"</formula>
    </cfRule>
  </conditionalFormatting>
  <conditionalFormatting sqref="P52:P54">
    <cfRule type="containsText" dxfId="707" priority="320" operator="containsText" text="Excessivamente elevado">
      <formula>NOT(ISERROR(SEARCH("Excessivamente elevado",P52)))</formula>
    </cfRule>
  </conditionalFormatting>
  <conditionalFormatting sqref="P52:P54">
    <cfRule type="containsText" priority="323" operator="containsText" text="Excessivamente elevado">
      <formula>NOT(ISERROR(SEARCH("Excessivamente elevado",P52)))</formula>
    </cfRule>
    <cfRule type="containsText" dxfId="706" priority="324" operator="containsText" text="Válido">
      <formula>NOT(ISERROR(SEARCH("Válido",P52)))</formula>
    </cfRule>
    <cfRule type="containsText" dxfId="705" priority="325" operator="containsText" text="Inexequível">
      <formula>NOT(ISERROR(SEARCH("Inexequível",P52)))</formula>
    </cfRule>
    <cfRule type="aboveAverage" dxfId="704" priority="326" aboveAverage="0"/>
  </conditionalFormatting>
  <conditionalFormatting sqref="P52:P54">
    <cfRule type="cellIs" dxfId="703" priority="314" operator="lessThan">
      <formula>"K$25"</formula>
    </cfRule>
    <cfRule type="cellIs" dxfId="702" priority="315" operator="greaterThan">
      <formula>"J&amp;25"</formula>
    </cfRule>
  </conditionalFormatting>
  <conditionalFormatting sqref="P52:P54">
    <cfRule type="containsText" dxfId="701" priority="313" operator="containsText" text="Excessivamente elevado">
      <formula>NOT(ISERROR(SEARCH("Excessivamente elevado",P52)))</formula>
    </cfRule>
  </conditionalFormatting>
  <conditionalFormatting sqref="P52:P54">
    <cfRule type="containsText" priority="316" operator="containsText" text="Excessivamente elevado">
      <formula>NOT(ISERROR(SEARCH("Excessivamente elevado",P52)))</formula>
    </cfRule>
    <cfRule type="containsText" dxfId="700" priority="317" operator="containsText" text="Válido">
      <formula>NOT(ISERROR(SEARCH("Válido",P52)))</formula>
    </cfRule>
    <cfRule type="containsText" dxfId="699" priority="318" operator="containsText" text="Inexequível">
      <formula>NOT(ISERROR(SEARCH("Inexequível",P52)))</formula>
    </cfRule>
    <cfRule type="aboveAverage" dxfId="698" priority="319" aboveAverage="0"/>
  </conditionalFormatting>
  <conditionalFormatting sqref="O66:O69">
    <cfRule type="cellIs" dxfId="697" priority="306" operator="lessThan">
      <formula>"K$25"</formula>
    </cfRule>
    <cfRule type="cellIs" dxfId="696" priority="307" operator="greaterThan">
      <formula>"J$25"</formula>
    </cfRule>
  </conditionalFormatting>
  <conditionalFormatting sqref="O66:O69">
    <cfRule type="cellIs" dxfId="695" priority="304" operator="lessThan">
      <formula>"K$25"</formula>
    </cfRule>
    <cfRule type="cellIs" dxfId="694" priority="305" operator="greaterThan">
      <formula>"J&amp;25"</formula>
    </cfRule>
  </conditionalFormatting>
  <conditionalFormatting sqref="O66:O69">
    <cfRule type="containsText" dxfId="693" priority="303" operator="containsText" text="Excessivamente elevado">
      <formula>NOT(ISERROR(SEARCH("Excessivamente elevado",O66)))</formula>
    </cfRule>
  </conditionalFormatting>
  <conditionalFormatting sqref="O66:O69">
    <cfRule type="containsText" priority="308" operator="containsText" text="Excessivamente elevado">
      <formula>NOT(ISERROR(SEARCH("Excessivamente elevado",O66)))</formula>
    </cfRule>
    <cfRule type="containsText" dxfId="692" priority="309" operator="containsText" text="Válido">
      <formula>NOT(ISERROR(SEARCH("Válido",O66)))</formula>
    </cfRule>
    <cfRule type="containsText" dxfId="691" priority="310" operator="containsText" text="Inexequível">
      <formula>NOT(ISERROR(SEARCH("Inexequível",O66)))</formula>
    </cfRule>
    <cfRule type="aboveAverage" dxfId="690" priority="311" aboveAverage="0"/>
  </conditionalFormatting>
  <conditionalFormatting sqref="P66:P69">
    <cfRule type="cellIs" dxfId="689" priority="297" operator="lessThan">
      <formula>"K$25"</formula>
    </cfRule>
    <cfRule type="cellIs" dxfId="688" priority="298" operator="greaterThan">
      <formula>"J&amp;25"</formula>
    </cfRule>
  </conditionalFormatting>
  <conditionalFormatting sqref="P66:P69">
    <cfRule type="containsText" dxfId="687" priority="296" operator="containsText" text="Excessivamente elevado">
      <formula>NOT(ISERROR(SEARCH("Excessivamente elevado",P66)))</formula>
    </cfRule>
  </conditionalFormatting>
  <conditionalFormatting sqref="P66:P69">
    <cfRule type="containsText" priority="299" operator="containsText" text="Excessivamente elevado">
      <formula>NOT(ISERROR(SEARCH("Excessivamente elevado",P66)))</formula>
    </cfRule>
    <cfRule type="containsText" dxfId="686" priority="300" operator="containsText" text="Válido">
      <formula>NOT(ISERROR(SEARCH("Válido",P66)))</formula>
    </cfRule>
    <cfRule type="containsText" dxfId="685" priority="301" operator="containsText" text="Inexequível">
      <formula>NOT(ISERROR(SEARCH("Inexequível",P66)))</formula>
    </cfRule>
    <cfRule type="aboveAverage" dxfId="684" priority="302" aboveAverage="0"/>
  </conditionalFormatting>
  <conditionalFormatting sqref="P66:P69">
    <cfRule type="cellIs" dxfId="683" priority="290" operator="lessThan">
      <formula>"K$25"</formula>
    </cfRule>
    <cfRule type="cellIs" dxfId="682" priority="291" operator="greaterThan">
      <formula>"J&amp;25"</formula>
    </cfRule>
  </conditionalFormatting>
  <conditionalFormatting sqref="P66:P69">
    <cfRule type="containsText" dxfId="681" priority="289" operator="containsText" text="Excessivamente elevado">
      <formula>NOT(ISERROR(SEARCH("Excessivamente elevado",P66)))</formula>
    </cfRule>
  </conditionalFormatting>
  <conditionalFormatting sqref="P66:P69">
    <cfRule type="containsText" priority="292" operator="containsText" text="Excessivamente elevado">
      <formula>NOT(ISERROR(SEARCH("Excessivamente elevado",P66)))</formula>
    </cfRule>
    <cfRule type="containsText" dxfId="680" priority="293" operator="containsText" text="Válido">
      <formula>NOT(ISERROR(SEARCH("Válido",P66)))</formula>
    </cfRule>
    <cfRule type="containsText" dxfId="679" priority="294" operator="containsText" text="Inexequível">
      <formula>NOT(ISERROR(SEARCH("Inexequível",P66)))</formula>
    </cfRule>
    <cfRule type="aboveAverage" dxfId="678" priority="295" aboveAverage="0"/>
  </conditionalFormatting>
  <conditionalFormatting sqref="N27:P27">
    <cfRule type="containsText" dxfId="677" priority="255" operator="containsText" text="Excessivamente elevado">
      <formula>NOT(ISERROR(SEARCH("Excessivamente elevado",N27)))</formula>
    </cfRule>
  </conditionalFormatting>
  <conditionalFormatting sqref="N39:P39">
    <cfRule type="containsText" dxfId="676" priority="254" operator="containsText" text="Excessivamente elevado">
      <formula>NOT(ISERROR(SEARCH("Excessivamente elevado",N39)))</formula>
    </cfRule>
  </conditionalFormatting>
  <conditionalFormatting sqref="N59:N64">
    <cfRule type="containsText" priority="443" operator="containsText" text="Excessivamente elevado">
      <formula>NOT(ISERROR(SEARCH("Excessivamente elevado",N59)))</formula>
    </cfRule>
    <cfRule type="containsText" dxfId="675" priority="444" operator="containsText" text="Válido">
      <formula>NOT(ISERROR(SEARCH("Válido",N59)))</formula>
    </cfRule>
    <cfRule type="containsText" dxfId="674" priority="445" operator="containsText" text="Inexequível">
      <formula>NOT(ISERROR(SEARCH("Inexequível",N59)))</formula>
    </cfRule>
    <cfRule type="aboveAverage" dxfId="673" priority="446" aboveAverage="0"/>
  </conditionalFormatting>
  <conditionalFormatting sqref="N52:N57">
    <cfRule type="containsText" priority="451" operator="containsText" text="Excessivamente elevado">
      <formula>NOT(ISERROR(SEARCH("Excessivamente elevado",N52)))</formula>
    </cfRule>
    <cfRule type="containsText" dxfId="672" priority="452" operator="containsText" text="Válido">
      <formula>NOT(ISERROR(SEARCH("Válido",N52)))</formula>
    </cfRule>
    <cfRule type="containsText" dxfId="671" priority="453" operator="containsText" text="Inexequível">
      <formula>NOT(ISERROR(SEARCH("Inexequível",N52)))</formula>
    </cfRule>
    <cfRule type="aboveAverage" dxfId="670" priority="454" aboveAverage="0"/>
  </conditionalFormatting>
  <conditionalFormatting sqref="P23:P25">
    <cfRule type="containsText" priority="459" operator="containsText" text="Excessivamente elevado">
      <formula>NOT(ISERROR(SEARCH("Excessivamente elevado",P23)))</formula>
    </cfRule>
    <cfRule type="containsText" dxfId="669" priority="460" operator="containsText" text="Válido">
      <formula>NOT(ISERROR(SEARCH("Válido",P23)))</formula>
    </cfRule>
    <cfRule type="containsText" dxfId="668" priority="461" operator="containsText" text="Inexequível">
      <formula>NOT(ISERROR(SEARCH("Inexequível",P23)))</formula>
    </cfRule>
    <cfRule type="aboveAverage" dxfId="667" priority="462" aboveAverage="0"/>
  </conditionalFormatting>
  <conditionalFormatting sqref="O23:O25">
    <cfRule type="containsText" priority="463" operator="containsText" text="Excessivamente elevado">
      <formula>NOT(ISERROR(SEARCH("Excessivamente elevado",O23)))</formula>
    </cfRule>
    <cfRule type="containsText" dxfId="666" priority="464" operator="containsText" text="Válido">
      <formula>NOT(ISERROR(SEARCH("Válido",O23)))</formula>
    </cfRule>
    <cfRule type="containsText" dxfId="665" priority="465" operator="containsText" text="Inexequível">
      <formula>NOT(ISERROR(SEARCH("Inexequível",O23)))</formula>
    </cfRule>
    <cfRule type="aboveAverage" dxfId="664" priority="466" aboveAverage="0"/>
  </conditionalFormatting>
  <conditionalFormatting sqref="N23:N26">
    <cfRule type="containsText" priority="467" operator="containsText" text="Excessivamente elevado">
      <formula>NOT(ISERROR(SEARCH("Excessivamente elevado",N23)))</formula>
    </cfRule>
    <cfRule type="containsText" dxfId="663" priority="468" operator="containsText" text="Válido">
      <formula>NOT(ISERROR(SEARCH("Válido",N23)))</formula>
    </cfRule>
    <cfRule type="containsText" dxfId="662" priority="469" operator="containsText" text="Inexequível">
      <formula>NOT(ISERROR(SEARCH("Inexequível",N23)))</formula>
    </cfRule>
    <cfRule type="aboveAverage" dxfId="661" priority="470" aboveAverage="0"/>
  </conditionalFormatting>
  <conditionalFormatting sqref="N46:N50">
    <cfRule type="containsText" priority="471" operator="containsText" text="Excessivamente elevado">
      <formula>NOT(ISERROR(SEARCH("Excessivamente elevado",N46)))</formula>
    </cfRule>
    <cfRule type="containsText" dxfId="660" priority="472" operator="containsText" text="Válido">
      <formula>NOT(ISERROR(SEARCH("Válido",N46)))</formula>
    </cfRule>
    <cfRule type="containsText" dxfId="659" priority="473" operator="containsText" text="Inexequível">
      <formula>NOT(ISERROR(SEARCH("Inexequível",N46)))</formula>
    </cfRule>
    <cfRule type="aboveAverage" dxfId="658" priority="474" aboveAverage="0"/>
  </conditionalFormatting>
  <conditionalFormatting sqref="N28:N38">
    <cfRule type="containsText" priority="475" operator="containsText" text="Excessivamente elevado">
      <formula>NOT(ISERROR(SEARCH("Excessivamente elevado",N28)))</formula>
    </cfRule>
    <cfRule type="containsText" dxfId="657" priority="476" operator="containsText" text="Válido">
      <formula>NOT(ISERROR(SEARCH("Válido",N28)))</formula>
    </cfRule>
    <cfRule type="containsText" dxfId="656" priority="477" operator="containsText" text="Inexequível">
      <formula>NOT(ISERROR(SEARCH("Inexequível",N28)))</formula>
    </cfRule>
    <cfRule type="aboveAverage" dxfId="655" priority="478" aboveAverage="0"/>
  </conditionalFormatting>
  <conditionalFormatting sqref="N71:P71">
    <cfRule type="containsText" dxfId="654" priority="31" operator="containsText" text="Excessivamente elevado">
      <formula>NOT(ISERROR(SEARCH("Excessivamente elevado",N71)))</formula>
    </cfRule>
  </conditionalFormatting>
  <conditionalFormatting sqref="N72:P72">
    <cfRule type="containsText" dxfId="653" priority="30" operator="containsText" text="Excessivamente elevado">
      <formula>NOT(ISERROR(SEARCH("Excessivamente elevado",N72)))</formula>
    </cfRule>
  </conditionalFormatting>
  <conditionalFormatting sqref="O16:O21">
    <cfRule type="containsText" priority="479" operator="containsText" text="Excessivamente elevado">
      <formula>NOT(ISERROR(SEARCH("Excessivamente elevado",O16)))</formula>
    </cfRule>
    <cfRule type="containsText" dxfId="652" priority="480" operator="containsText" text="Válido">
      <formula>NOT(ISERROR(SEARCH("Válido",O16)))</formula>
    </cfRule>
    <cfRule type="containsText" dxfId="651" priority="481" operator="containsText" text="Inexequível">
      <formula>NOT(ISERROR(SEARCH("Inexequível",O16)))</formula>
    </cfRule>
    <cfRule type="aboveAverage" dxfId="650" priority="482" aboveAverage="0"/>
  </conditionalFormatting>
  <conditionalFormatting sqref="N16:N21">
    <cfRule type="containsText" priority="483" operator="containsText" text="Excessivamente elevado">
      <formula>NOT(ISERROR(SEARCH("Excessivamente elevado",N16)))</formula>
    </cfRule>
    <cfRule type="containsText" dxfId="649" priority="484" operator="containsText" text="Válido">
      <formula>NOT(ISERROR(SEARCH("Válido",N16)))</formula>
    </cfRule>
    <cfRule type="containsText" dxfId="648" priority="485" operator="containsText" text="Inexequível">
      <formula>NOT(ISERROR(SEARCH("Inexequível",N16)))</formula>
    </cfRule>
    <cfRule type="aboveAverage" dxfId="647" priority="486" aboveAverage="0"/>
  </conditionalFormatting>
  <conditionalFormatting sqref="N66:N70">
    <cfRule type="containsText" priority="487" operator="containsText" text="Excessivamente elevado">
      <formula>NOT(ISERROR(SEARCH("Excessivamente elevado",N66)))</formula>
    </cfRule>
    <cfRule type="containsText" dxfId="646" priority="488" operator="containsText" text="Válido">
      <formula>NOT(ISERROR(SEARCH("Válido",N66)))</formula>
    </cfRule>
    <cfRule type="containsText" dxfId="645" priority="489" operator="containsText" text="Inexequível">
      <formula>NOT(ISERROR(SEARCH("Inexequível",N66)))</formula>
    </cfRule>
    <cfRule type="aboveAverage" dxfId="644" priority="490" aboveAverage="0"/>
  </conditionalFormatting>
  <conditionalFormatting sqref="N40:N44">
    <cfRule type="containsText" priority="499" operator="containsText" text="Excessivamente elevado">
      <formula>NOT(ISERROR(SEARCH("Excessivamente elevado",N40)))</formula>
    </cfRule>
    <cfRule type="containsText" dxfId="643" priority="500" operator="containsText" text="Válido">
      <formula>NOT(ISERROR(SEARCH("Válido",N40)))</formula>
    </cfRule>
    <cfRule type="containsText" dxfId="642" priority="501" operator="containsText" text="Inexequível">
      <formula>NOT(ISERROR(SEARCH("Inexequível",N40)))</formula>
    </cfRule>
    <cfRule type="aboveAverage" dxfId="641" priority="502" aboveAverage="0"/>
  </conditionalFormatting>
  <conditionalFormatting sqref="N6:P6">
    <cfRule type="containsText" dxfId="640" priority="29" operator="containsText" text="Excessivamente elevado">
      <formula>NOT(ISERROR(SEARCH("Excessivamente elevado",N6)))</formula>
    </cfRule>
  </conditionalFormatting>
  <conditionalFormatting sqref="P16">
    <cfRule type="cellIs" dxfId="639" priority="23" operator="lessThan">
      <formula>"K$25"</formula>
    </cfRule>
    <cfRule type="cellIs" dxfId="638" priority="24" operator="greaterThan">
      <formula>"J&amp;25"</formula>
    </cfRule>
  </conditionalFormatting>
  <conditionalFormatting sqref="P16">
    <cfRule type="containsText" dxfId="637" priority="22" operator="containsText" text="Excessivamente elevado">
      <formula>NOT(ISERROR(SEARCH("Excessivamente elevado",P16)))</formula>
    </cfRule>
  </conditionalFormatting>
  <conditionalFormatting sqref="P16">
    <cfRule type="containsText" priority="25" operator="containsText" text="Excessivamente elevado">
      <formula>NOT(ISERROR(SEARCH("Excessivamente elevado",P16)))</formula>
    </cfRule>
    <cfRule type="containsText" dxfId="636" priority="26" operator="containsText" text="Válido">
      <formula>NOT(ISERROR(SEARCH("Válido",P16)))</formula>
    </cfRule>
    <cfRule type="containsText" dxfId="635" priority="27" operator="containsText" text="Inexequível">
      <formula>NOT(ISERROR(SEARCH("Inexequível",P16)))</formula>
    </cfRule>
    <cfRule type="aboveAverage" dxfId="634" priority="28" aboveAverage="0"/>
  </conditionalFormatting>
  <conditionalFormatting sqref="P16">
    <cfRule type="cellIs" dxfId="633" priority="16" operator="lessThan">
      <formula>"K$25"</formula>
    </cfRule>
    <cfRule type="cellIs" dxfId="632" priority="17" operator="greaterThan">
      <formula>"J&amp;25"</formula>
    </cfRule>
  </conditionalFormatting>
  <conditionalFormatting sqref="P16">
    <cfRule type="containsText" dxfId="631" priority="15" operator="containsText" text="Excessivamente elevado">
      <formula>NOT(ISERROR(SEARCH("Excessivamente elevado",P16)))</formula>
    </cfRule>
  </conditionalFormatting>
  <conditionalFormatting sqref="P16">
    <cfRule type="containsText" priority="18" operator="containsText" text="Excessivamente elevado">
      <formula>NOT(ISERROR(SEARCH("Excessivamente elevado",P16)))</formula>
    </cfRule>
    <cfRule type="containsText" dxfId="630" priority="19" operator="containsText" text="Válido">
      <formula>NOT(ISERROR(SEARCH("Válido",P16)))</formula>
    </cfRule>
    <cfRule type="containsText" dxfId="629" priority="20" operator="containsText" text="Inexequível">
      <formula>NOT(ISERROR(SEARCH("Inexequível",P16)))</formula>
    </cfRule>
    <cfRule type="aboveAverage" dxfId="628" priority="21" aboveAverage="0"/>
  </conditionalFormatting>
  <conditionalFormatting sqref="P28:P33">
    <cfRule type="cellIs" dxfId="627" priority="9" operator="lessThan">
      <formula>"K$25"</formula>
    </cfRule>
    <cfRule type="cellIs" dxfId="626" priority="10" operator="greaterThan">
      <formula>"J&amp;25"</formula>
    </cfRule>
  </conditionalFormatting>
  <conditionalFormatting sqref="P28:P33">
    <cfRule type="containsText" dxfId="625" priority="8" operator="containsText" text="Excessivamente elevado">
      <formula>NOT(ISERROR(SEARCH("Excessivamente elevado",P28)))</formula>
    </cfRule>
  </conditionalFormatting>
  <conditionalFormatting sqref="P28:P33">
    <cfRule type="containsText" priority="11" operator="containsText" text="Excessivamente elevado">
      <formula>NOT(ISERROR(SEARCH("Excessivamente elevado",P28)))</formula>
    </cfRule>
    <cfRule type="containsText" dxfId="624" priority="12" operator="containsText" text="Válido">
      <formula>NOT(ISERROR(SEARCH("Válido",P28)))</formula>
    </cfRule>
    <cfRule type="containsText" dxfId="623" priority="13" operator="containsText" text="Inexequível">
      <formula>NOT(ISERROR(SEARCH("Inexequível",P28)))</formula>
    </cfRule>
    <cfRule type="aboveAverage" dxfId="622" priority="14" aboveAverage="0"/>
  </conditionalFormatting>
  <conditionalFormatting sqref="P28:P33">
    <cfRule type="cellIs" dxfId="621" priority="2" operator="lessThan">
      <formula>"K$25"</formula>
    </cfRule>
    <cfRule type="cellIs" dxfId="620" priority="3" operator="greaterThan">
      <formula>"J&amp;25"</formula>
    </cfRule>
  </conditionalFormatting>
  <conditionalFormatting sqref="P28:P33">
    <cfRule type="containsText" dxfId="619" priority="1" operator="containsText" text="Excessivamente elevado">
      <formula>NOT(ISERROR(SEARCH("Excessivamente elevado",P28)))</formula>
    </cfRule>
  </conditionalFormatting>
  <conditionalFormatting sqref="P28:P33">
    <cfRule type="containsText" priority="4" operator="containsText" text="Excessivamente elevado">
      <formula>NOT(ISERROR(SEARCH("Excessivamente elevado",P28)))</formula>
    </cfRule>
    <cfRule type="containsText" dxfId="618" priority="5" operator="containsText" text="Válido">
      <formula>NOT(ISERROR(SEARCH("Válido",P28)))</formula>
    </cfRule>
    <cfRule type="containsText" dxfId="617" priority="6" operator="containsText" text="Inexequível">
      <formula>NOT(ISERROR(SEARCH("Inexequível",P28)))</formula>
    </cfRule>
    <cfRule type="aboveAverage" dxfId="616" priority="7" aboveAverage="0"/>
  </conditionalFormatting>
  <pageMargins left="0.7" right="0.7" top="0.75" bottom="0.75" header="0.3" footer="0.3"/>
  <pageSetup paperSize="9" scale="65"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18B70-AEE4-4521-8211-12636246C254}">
  <sheetPr>
    <tabColor theme="4" tint="-0.249977111117893"/>
  </sheetPr>
  <dimension ref="A1:AL38"/>
  <sheetViews>
    <sheetView showGridLines="0" topLeftCell="A7" zoomScale="60" zoomScaleNormal="60" workbookViewId="0">
      <selection activeCell="Q28" sqref="Q28:Q33"/>
    </sheetView>
  </sheetViews>
  <sheetFormatPr defaultColWidth="9.140625" defaultRowHeight="15" x14ac:dyDescent="0.25"/>
  <cols>
    <col min="1" max="1" width="4.85546875" style="20" customWidth="1"/>
    <col min="2" max="2" width="6.28515625" style="20" customWidth="1"/>
    <col min="3" max="3" width="41.85546875" customWidth="1"/>
    <col min="4" max="4" width="5.7109375" bestFit="1" customWidth="1"/>
    <col min="5" max="5" width="6" style="41" customWidth="1"/>
    <col min="6" max="6" width="37" style="13" customWidth="1"/>
    <col min="7" max="7" width="13.85546875" style="13" customWidth="1"/>
    <col min="8" max="8" width="24.28515625" style="13" customWidth="1"/>
    <col min="9" max="9" width="8.5703125" style="13" customWidth="1"/>
    <col min="10" max="10" width="18.42578125" style="13" customWidth="1"/>
    <col min="11" max="11" width="18.85546875" style="13" bestFit="1" customWidth="1"/>
    <col min="12" max="12" width="19.5703125" bestFit="1" customWidth="1"/>
    <col min="13" max="13" width="8.42578125" bestFit="1" customWidth="1"/>
    <col min="14" max="14" width="23.28515625" style="49" customWidth="1"/>
    <col min="15" max="15" width="9.42578125" customWidth="1"/>
    <col min="16" max="16" width="24.28515625" customWidth="1"/>
    <col min="17" max="17" width="14" style="22" customWidth="1"/>
    <col min="18" max="18" width="18" bestFit="1" customWidth="1"/>
    <col min="19" max="19" width="29.28515625" customWidth="1"/>
    <col min="20" max="20" width="16.28515625" customWidth="1"/>
    <col min="21" max="21" width="12" bestFit="1" customWidth="1"/>
    <col min="22" max="22" width="17.28515625" style="39" customWidth="1"/>
    <col min="23" max="23" width="16.5703125" customWidth="1"/>
    <col min="24" max="24" width="15.28515625" customWidth="1"/>
    <col min="25" max="25" width="24.28515625" customWidth="1"/>
    <col min="26" max="26" width="20.140625" customWidth="1"/>
    <col min="28" max="28" width="3.28515625" customWidth="1"/>
    <col min="36" max="36" width="46.85546875" customWidth="1"/>
  </cols>
  <sheetData>
    <row r="1" spans="1:38" ht="24" thickBot="1" x14ac:dyDescent="0.3">
      <c r="AB1" s="36" t="s">
        <v>0</v>
      </c>
      <c r="AC1" s="36"/>
      <c r="AD1" s="36"/>
      <c r="AE1" s="36"/>
      <c r="AF1" s="27"/>
      <c r="AG1" s="27"/>
      <c r="AH1" s="27"/>
      <c r="AI1" s="27"/>
      <c r="AJ1" s="27"/>
      <c r="AK1" s="27"/>
      <c r="AL1" s="27"/>
    </row>
    <row r="2" spans="1:38" ht="16.5" thickTop="1" thickBot="1" x14ac:dyDescent="0.3">
      <c r="AB2" s="29"/>
      <c r="AC2" s="29"/>
      <c r="AD2" s="29"/>
      <c r="AE2" s="29"/>
      <c r="AF2" s="29"/>
      <c r="AG2" s="29"/>
      <c r="AH2" s="29"/>
      <c r="AI2" s="29"/>
      <c r="AJ2" s="29"/>
      <c r="AK2" s="29"/>
      <c r="AL2" s="29"/>
    </row>
    <row r="3" spans="1:38" ht="15.75" thickTop="1" x14ac:dyDescent="0.25">
      <c r="F3"/>
      <c r="G3" s="37"/>
      <c r="AB3" s="30"/>
      <c r="AC3" s="31"/>
      <c r="AD3" s="30"/>
      <c r="AE3" s="30"/>
      <c r="AF3" s="30"/>
      <c r="AG3" s="30"/>
      <c r="AH3" s="44"/>
      <c r="AI3" s="30"/>
      <c r="AJ3" s="30"/>
      <c r="AK3" s="30"/>
      <c r="AL3" s="28"/>
    </row>
    <row r="4" spans="1:38" x14ac:dyDescent="0.25">
      <c r="S4" s="126"/>
      <c r="AB4" s="32" t="s">
        <v>1</v>
      </c>
      <c r="AC4" s="32"/>
      <c r="AD4" s="32"/>
      <c r="AE4" s="32"/>
      <c r="AF4" s="32"/>
      <c r="AG4" s="32"/>
      <c r="AH4" s="33"/>
      <c r="AI4" s="32"/>
      <c r="AJ4" s="30"/>
      <c r="AK4" s="31" t="s">
        <v>2</v>
      </c>
      <c r="AL4" s="28"/>
    </row>
    <row r="5" spans="1:38" x14ac:dyDescent="0.25">
      <c r="A5" s="26" t="s">
        <v>3</v>
      </c>
      <c r="P5" s="22"/>
      <c r="AB5" s="30" t="s">
        <v>4</v>
      </c>
      <c r="AC5" s="43" t="s">
        <v>5</v>
      </c>
      <c r="AD5" s="43"/>
      <c r="AE5" s="43"/>
      <c r="AF5" s="43"/>
      <c r="AG5" s="43"/>
      <c r="AH5" s="44"/>
      <c r="AI5" s="43"/>
      <c r="AJ5" s="30"/>
      <c r="AK5" s="34" t="s">
        <v>6</v>
      </c>
      <c r="AL5" s="28"/>
    </row>
    <row r="6" spans="1:38" ht="15.75" x14ac:dyDescent="0.25">
      <c r="A6" s="26" t="s">
        <v>7</v>
      </c>
      <c r="B6" s="26"/>
      <c r="G6" s="101"/>
      <c r="H6" s="102"/>
      <c r="I6" s="102"/>
      <c r="J6" s="102"/>
      <c r="K6" s="103"/>
      <c r="AB6" s="30" t="s">
        <v>8</v>
      </c>
      <c r="AC6" s="43" t="s">
        <v>9</v>
      </c>
      <c r="AD6" s="43"/>
      <c r="AE6" s="43"/>
      <c r="AF6" s="43"/>
      <c r="AG6" s="43"/>
      <c r="AH6" s="44"/>
      <c r="AI6" s="43"/>
      <c r="AJ6" s="30"/>
      <c r="AK6" s="34" t="s">
        <v>6</v>
      </c>
      <c r="AL6" s="28"/>
    </row>
    <row r="7" spans="1:38" x14ac:dyDescent="0.25">
      <c r="A7" s="234" t="s">
        <v>10</v>
      </c>
      <c r="B7" s="234"/>
      <c r="C7" s="234"/>
      <c r="D7" s="234"/>
      <c r="E7" s="234"/>
      <c r="F7" s="234"/>
      <c r="G7" s="234"/>
      <c r="H7" s="234"/>
      <c r="I7" s="234"/>
      <c r="J7" s="234"/>
      <c r="K7" s="234"/>
      <c r="L7" s="234"/>
      <c r="M7" s="234"/>
      <c r="N7" s="234"/>
      <c r="O7" s="234"/>
      <c r="P7" s="234"/>
      <c r="Q7" s="234"/>
      <c r="AB7" s="30" t="s">
        <v>11</v>
      </c>
      <c r="AC7" s="43" t="s">
        <v>12</v>
      </c>
      <c r="AD7" s="43"/>
      <c r="AE7" s="43"/>
      <c r="AF7" s="43"/>
      <c r="AG7" s="43"/>
      <c r="AH7" s="44"/>
      <c r="AI7" s="43"/>
      <c r="AJ7" s="30"/>
      <c r="AK7" s="34" t="s">
        <v>13</v>
      </c>
      <c r="AL7" s="28"/>
    </row>
    <row r="8" spans="1:38" ht="21.75" customHeight="1" x14ac:dyDescent="0.25">
      <c r="A8" s="88"/>
      <c r="B8" s="110"/>
      <c r="C8" s="110"/>
      <c r="D8" s="110"/>
      <c r="E8" s="110"/>
      <c r="F8" s="110"/>
      <c r="G8" s="110"/>
      <c r="H8" s="110"/>
      <c r="I8" s="110"/>
      <c r="J8" s="110"/>
      <c r="K8" s="110"/>
      <c r="L8" s="110"/>
      <c r="M8" s="110"/>
      <c r="N8" s="110"/>
      <c r="O8" s="110"/>
      <c r="P8" s="110"/>
      <c r="Q8" s="110"/>
      <c r="AB8" s="30" t="s">
        <v>14</v>
      </c>
      <c r="AC8" s="43" t="s">
        <v>15</v>
      </c>
      <c r="AD8" s="43"/>
      <c r="AE8" s="43"/>
      <c r="AF8" s="43"/>
      <c r="AG8" s="43"/>
      <c r="AH8" s="44"/>
      <c r="AI8" s="43"/>
      <c r="AJ8" s="30"/>
      <c r="AK8" s="34" t="s">
        <v>6</v>
      </c>
      <c r="AL8" s="28"/>
    </row>
    <row r="9" spans="1:38" ht="21.75" customHeight="1" x14ac:dyDescent="0.25">
      <c r="A9" s="88" t="s">
        <v>119</v>
      </c>
      <c r="B9" s="155"/>
      <c r="C9" s="155"/>
      <c r="D9" s="155"/>
      <c r="E9" s="155"/>
      <c r="F9" s="155"/>
      <c r="G9" s="155"/>
      <c r="H9" s="155"/>
      <c r="I9" s="155"/>
      <c r="J9" s="155"/>
      <c r="K9" s="155"/>
      <c r="L9" s="155"/>
      <c r="M9" s="155"/>
      <c r="N9" s="155"/>
      <c r="O9" s="155"/>
      <c r="P9" s="155"/>
      <c r="Q9" s="155"/>
      <c r="AB9" s="30" t="s">
        <v>17</v>
      </c>
      <c r="AC9" s="43" t="s">
        <v>18</v>
      </c>
      <c r="AD9" s="43"/>
      <c r="AE9" s="43"/>
      <c r="AF9" s="43"/>
      <c r="AG9" s="43"/>
      <c r="AH9" s="44"/>
      <c r="AI9" s="43"/>
      <c r="AJ9" s="30"/>
      <c r="AK9" s="34" t="s">
        <v>19</v>
      </c>
      <c r="AL9" s="28"/>
    </row>
    <row r="10" spans="1:38" x14ac:dyDescent="0.25">
      <c r="A10" s="88"/>
      <c r="B10" s="26"/>
      <c r="AB10" s="30" t="s">
        <v>20</v>
      </c>
      <c r="AC10" s="43" t="s">
        <v>21</v>
      </c>
      <c r="AD10" s="43"/>
      <c r="AE10" s="43"/>
      <c r="AF10" s="43"/>
      <c r="AG10" s="43"/>
      <c r="AH10" s="44"/>
      <c r="AI10" s="43"/>
      <c r="AJ10" s="30"/>
      <c r="AK10" s="34" t="s">
        <v>19</v>
      </c>
      <c r="AL10" s="28"/>
    </row>
    <row r="11" spans="1:38" ht="19.5" thickBot="1" x14ac:dyDescent="0.35">
      <c r="A11" s="235" t="s">
        <v>22</v>
      </c>
      <c r="B11" s="235"/>
      <c r="C11" s="235"/>
      <c r="D11" s="235"/>
      <c r="E11" s="235"/>
      <c r="F11" s="235"/>
      <c r="G11" s="235"/>
      <c r="H11" s="235"/>
      <c r="I11" s="235"/>
      <c r="J11" s="235"/>
      <c r="K11" s="235"/>
      <c r="L11" s="235"/>
      <c r="M11" s="235"/>
      <c r="N11" s="235"/>
      <c r="O11" s="235"/>
      <c r="P11" s="235"/>
      <c r="Q11" s="235"/>
      <c r="R11" s="235"/>
      <c r="AB11" s="30" t="s">
        <v>23</v>
      </c>
      <c r="AC11" s="43" t="s">
        <v>24</v>
      </c>
      <c r="AD11" s="43"/>
      <c r="AE11" s="43"/>
      <c r="AF11" s="43"/>
      <c r="AG11" s="43"/>
      <c r="AH11" s="44"/>
      <c r="AI11" s="43"/>
      <c r="AJ11" s="30"/>
      <c r="AK11" s="34" t="s">
        <v>6</v>
      </c>
      <c r="AL11" s="28"/>
    </row>
    <row r="12" spans="1:38" ht="25.15" customHeight="1" thickTop="1" x14ac:dyDescent="0.25">
      <c r="A12" s="23"/>
      <c r="B12" s="23"/>
      <c r="K12" s="45"/>
      <c r="AB12" s="30" t="s">
        <v>25</v>
      </c>
      <c r="AC12" s="43" t="s">
        <v>26</v>
      </c>
      <c r="AD12" s="43"/>
      <c r="AE12" s="43"/>
      <c r="AF12" s="43"/>
      <c r="AG12" s="43"/>
      <c r="AH12" s="44"/>
      <c r="AI12" s="43"/>
      <c r="AJ12" s="30"/>
      <c r="AK12" s="34" t="s">
        <v>6</v>
      </c>
      <c r="AL12" s="28"/>
    </row>
    <row r="13" spans="1:38" ht="23.45" customHeight="1" x14ac:dyDescent="0.25">
      <c r="A13" s="23"/>
      <c r="B13" s="23"/>
      <c r="C13" s="24"/>
      <c r="D13" s="24"/>
      <c r="E13" s="42"/>
      <c r="F13" s="25"/>
      <c r="G13" s="38"/>
      <c r="H13" s="35"/>
      <c r="K13" s="45"/>
      <c r="AB13" s="30" t="s">
        <v>27</v>
      </c>
      <c r="AC13" s="204" t="s">
        <v>28</v>
      </c>
      <c r="AD13" s="204"/>
      <c r="AE13" s="204"/>
      <c r="AF13" s="204"/>
      <c r="AG13" s="204"/>
      <c r="AH13" s="204"/>
      <c r="AI13" s="204"/>
      <c r="AJ13" s="205"/>
      <c r="AK13" s="34" t="s">
        <v>6</v>
      </c>
      <c r="AL13" s="28"/>
    </row>
    <row r="14" spans="1:38" ht="14.45" customHeight="1" x14ac:dyDescent="0.25">
      <c r="A14" s="206" t="s">
        <v>30</v>
      </c>
      <c r="B14" s="207" t="s">
        <v>31</v>
      </c>
      <c r="C14" s="209" t="s">
        <v>32</v>
      </c>
      <c r="D14" s="209" t="s">
        <v>33</v>
      </c>
      <c r="E14" s="210" t="s">
        <v>187</v>
      </c>
      <c r="F14" s="209" t="s">
        <v>35</v>
      </c>
      <c r="G14" s="210" t="s">
        <v>36</v>
      </c>
      <c r="H14" s="209" t="s">
        <v>37</v>
      </c>
      <c r="I14" s="210" t="s">
        <v>38</v>
      </c>
      <c r="J14" s="217" t="s">
        <v>39</v>
      </c>
      <c r="K14" s="217" t="s">
        <v>40</v>
      </c>
      <c r="L14" s="212" t="s">
        <v>41</v>
      </c>
      <c r="M14" s="212" t="s">
        <v>42</v>
      </c>
      <c r="N14" s="212" t="s">
        <v>43</v>
      </c>
      <c r="O14" s="214" t="s">
        <v>44</v>
      </c>
      <c r="P14" s="214"/>
      <c r="Q14" s="216" t="s">
        <v>45</v>
      </c>
      <c r="R14" s="216"/>
      <c r="AB14" s="30" t="s">
        <v>46</v>
      </c>
      <c r="AC14" s="43" t="s">
        <v>47</v>
      </c>
      <c r="AD14" s="43"/>
      <c r="AE14" s="43"/>
      <c r="AF14" s="43"/>
      <c r="AG14" s="43"/>
      <c r="AH14" s="44"/>
      <c r="AI14" s="43"/>
      <c r="AJ14" s="30"/>
      <c r="AK14" s="34" t="s">
        <v>6</v>
      </c>
      <c r="AL14" s="28"/>
    </row>
    <row r="15" spans="1:38" s="6" customFormat="1" ht="37.5" customHeight="1" thickBot="1" x14ac:dyDescent="0.3">
      <c r="A15" s="206"/>
      <c r="B15" s="208"/>
      <c r="C15" s="209"/>
      <c r="D15" s="209"/>
      <c r="E15" s="211"/>
      <c r="F15" s="209"/>
      <c r="G15" s="211"/>
      <c r="H15" s="209"/>
      <c r="I15" s="211"/>
      <c r="J15" s="217"/>
      <c r="K15" s="217"/>
      <c r="L15" s="213"/>
      <c r="M15" s="213"/>
      <c r="N15" s="213"/>
      <c r="O15" s="215"/>
      <c r="P15" s="215"/>
      <c r="Q15" s="92" t="s">
        <v>48</v>
      </c>
      <c r="R15" s="51" t="s">
        <v>188</v>
      </c>
      <c r="AB15" s="30" t="s">
        <v>50</v>
      </c>
      <c r="AC15" s="30" t="s">
        <v>51</v>
      </c>
      <c r="AD15" s="30"/>
      <c r="AE15" s="30"/>
      <c r="AF15" s="30"/>
      <c r="AG15" s="30"/>
      <c r="AH15" s="44"/>
      <c r="AI15" s="30"/>
      <c r="AJ15" s="30"/>
      <c r="AK15" s="86" t="s">
        <v>19</v>
      </c>
      <c r="AL15" s="28"/>
    </row>
    <row r="16" spans="1:38" ht="61.9" customHeight="1" x14ac:dyDescent="0.25">
      <c r="A16" s="197">
        <v>39</v>
      </c>
      <c r="B16" s="197"/>
      <c r="C16" s="199" t="s">
        <v>295</v>
      </c>
      <c r="D16" s="201" t="s">
        <v>33</v>
      </c>
      <c r="E16" s="195">
        <v>5</v>
      </c>
      <c r="F16" s="164" t="s">
        <v>122</v>
      </c>
      <c r="G16" s="165" t="s">
        <v>55</v>
      </c>
      <c r="H16" s="166" t="s">
        <v>123</v>
      </c>
      <c r="I16" s="167" t="s">
        <v>57</v>
      </c>
      <c r="J16" s="93">
        <v>647.47</v>
      </c>
      <c r="K16" s="224">
        <f>AVERAGE(J16:J21)</f>
        <v>696.36666666666667</v>
      </c>
      <c r="L16" s="226">
        <f>K16*1.25</f>
        <v>870.45833333333337</v>
      </c>
      <c r="M16" s="226">
        <f>K16*0.75</f>
        <v>522.27499999999998</v>
      </c>
      <c r="N16" s="89" t="str">
        <f>IF(J16&gt;L$16,"EXCESSIVAMENTE ELEVADO",IF(J16&lt;M$16,"INEXEQUÍVEL","VÁLIDO"))</f>
        <v>VÁLIDO</v>
      </c>
      <c r="O16" s="46"/>
      <c r="P16" s="77"/>
      <c r="Q16" s="222">
        <f>TRUNC(AVERAGE(J16:J21),2)</f>
        <v>696.36</v>
      </c>
      <c r="R16" s="222">
        <f>E16*Q16</f>
        <v>3481.8</v>
      </c>
      <c r="T16" s="183" t="s">
        <v>61</v>
      </c>
      <c r="U16" s="184"/>
      <c r="V16" s="184"/>
      <c r="W16" s="184"/>
      <c r="X16" s="185"/>
      <c r="Y16" s="186" t="s">
        <v>62</v>
      </c>
      <c r="Z16" s="187"/>
      <c r="AB16" s="44" t="s">
        <v>50</v>
      </c>
      <c r="AC16" s="219" t="s">
        <v>51</v>
      </c>
      <c r="AD16" s="219"/>
      <c r="AE16" s="219"/>
      <c r="AF16" s="219"/>
      <c r="AG16" s="219"/>
      <c r="AH16" s="219"/>
      <c r="AI16" s="219"/>
      <c r="AJ16" s="220"/>
      <c r="AK16" s="87" t="s">
        <v>19</v>
      </c>
      <c r="AL16" s="28"/>
    </row>
    <row r="17" spans="1:38" ht="61.9" customHeight="1" x14ac:dyDescent="0.25">
      <c r="A17" s="198"/>
      <c r="B17" s="198"/>
      <c r="C17" s="200"/>
      <c r="D17" s="202"/>
      <c r="E17" s="196"/>
      <c r="F17" s="106" t="s">
        <v>126</v>
      </c>
      <c r="G17" s="98" t="s">
        <v>127</v>
      </c>
      <c r="H17" s="95" t="s">
        <v>288</v>
      </c>
      <c r="I17" s="99" t="s">
        <v>129</v>
      </c>
      <c r="J17" s="105">
        <v>728.38</v>
      </c>
      <c r="K17" s="225"/>
      <c r="L17" s="227"/>
      <c r="M17" s="227"/>
      <c r="N17" s="89" t="str">
        <f>IF(J17&gt;L$16,"EXCESSIVAMENTE ELEVADO",IF(J17&lt;M$16,"INEXEQUÍVEL","VÁLIDO"))</f>
        <v>VÁLIDO</v>
      </c>
      <c r="O17" s="46"/>
      <c r="P17" s="77"/>
      <c r="Q17" s="223"/>
      <c r="R17" s="223"/>
      <c r="T17" s="69" t="s">
        <v>65</v>
      </c>
      <c r="U17" s="70" t="s">
        <v>66</v>
      </c>
      <c r="V17" s="71" t="s">
        <v>67</v>
      </c>
      <c r="W17" s="70" t="s">
        <v>68</v>
      </c>
      <c r="X17" s="72" t="s">
        <v>69</v>
      </c>
      <c r="Y17" s="73">
        <v>0.25</v>
      </c>
      <c r="Z17" s="74">
        <v>0.75</v>
      </c>
      <c r="AB17" s="44"/>
      <c r="AC17" s="100"/>
      <c r="AD17" s="100"/>
      <c r="AE17" s="100"/>
      <c r="AF17" s="100"/>
      <c r="AG17" s="100"/>
      <c r="AH17" s="100"/>
      <c r="AI17" s="100"/>
      <c r="AJ17" s="100"/>
      <c r="AK17" s="104"/>
      <c r="AL17" s="28"/>
    </row>
    <row r="18" spans="1:38" ht="61.9" customHeight="1" thickBot="1" x14ac:dyDescent="0.3">
      <c r="A18" s="198"/>
      <c r="B18" s="198"/>
      <c r="C18" s="200"/>
      <c r="D18" s="202"/>
      <c r="E18" s="196"/>
      <c r="F18" s="106" t="s">
        <v>126</v>
      </c>
      <c r="G18" s="98" t="s">
        <v>127</v>
      </c>
      <c r="H18" s="94" t="s">
        <v>296</v>
      </c>
      <c r="I18" s="99" t="s">
        <v>57</v>
      </c>
      <c r="J18" s="105">
        <v>713.25</v>
      </c>
      <c r="K18" s="225"/>
      <c r="L18" s="227"/>
      <c r="M18" s="227"/>
      <c r="N18" s="89" t="str">
        <f>IF(J18&gt;L$16,"EXCESSIVAMENTE ELEVADO",IF(J18&lt;M$16,"INEXEQUÍVEL","VÁLIDO"))</f>
        <v>VÁLIDO</v>
      </c>
      <c r="O18" s="46"/>
      <c r="P18" s="77"/>
      <c r="Q18" s="223"/>
      <c r="R18" s="223"/>
      <c r="T18" s="62">
        <f>AVERAGE(J16:J21)</f>
        <v>696.36666666666667</v>
      </c>
      <c r="U18" s="63">
        <f>_xlfn.STDEV.S(J16:J21)</f>
        <v>43.016185713441999</v>
      </c>
      <c r="V18" s="64">
        <f>U18/T18</f>
        <v>6.1772321641054041E-2</v>
      </c>
      <c r="W18" s="65" t="str">
        <f>IF(V18&gt;25,"MEDIANA;","MÉDIA")</f>
        <v>MÉDIA</v>
      </c>
      <c r="X18" s="66">
        <f>MIN(J16:J21)</f>
        <v>647.47</v>
      </c>
      <c r="Y18" s="75" t="s">
        <v>72</v>
      </c>
      <c r="Z18" s="76" t="s">
        <v>73</v>
      </c>
      <c r="AB18" s="44"/>
      <c r="AC18" s="100"/>
      <c r="AD18" s="100"/>
      <c r="AE18" s="100"/>
      <c r="AF18" s="100"/>
      <c r="AG18" s="100"/>
      <c r="AH18" s="100"/>
      <c r="AI18" s="100"/>
      <c r="AJ18" s="100"/>
      <c r="AK18" s="104"/>
      <c r="AL18" s="28"/>
    </row>
    <row r="19" spans="1:38" ht="61.9" hidden="1" customHeight="1" x14ac:dyDescent="0.25">
      <c r="A19" s="198"/>
      <c r="B19" s="198"/>
      <c r="C19" s="200"/>
      <c r="D19" s="202"/>
      <c r="E19" s="196"/>
      <c r="F19" s="96"/>
      <c r="G19" s="98"/>
      <c r="H19" s="95"/>
      <c r="I19" s="99"/>
      <c r="J19" s="105"/>
      <c r="K19" s="225"/>
      <c r="L19" s="227"/>
      <c r="M19" s="227"/>
      <c r="N19" s="89" t="str">
        <f t="shared" ref="N16:N21" si="0">IF(J19&gt;L$16,"EXCESSIVAMENTE ELEVADO",IF(J19&lt;M$16,"INEXEQUÍVEL","VÁLIDO"))</f>
        <v>INEXEQUÍVEL</v>
      </c>
      <c r="O19" s="46"/>
      <c r="P19" s="77"/>
      <c r="Q19" s="223"/>
      <c r="R19" s="223"/>
      <c r="AB19" s="44"/>
      <c r="AC19" s="100"/>
      <c r="AD19" s="100"/>
      <c r="AE19" s="100"/>
      <c r="AF19" s="100"/>
      <c r="AG19" s="100"/>
      <c r="AH19" s="100"/>
      <c r="AI19" s="100"/>
      <c r="AJ19" s="100"/>
      <c r="AK19" s="104"/>
      <c r="AL19" s="28"/>
    </row>
    <row r="20" spans="1:38" ht="61.9" hidden="1" customHeight="1" x14ac:dyDescent="0.25">
      <c r="A20" s="198"/>
      <c r="B20" s="198"/>
      <c r="C20" s="200"/>
      <c r="D20" s="202"/>
      <c r="E20" s="196"/>
      <c r="F20" s="106"/>
      <c r="G20" s="98"/>
      <c r="H20" s="94"/>
      <c r="I20" s="99"/>
      <c r="J20" s="105"/>
      <c r="K20" s="225"/>
      <c r="L20" s="227"/>
      <c r="M20" s="227"/>
      <c r="N20" s="89" t="str">
        <f t="shared" si="0"/>
        <v>INEXEQUÍVEL</v>
      </c>
      <c r="O20" s="46"/>
      <c r="P20" s="77"/>
      <c r="Q20" s="223"/>
      <c r="R20" s="223"/>
      <c r="AB20" s="44"/>
      <c r="AC20" s="100"/>
      <c r="AD20" s="100"/>
      <c r="AE20" s="100"/>
      <c r="AF20" s="100"/>
      <c r="AG20" s="100"/>
      <c r="AH20" s="100"/>
      <c r="AI20" s="100"/>
      <c r="AJ20" s="100"/>
      <c r="AK20" s="104"/>
      <c r="AL20" s="28"/>
    </row>
    <row r="21" spans="1:38" ht="62.45" hidden="1" customHeight="1" x14ac:dyDescent="0.25">
      <c r="A21" s="198"/>
      <c r="B21" s="198"/>
      <c r="C21" s="203"/>
      <c r="D21" s="202"/>
      <c r="E21" s="196"/>
      <c r="F21" s="96"/>
      <c r="G21" s="98"/>
      <c r="H21" s="95"/>
      <c r="I21" s="99"/>
      <c r="J21" s="105"/>
      <c r="K21" s="225"/>
      <c r="L21" s="227"/>
      <c r="M21" s="227"/>
      <c r="N21" s="89" t="str">
        <f t="shared" si="0"/>
        <v>INEXEQUÍVEL</v>
      </c>
      <c r="O21" s="46"/>
      <c r="P21" s="77"/>
      <c r="Q21" s="223"/>
      <c r="R21" s="223"/>
      <c r="AB21" s="221" t="s">
        <v>77</v>
      </c>
      <c r="AC21" s="221"/>
      <c r="AD21" s="221"/>
      <c r="AE21" s="221"/>
      <c r="AF21" s="221"/>
      <c r="AG21" s="221"/>
      <c r="AH21" s="221"/>
      <c r="AI21" s="221"/>
      <c r="AJ21" s="221"/>
      <c r="AK21" s="221"/>
      <c r="AL21" s="221"/>
    </row>
    <row r="22" spans="1:38" s="20" customFormat="1" ht="21.75" customHeight="1" thickBot="1" x14ac:dyDescent="0.3">
      <c r="A22" s="190"/>
      <c r="B22" s="191"/>
      <c r="C22" s="191"/>
      <c r="D22" s="191"/>
      <c r="E22" s="191"/>
      <c r="F22" s="191"/>
      <c r="G22" s="191"/>
      <c r="H22" s="191"/>
      <c r="I22" s="191"/>
      <c r="J22" s="191"/>
      <c r="K22" s="191"/>
      <c r="L22" s="191"/>
      <c r="M22" s="191"/>
      <c r="N22" s="191"/>
      <c r="O22" s="191"/>
      <c r="P22" s="191"/>
      <c r="Q22" s="191"/>
      <c r="R22" s="81"/>
      <c r="V22" s="40"/>
      <c r="AB22" s="218"/>
      <c r="AC22" s="218"/>
      <c r="AD22" s="218"/>
      <c r="AE22" s="218"/>
      <c r="AF22" s="218"/>
      <c r="AG22" s="218"/>
      <c r="AH22" s="218"/>
      <c r="AI22" s="218"/>
      <c r="AJ22" s="218"/>
      <c r="AK22" s="218"/>
      <c r="AL22" s="85"/>
    </row>
    <row r="23" spans="1:38" ht="72" customHeight="1" x14ac:dyDescent="0.25">
      <c r="A23" s="197">
        <v>40</v>
      </c>
      <c r="B23" s="197"/>
      <c r="C23" s="199" t="s">
        <v>297</v>
      </c>
      <c r="D23" s="201" t="s">
        <v>33</v>
      </c>
      <c r="E23" s="195">
        <v>15</v>
      </c>
      <c r="F23" s="164" t="s">
        <v>122</v>
      </c>
      <c r="G23" s="165" t="s">
        <v>55</v>
      </c>
      <c r="H23" s="166" t="s">
        <v>123</v>
      </c>
      <c r="I23" s="167" t="s">
        <v>57</v>
      </c>
      <c r="J23" s="105">
        <v>77.7</v>
      </c>
      <c r="K23" s="224">
        <f>AVERAGE(J23:J26)</f>
        <v>84.026666666666657</v>
      </c>
      <c r="L23" s="226">
        <f>K23*1.25</f>
        <v>105.03333333333332</v>
      </c>
      <c r="M23" s="226">
        <f>K23*0.75</f>
        <v>63.019999999999996</v>
      </c>
      <c r="N23" s="55" t="str">
        <f>IF(J23&gt;L$23,"EXCESSIVAMENTE ELEVADO",IF(J23&lt;M$23,"INEXEQUÍVEL","VÁLIDO"))</f>
        <v>VÁLIDO</v>
      </c>
      <c r="O23" s="46"/>
      <c r="P23" s="111"/>
      <c r="Q23" s="222">
        <f>TRUNC(AVERAGE(J23:J26),2)</f>
        <v>84.02</v>
      </c>
      <c r="R23" s="222">
        <f>Q23*E23</f>
        <v>1260.3</v>
      </c>
      <c r="T23" s="183" t="s">
        <v>61</v>
      </c>
      <c r="U23" s="184"/>
      <c r="V23" s="184"/>
      <c r="W23" s="184"/>
      <c r="X23" s="185"/>
      <c r="Y23" s="186" t="s">
        <v>62</v>
      </c>
      <c r="Z23" s="187"/>
    </row>
    <row r="24" spans="1:38" ht="72" customHeight="1" x14ac:dyDescent="0.25">
      <c r="A24" s="198"/>
      <c r="B24" s="198"/>
      <c r="C24" s="200"/>
      <c r="D24" s="202"/>
      <c r="E24" s="196"/>
      <c r="F24" s="106" t="s">
        <v>126</v>
      </c>
      <c r="G24" s="98" t="s">
        <v>127</v>
      </c>
      <c r="H24" s="95" t="s">
        <v>298</v>
      </c>
      <c r="I24" s="99" t="s">
        <v>299</v>
      </c>
      <c r="J24" s="105">
        <v>85.57</v>
      </c>
      <c r="K24" s="225"/>
      <c r="L24" s="227"/>
      <c r="M24" s="227"/>
      <c r="N24" s="55" t="str">
        <f>IF(J24&gt;L$23,"EXCESSIVAMENTE ELEVADO",IF(J24&lt;M$23,"INEXEQUÍVEL","VÁLIDO"))</f>
        <v>VÁLIDO</v>
      </c>
      <c r="O24" s="46"/>
      <c r="P24" s="111"/>
      <c r="Q24" s="223"/>
      <c r="R24" s="223"/>
      <c r="T24" s="69" t="s">
        <v>65</v>
      </c>
      <c r="U24" s="70" t="s">
        <v>66</v>
      </c>
      <c r="V24" s="71" t="s">
        <v>67</v>
      </c>
      <c r="W24" s="70" t="s">
        <v>68</v>
      </c>
      <c r="X24" s="72" t="s">
        <v>69</v>
      </c>
      <c r="Y24" s="73">
        <v>0.25</v>
      </c>
      <c r="Z24" s="74">
        <v>0.75</v>
      </c>
    </row>
    <row r="25" spans="1:38" ht="72" customHeight="1" thickBot="1" x14ac:dyDescent="0.3">
      <c r="A25" s="198"/>
      <c r="B25" s="198"/>
      <c r="C25" s="200"/>
      <c r="D25" s="202"/>
      <c r="E25" s="196"/>
      <c r="F25" s="106" t="s">
        <v>126</v>
      </c>
      <c r="G25" s="98" t="s">
        <v>127</v>
      </c>
      <c r="H25" s="95" t="s">
        <v>300</v>
      </c>
      <c r="I25" s="99" t="s">
        <v>60</v>
      </c>
      <c r="J25" s="105">
        <v>88.81</v>
      </c>
      <c r="K25" s="225"/>
      <c r="L25" s="227"/>
      <c r="M25" s="227"/>
      <c r="N25" s="55" t="str">
        <f>IF(J25&gt;L$23,"EXCESSIVAMENTE ELEVADO",IF(J25&lt;M$23,"INEXEQUÍVEL","VÁLIDO"))</f>
        <v>VÁLIDO</v>
      </c>
      <c r="O25" s="46"/>
      <c r="P25" s="111"/>
      <c r="Q25" s="223"/>
      <c r="R25" s="223"/>
      <c r="T25" s="62">
        <f>AVERAGE(J23:J26)</f>
        <v>84.026666666666657</v>
      </c>
      <c r="U25" s="63">
        <f>_xlfn.STDEV.S(J23:J26)</f>
        <v>5.7135307239336095</v>
      </c>
      <c r="V25" s="64">
        <f>U25/T25</f>
        <v>6.7996636670108024E-2</v>
      </c>
      <c r="W25" s="65" t="str">
        <f>IF(V25&gt;25,"MEDIANA;","MÉDIA")</f>
        <v>MÉDIA</v>
      </c>
      <c r="X25" s="66">
        <f>MIN(J23:J26)</f>
        <v>77.7</v>
      </c>
      <c r="Y25" s="75" t="s">
        <v>72</v>
      </c>
      <c r="Z25" s="76" t="s">
        <v>73</v>
      </c>
    </row>
    <row r="26" spans="1:38" ht="90" hidden="1" customHeight="1" x14ac:dyDescent="0.25">
      <c r="A26" s="198"/>
      <c r="B26" s="198"/>
      <c r="C26" s="200"/>
      <c r="D26" s="202"/>
      <c r="E26" s="196"/>
      <c r="F26" s="96"/>
      <c r="G26" s="98"/>
      <c r="H26" s="95"/>
      <c r="I26" s="99"/>
      <c r="J26" s="105"/>
      <c r="K26" s="225"/>
      <c r="L26" s="227"/>
      <c r="M26" s="227"/>
      <c r="N26" s="55" t="str">
        <f>IF(J26&gt;L$23,"EXCESSIVAMENTE ELEVADO",IF(J26&lt;M$23,"INEXEQUÍVEL","VÁLIDO"))</f>
        <v>INEXEQUÍVEL</v>
      </c>
      <c r="O26" s="78"/>
      <c r="P26" s="77"/>
      <c r="Q26" s="223"/>
      <c r="R26" s="223"/>
    </row>
    <row r="27" spans="1:38" s="20" customFormat="1" ht="21.75" customHeight="1" x14ac:dyDescent="0.25">
      <c r="A27" s="190"/>
      <c r="B27" s="191"/>
      <c r="C27" s="191"/>
      <c r="D27" s="191"/>
      <c r="E27" s="191"/>
      <c r="F27" s="191"/>
      <c r="G27" s="191"/>
      <c r="H27" s="191"/>
      <c r="I27" s="191"/>
      <c r="J27" s="191"/>
      <c r="K27" s="191"/>
      <c r="L27" s="191"/>
      <c r="M27" s="191"/>
      <c r="N27" s="191"/>
      <c r="O27" s="191"/>
      <c r="P27" s="191"/>
      <c r="Q27" s="191"/>
      <c r="R27" s="81"/>
      <c r="V27" s="40"/>
    </row>
    <row r="28" spans="1:38" ht="50.45" customHeight="1" thickBot="1" x14ac:dyDescent="0.3">
      <c r="A28" s="197">
        <v>41</v>
      </c>
      <c r="B28" s="197"/>
      <c r="C28" s="199" t="s">
        <v>301</v>
      </c>
      <c r="D28" s="201" t="s">
        <v>33</v>
      </c>
      <c r="E28" s="195">
        <v>15</v>
      </c>
      <c r="F28" s="164" t="s">
        <v>122</v>
      </c>
      <c r="G28" s="165" t="s">
        <v>55</v>
      </c>
      <c r="H28" s="166" t="s">
        <v>123</v>
      </c>
      <c r="I28" s="167" t="s">
        <v>57</v>
      </c>
      <c r="J28" s="105">
        <v>67.34</v>
      </c>
      <c r="K28" s="224">
        <f>AVERAGE(J28:J33)</f>
        <v>126.5275</v>
      </c>
      <c r="L28" s="226">
        <f>K28*1.25</f>
        <v>158.15937500000001</v>
      </c>
      <c r="M28" s="226">
        <f>K28*0.75</f>
        <v>94.895624999999995</v>
      </c>
      <c r="N28" s="52" t="str">
        <f>IF(J28&gt;L$28,"EXCESSIVAMENTE ELEVADO",IF(J28&lt;M$28,"INEXEQUÍVEL","VÁLIDO"))</f>
        <v>INEXEQUÍVEL</v>
      </c>
      <c r="O28" s="50">
        <f>J28/K28</f>
        <v>0.53221631661101343</v>
      </c>
      <c r="P28" s="47" t="s">
        <v>110</v>
      </c>
      <c r="Q28" s="222">
        <f>TRUNC(AVERAGE(J29:J33),2)</f>
        <v>146.25</v>
      </c>
      <c r="R28" s="222">
        <f>Q28*E28</f>
        <v>2193.75</v>
      </c>
    </row>
    <row r="29" spans="1:38" ht="50.45" customHeight="1" x14ac:dyDescent="0.25">
      <c r="A29" s="198"/>
      <c r="B29" s="198"/>
      <c r="C29" s="200"/>
      <c r="D29" s="202"/>
      <c r="E29" s="196"/>
      <c r="F29" s="106" t="s">
        <v>126</v>
      </c>
      <c r="G29" s="98" t="s">
        <v>127</v>
      </c>
      <c r="H29" s="95" t="s">
        <v>302</v>
      </c>
      <c r="I29" s="99" t="s">
        <v>129</v>
      </c>
      <c r="J29" s="105">
        <v>131.52000000000001</v>
      </c>
      <c r="K29" s="225"/>
      <c r="L29" s="227"/>
      <c r="M29" s="227"/>
      <c r="N29" s="52" t="str">
        <f>IF(J29&gt;L$28,"EXCESSIVAMENTE ELEVADO",IF(J29&lt;M$28,"INEXEQUÍVEL","VÁLIDO"))</f>
        <v>VÁLIDO</v>
      </c>
      <c r="O29" s="50"/>
      <c r="P29" s="53"/>
      <c r="Q29" s="223"/>
      <c r="R29" s="223"/>
      <c r="T29" s="183" t="s">
        <v>61</v>
      </c>
      <c r="U29" s="184"/>
      <c r="V29" s="184"/>
      <c r="W29" s="184"/>
      <c r="X29" s="185"/>
      <c r="Y29" s="186" t="s">
        <v>62</v>
      </c>
      <c r="Z29" s="187"/>
    </row>
    <row r="30" spans="1:38" ht="61.15" customHeight="1" x14ac:dyDescent="0.25">
      <c r="A30" s="198"/>
      <c r="B30" s="198"/>
      <c r="C30" s="200"/>
      <c r="D30" s="202"/>
      <c r="E30" s="196"/>
      <c r="F30" s="106" t="s">
        <v>126</v>
      </c>
      <c r="G30" s="98" t="s">
        <v>127</v>
      </c>
      <c r="H30" s="95" t="s">
        <v>303</v>
      </c>
      <c r="I30" s="99" t="s">
        <v>129</v>
      </c>
      <c r="J30" s="105">
        <v>154.86000000000001</v>
      </c>
      <c r="K30" s="225"/>
      <c r="L30" s="227"/>
      <c r="M30" s="227"/>
      <c r="N30" s="52" t="str">
        <f>IF(J30&gt;L$28,"EXCESSIVAMENTE ELEVADO",IF(J30&lt;M$28,"INEXEQUÍVEL","VÁLIDO"))</f>
        <v>VÁLIDO</v>
      </c>
      <c r="O30" s="78"/>
      <c r="P30" s="77"/>
      <c r="Q30" s="223"/>
      <c r="R30" s="223"/>
      <c r="S30" s="109"/>
      <c r="T30" s="69" t="s">
        <v>65</v>
      </c>
      <c r="U30" s="70" t="s">
        <v>66</v>
      </c>
      <c r="V30" s="71" t="s">
        <v>67</v>
      </c>
      <c r="W30" s="70" t="s">
        <v>68</v>
      </c>
      <c r="X30" s="72" t="s">
        <v>69</v>
      </c>
      <c r="Y30" s="73">
        <v>0.25</v>
      </c>
      <c r="Z30" s="74">
        <v>0.75</v>
      </c>
    </row>
    <row r="31" spans="1:38" ht="61.15" customHeight="1" thickBot="1" x14ac:dyDescent="0.3">
      <c r="A31" s="198"/>
      <c r="B31" s="198"/>
      <c r="C31" s="200"/>
      <c r="D31" s="202"/>
      <c r="E31" s="196"/>
      <c r="F31" s="106" t="s">
        <v>126</v>
      </c>
      <c r="G31" s="98" t="s">
        <v>127</v>
      </c>
      <c r="H31" s="95" t="s">
        <v>304</v>
      </c>
      <c r="I31" s="99" t="s">
        <v>57</v>
      </c>
      <c r="J31" s="105">
        <v>152.38999999999999</v>
      </c>
      <c r="K31" s="225"/>
      <c r="L31" s="227"/>
      <c r="M31" s="227"/>
      <c r="N31" s="52" t="str">
        <f>IF(J31&gt;L$28,"EXCESSIVAMENTE ELEVADO",IF(J31&lt;M$28,"INEXEQUÍVEL","VÁLIDO"))</f>
        <v>VÁLIDO</v>
      </c>
      <c r="O31" s="90"/>
      <c r="P31" s="91"/>
      <c r="Q31" s="223"/>
      <c r="R31" s="223"/>
      <c r="S31" s="109"/>
      <c r="T31" s="62">
        <f>AVERAGE(J29:J33)</f>
        <v>146.25666666666666</v>
      </c>
      <c r="U31" s="63">
        <f>_xlfn.STDEV.S(J29:J33)</f>
        <v>12.82194343043726</v>
      </c>
      <c r="V31" s="64">
        <f>U31/T31</f>
        <v>8.7667411836068521E-2</v>
      </c>
      <c r="W31" s="65" t="str">
        <f>IF(V31&gt;25,"MEDIANA;","MÉDIA")</f>
        <v>MÉDIA</v>
      </c>
      <c r="X31" s="66">
        <f>MIN(J29:J33)</f>
        <v>131.52000000000001</v>
      </c>
      <c r="Y31" s="75" t="s">
        <v>72</v>
      </c>
      <c r="Z31" s="76" t="s">
        <v>73</v>
      </c>
    </row>
    <row r="32" spans="1:38" ht="61.15" hidden="1" customHeight="1" x14ac:dyDescent="0.25">
      <c r="A32" s="198"/>
      <c r="B32" s="198"/>
      <c r="C32" s="200"/>
      <c r="D32" s="202"/>
      <c r="E32" s="196"/>
      <c r="F32" s="96"/>
      <c r="G32" s="98"/>
      <c r="H32" s="95"/>
      <c r="I32" s="97"/>
      <c r="J32" s="93"/>
      <c r="K32" s="225"/>
      <c r="L32" s="227"/>
      <c r="M32" s="227"/>
      <c r="N32" s="52" t="str">
        <f>IF(J32&gt;L$28,"EXCESSIVAMENTE ELEVADO",IF(J32&lt;M$28,"INEXEQUÍVEL","VÁLIDO"))</f>
        <v>INEXEQUÍVEL</v>
      </c>
      <c r="O32" s="90"/>
      <c r="P32" s="91"/>
      <c r="Q32" s="223"/>
      <c r="R32" s="223"/>
      <c r="S32" s="109"/>
    </row>
    <row r="33" spans="1:25" ht="61.15" hidden="1" customHeight="1" x14ac:dyDescent="0.25">
      <c r="A33" s="198"/>
      <c r="B33" s="198"/>
      <c r="C33" s="203"/>
      <c r="D33" s="202"/>
      <c r="E33" s="196"/>
      <c r="F33" s="96"/>
      <c r="G33" s="98"/>
      <c r="H33" s="94"/>
      <c r="I33" s="99"/>
      <c r="J33" s="105"/>
      <c r="K33" s="225"/>
      <c r="L33" s="227"/>
      <c r="M33" s="227"/>
      <c r="N33" s="52" t="str">
        <f t="shared" ref="N29:N33" si="1">IF(J33&gt;L$28,"EXCESSIVAMENTE ELEVADO",IF(J33&lt;M$28,"INEXEQUÍVEL","VÁLIDO"))</f>
        <v>INEXEQUÍVEL</v>
      </c>
      <c r="O33" s="90"/>
      <c r="P33" s="91"/>
      <c r="Q33" s="223"/>
      <c r="R33" s="223"/>
      <c r="S33" s="109"/>
    </row>
    <row r="34" spans="1:25" s="20" customFormat="1" ht="21.75" hidden="1" customHeight="1" x14ac:dyDescent="0.25">
      <c r="A34" s="190"/>
      <c r="B34" s="191"/>
      <c r="C34" s="191"/>
      <c r="D34" s="191"/>
      <c r="E34" s="191"/>
      <c r="F34" s="191"/>
      <c r="G34" s="191"/>
      <c r="H34" s="191"/>
      <c r="I34" s="191"/>
      <c r="J34" s="191"/>
      <c r="K34" s="191"/>
      <c r="L34" s="191"/>
      <c r="M34" s="191"/>
      <c r="N34" s="191"/>
      <c r="O34" s="191"/>
      <c r="P34" s="191"/>
      <c r="Q34" s="192"/>
      <c r="R34" s="84"/>
      <c r="V34" s="40"/>
    </row>
    <row r="35" spans="1:25" s="20" customFormat="1" ht="21.75" customHeight="1" x14ac:dyDescent="0.25">
      <c r="A35" s="190"/>
      <c r="B35" s="191"/>
      <c r="C35" s="191"/>
      <c r="D35" s="191"/>
      <c r="E35" s="191"/>
      <c r="F35" s="191"/>
      <c r="G35" s="191"/>
      <c r="H35" s="191"/>
      <c r="I35" s="191"/>
      <c r="J35" s="191"/>
      <c r="K35" s="191"/>
      <c r="L35" s="191"/>
      <c r="M35" s="191"/>
      <c r="N35" s="191"/>
      <c r="O35" s="191"/>
      <c r="P35" s="191"/>
      <c r="Q35" s="192"/>
      <c r="R35" s="84">
        <f>SUM(R16+R23+R28)</f>
        <v>6935.85</v>
      </c>
      <c r="V35" s="40"/>
    </row>
    <row r="37" spans="1:25" x14ac:dyDescent="0.25">
      <c r="R37" s="22"/>
    </row>
    <row r="38" spans="1:25" ht="236.25" customHeight="1" x14ac:dyDescent="0.25">
      <c r="A38" s="181" t="s">
        <v>437</v>
      </c>
      <c r="B38" s="182"/>
      <c r="C38" s="182"/>
      <c r="D38" s="182"/>
      <c r="E38" s="182"/>
      <c r="F38" s="182"/>
      <c r="G38" s="182"/>
      <c r="H38" s="182"/>
      <c r="I38" s="182"/>
      <c r="J38" s="182"/>
      <c r="K38" s="182"/>
      <c r="L38" s="182"/>
      <c r="M38" s="182"/>
      <c r="N38" s="182"/>
      <c r="O38" s="182"/>
      <c r="P38" s="182"/>
      <c r="Q38" s="182"/>
      <c r="R38" s="182"/>
      <c r="S38" s="182"/>
      <c r="T38" s="182"/>
      <c r="U38" s="182"/>
      <c r="V38"/>
      <c r="Y38" s="39"/>
    </row>
  </sheetData>
  <mergeCells count="63">
    <mergeCell ref="L14:L15"/>
    <mergeCell ref="M14:M15"/>
    <mergeCell ref="A7:Q7"/>
    <mergeCell ref="A11:R11"/>
    <mergeCell ref="AC13:AJ13"/>
    <mergeCell ref="A14:A15"/>
    <mergeCell ref="B14:B15"/>
    <mergeCell ref="C14:C15"/>
    <mergeCell ref="D14:D15"/>
    <mergeCell ref="E14:E15"/>
    <mergeCell ref="F14:F15"/>
    <mergeCell ref="G14:G15"/>
    <mergeCell ref="A22:Q22"/>
    <mergeCell ref="AB22:AK22"/>
    <mergeCell ref="N14:N15"/>
    <mergeCell ref="O14:P15"/>
    <mergeCell ref="Q14:R14"/>
    <mergeCell ref="A16:A21"/>
    <mergeCell ref="B16:B21"/>
    <mergeCell ref="C16:C21"/>
    <mergeCell ref="D16:D21"/>
    <mergeCell ref="E16:E21"/>
    <mergeCell ref="K16:K21"/>
    <mergeCell ref="L16:L21"/>
    <mergeCell ref="H14:H15"/>
    <mergeCell ref="I14:I15"/>
    <mergeCell ref="J14:J15"/>
    <mergeCell ref="K14:K15"/>
    <mergeCell ref="M16:M21"/>
    <mergeCell ref="Q16:Q21"/>
    <mergeCell ref="R16:R21"/>
    <mergeCell ref="AC16:AJ16"/>
    <mergeCell ref="AB21:AL21"/>
    <mergeCell ref="T16:X16"/>
    <mergeCell ref="Y16:Z16"/>
    <mergeCell ref="Y29:Z29"/>
    <mergeCell ref="Y23:Z23"/>
    <mergeCell ref="A23:A26"/>
    <mergeCell ref="B23:B26"/>
    <mergeCell ref="C23:C26"/>
    <mergeCell ref="D23:D26"/>
    <mergeCell ref="E23:E26"/>
    <mergeCell ref="K23:K26"/>
    <mergeCell ref="L23:L26"/>
    <mergeCell ref="M23:M26"/>
    <mergeCell ref="Q23:Q26"/>
    <mergeCell ref="R23:R26"/>
    <mergeCell ref="T23:X23"/>
    <mergeCell ref="A27:Q27"/>
    <mergeCell ref="A28:A33"/>
    <mergeCell ref="B28:B33"/>
    <mergeCell ref="A38:U38"/>
    <mergeCell ref="T29:X29"/>
    <mergeCell ref="M28:M33"/>
    <mergeCell ref="Q28:Q33"/>
    <mergeCell ref="A35:Q35"/>
    <mergeCell ref="A34:Q34"/>
    <mergeCell ref="R28:R33"/>
    <mergeCell ref="C28:C33"/>
    <mergeCell ref="D28:D33"/>
    <mergeCell ref="E28:E33"/>
    <mergeCell ref="K28:K33"/>
    <mergeCell ref="L28:L33"/>
  </mergeCells>
  <conditionalFormatting sqref="O23:O25 N16:O21 N23:N26 N30:N33">
    <cfRule type="cellIs" dxfId="615" priority="427" operator="lessThan">
      <formula>"K$25"</formula>
    </cfRule>
    <cfRule type="cellIs" dxfId="614" priority="428" operator="greaterThan">
      <formula>"J$25"</formula>
    </cfRule>
  </conditionalFormatting>
  <conditionalFormatting sqref="O23:P25 N16:O21 N23:N26 N30:N33">
    <cfRule type="cellIs" dxfId="613" priority="425" operator="lessThan">
      <formula>"K$25"</formula>
    </cfRule>
    <cfRule type="cellIs" dxfId="612" priority="426" operator="greaterThan">
      <formula>"J&amp;25"</formula>
    </cfRule>
  </conditionalFormatting>
  <conditionalFormatting sqref="N10:P10 N12:P13 O16:O21 O23:P25 N14:N21 N23:N26 N30:N33 N36:P37 N39:P1048576">
    <cfRule type="containsText" dxfId="611" priority="424" operator="containsText" text="Excessivamente elevado">
      <formula>NOT(ISERROR(SEARCH("Excessivamente elevado",N10)))</formula>
    </cfRule>
  </conditionalFormatting>
  <conditionalFormatting sqref="O14">
    <cfRule type="containsText" dxfId="610" priority="423" operator="containsText" text="Excessivamente elevado">
      <formula>NOT(ISERROR(SEARCH("Excessivamente elevado",O14)))</formula>
    </cfRule>
  </conditionalFormatting>
  <conditionalFormatting sqref="N22:P22">
    <cfRule type="containsText" dxfId="609" priority="422" operator="containsText" text="Excessivamente elevado">
      <formula>NOT(ISERROR(SEARCH("Excessivamente elevado",N22)))</formula>
    </cfRule>
  </conditionalFormatting>
  <conditionalFormatting sqref="N28:O29 N30:N33">
    <cfRule type="cellIs" dxfId="608" priority="416" operator="lessThan">
      <formula>"K$25"</formula>
    </cfRule>
    <cfRule type="cellIs" dxfId="607" priority="417" operator="greaterThan">
      <formula>"J$25"</formula>
    </cfRule>
  </conditionalFormatting>
  <conditionalFormatting sqref="N28:O29 N30:N33">
    <cfRule type="cellIs" dxfId="606" priority="414" operator="lessThan">
      <formula>"K$25"</formula>
    </cfRule>
    <cfRule type="cellIs" dxfId="605" priority="415" operator="greaterThan">
      <formula>"J&amp;25"</formula>
    </cfRule>
  </conditionalFormatting>
  <conditionalFormatting sqref="N28:O29 N30:N33">
    <cfRule type="containsText" dxfId="604" priority="413" operator="containsText" text="Excessivamente elevado">
      <formula>NOT(ISERROR(SEARCH("Excessivamente elevado",N28)))</formula>
    </cfRule>
  </conditionalFormatting>
  <conditionalFormatting sqref="O28:O29">
    <cfRule type="containsText" priority="418" operator="containsText" text="Excessivamente elevado">
      <formula>NOT(ISERROR(SEARCH("Excessivamente elevado",O28)))</formula>
    </cfRule>
    <cfRule type="containsText" dxfId="603" priority="419" operator="containsText" text="Válido">
      <formula>NOT(ISERROR(SEARCH("Válido",O28)))</formula>
    </cfRule>
    <cfRule type="containsText" dxfId="602" priority="420" operator="containsText" text="Inexequível">
      <formula>NOT(ISERROR(SEARCH("Inexequível",O28)))</formula>
    </cfRule>
    <cfRule type="aboveAverage" dxfId="601" priority="421" aboveAverage="0"/>
  </conditionalFormatting>
  <conditionalFormatting sqref="O16:O21 O23:O25">
    <cfRule type="cellIs" dxfId="600" priority="352" operator="between">
      <formula>75</formula>
      <formula>100</formula>
    </cfRule>
  </conditionalFormatting>
  <conditionalFormatting sqref="P29">
    <cfRule type="cellIs" dxfId="599" priority="346" operator="lessThan">
      <formula>"K$25"</formula>
    </cfRule>
    <cfRule type="cellIs" dxfId="598" priority="347" operator="greaterThan">
      <formula>"J&amp;25"</formula>
    </cfRule>
  </conditionalFormatting>
  <conditionalFormatting sqref="P29">
    <cfRule type="containsText" dxfId="597" priority="345" operator="containsText" text="Excessivamente elevado">
      <formula>NOT(ISERROR(SEARCH("Excessivamente elevado",P29)))</formula>
    </cfRule>
  </conditionalFormatting>
  <conditionalFormatting sqref="P29">
    <cfRule type="containsText" priority="348" operator="containsText" text="Excessivamente elevado">
      <formula>NOT(ISERROR(SEARCH("Excessivamente elevado",P29)))</formula>
    </cfRule>
    <cfRule type="containsText" dxfId="596" priority="349" operator="containsText" text="Válido">
      <formula>NOT(ISERROR(SEARCH("Válido",P29)))</formula>
    </cfRule>
    <cfRule type="containsText" dxfId="595" priority="350" operator="containsText" text="Inexequível">
      <formula>NOT(ISERROR(SEARCH("Inexequível",P29)))</formula>
    </cfRule>
    <cfRule type="aboveAverage" dxfId="594" priority="351" aboveAverage="0"/>
  </conditionalFormatting>
  <conditionalFormatting sqref="N27:P27">
    <cfRule type="containsText" dxfId="593" priority="241" operator="containsText" text="Excessivamente elevado">
      <formula>NOT(ISERROR(SEARCH("Excessivamente elevado",N27)))</formula>
    </cfRule>
  </conditionalFormatting>
  <conditionalFormatting sqref="P23:P25">
    <cfRule type="containsText" priority="445" operator="containsText" text="Excessivamente elevado">
      <formula>NOT(ISERROR(SEARCH("Excessivamente elevado",P23)))</formula>
    </cfRule>
    <cfRule type="containsText" dxfId="592" priority="446" operator="containsText" text="Válido">
      <formula>NOT(ISERROR(SEARCH("Válido",P23)))</formula>
    </cfRule>
    <cfRule type="containsText" dxfId="591" priority="447" operator="containsText" text="Inexequível">
      <formula>NOT(ISERROR(SEARCH("Inexequível",P23)))</formula>
    </cfRule>
    <cfRule type="aboveAverage" dxfId="590" priority="448" aboveAverage="0"/>
  </conditionalFormatting>
  <conditionalFormatting sqref="O23:O25">
    <cfRule type="containsText" priority="449" operator="containsText" text="Excessivamente elevado">
      <formula>NOT(ISERROR(SEARCH("Excessivamente elevado",O23)))</formula>
    </cfRule>
    <cfRule type="containsText" dxfId="589" priority="450" operator="containsText" text="Válido">
      <formula>NOT(ISERROR(SEARCH("Válido",O23)))</formula>
    </cfRule>
    <cfRule type="containsText" dxfId="588" priority="451" operator="containsText" text="Inexequível">
      <formula>NOT(ISERROR(SEARCH("Inexequível",O23)))</formula>
    </cfRule>
    <cfRule type="aboveAverage" dxfId="587" priority="452" aboveAverage="0"/>
  </conditionalFormatting>
  <conditionalFormatting sqref="N23:N26">
    <cfRule type="containsText" priority="453" operator="containsText" text="Excessivamente elevado">
      <formula>NOT(ISERROR(SEARCH("Excessivamente elevado",N23)))</formula>
    </cfRule>
    <cfRule type="containsText" dxfId="586" priority="454" operator="containsText" text="Válido">
      <formula>NOT(ISERROR(SEARCH("Válido",N23)))</formula>
    </cfRule>
    <cfRule type="containsText" dxfId="585" priority="455" operator="containsText" text="Inexequível">
      <formula>NOT(ISERROR(SEARCH("Inexequível",N23)))</formula>
    </cfRule>
    <cfRule type="aboveAverage" dxfId="584" priority="456" aboveAverage="0"/>
  </conditionalFormatting>
  <conditionalFormatting sqref="N28:N33">
    <cfRule type="containsText" priority="461" operator="containsText" text="Excessivamente elevado">
      <formula>NOT(ISERROR(SEARCH("Excessivamente elevado",N28)))</formula>
    </cfRule>
    <cfRule type="containsText" dxfId="583" priority="462" operator="containsText" text="Válido">
      <formula>NOT(ISERROR(SEARCH("Válido",N28)))</formula>
    </cfRule>
    <cfRule type="containsText" dxfId="582" priority="463" operator="containsText" text="Inexequível">
      <formula>NOT(ISERROR(SEARCH("Inexequível",N28)))</formula>
    </cfRule>
    <cfRule type="aboveAverage" dxfId="581" priority="464" aboveAverage="0"/>
  </conditionalFormatting>
  <conditionalFormatting sqref="N34:P34">
    <cfRule type="containsText" dxfId="580" priority="17" operator="containsText" text="Excessivamente elevado">
      <formula>NOT(ISERROR(SEARCH("Excessivamente elevado",N34)))</formula>
    </cfRule>
  </conditionalFormatting>
  <conditionalFormatting sqref="N35:P35">
    <cfRule type="containsText" dxfId="579" priority="16" operator="containsText" text="Excessivamente elevado">
      <formula>NOT(ISERROR(SEARCH("Excessivamente elevado",N35)))</formula>
    </cfRule>
  </conditionalFormatting>
  <conditionalFormatting sqref="O16:O21">
    <cfRule type="containsText" priority="465" operator="containsText" text="Excessivamente elevado">
      <formula>NOT(ISERROR(SEARCH("Excessivamente elevado",O16)))</formula>
    </cfRule>
    <cfRule type="containsText" dxfId="578" priority="466" operator="containsText" text="Válido">
      <formula>NOT(ISERROR(SEARCH("Válido",O16)))</formula>
    </cfRule>
    <cfRule type="containsText" dxfId="577" priority="467" operator="containsText" text="Inexequível">
      <formula>NOT(ISERROR(SEARCH("Inexequível",O16)))</formula>
    </cfRule>
    <cfRule type="aboveAverage" dxfId="576" priority="468" aboveAverage="0"/>
  </conditionalFormatting>
  <conditionalFormatting sqref="N16:N21">
    <cfRule type="containsText" priority="469" operator="containsText" text="Excessivamente elevado">
      <formula>NOT(ISERROR(SEARCH("Excessivamente elevado",N16)))</formula>
    </cfRule>
    <cfRule type="containsText" dxfId="575" priority="470" operator="containsText" text="Válido">
      <formula>NOT(ISERROR(SEARCH("Válido",N16)))</formula>
    </cfRule>
    <cfRule type="containsText" dxfId="574" priority="471" operator="containsText" text="Inexequível">
      <formula>NOT(ISERROR(SEARCH("Inexequível",N16)))</formula>
    </cfRule>
    <cfRule type="aboveAverage" dxfId="573" priority="472" aboveAverage="0"/>
  </conditionalFormatting>
  <conditionalFormatting sqref="N6:P6">
    <cfRule type="containsText" dxfId="572" priority="15" operator="containsText" text="Excessivamente elevado">
      <formula>NOT(ISERROR(SEARCH("Excessivamente elevado",N6)))</formula>
    </cfRule>
  </conditionalFormatting>
  <conditionalFormatting sqref="P28">
    <cfRule type="cellIs" dxfId="571" priority="9" operator="lessThan">
      <formula>"K$25"</formula>
    </cfRule>
    <cfRule type="cellIs" dxfId="570" priority="10" operator="greaterThan">
      <formula>"J&amp;25"</formula>
    </cfRule>
  </conditionalFormatting>
  <conditionalFormatting sqref="P28">
    <cfRule type="containsText" dxfId="569" priority="8" operator="containsText" text="Excessivamente elevado">
      <formula>NOT(ISERROR(SEARCH("Excessivamente elevado",P28)))</formula>
    </cfRule>
  </conditionalFormatting>
  <conditionalFormatting sqref="P28">
    <cfRule type="containsText" priority="11" operator="containsText" text="Excessivamente elevado">
      <formula>NOT(ISERROR(SEARCH("Excessivamente elevado",P28)))</formula>
    </cfRule>
    <cfRule type="containsText" dxfId="568" priority="12" operator="containsText" text="Válido">
      <formula>NOT(ISERROR(SEARCH("Válido",P28)))</formula>
    </cfRule>
    <cfRule type="containsText" dxfId="567" priority="13" operator="containsText" text="Inexequível">
      <formula>NOT(ISERROR(SEARCH("Inexequível",P28)))</formula>
    </cfRule>
    <cfRule type="aboveAverage" dxfId="566" priority="14" aboveAverage="0"/>
  </conditionalFormatting>
  <conditionalFormatting sqref="P28">
    <cfRule type="cellIs" dxfId="565" priority="2" operator="lessThan">
      <formula>"K$25"</formula>
    </cfRule>
    <cfRule type="cellIs" dxfId="564" priority="3" operator="greaterThan">
      <formula>"J&amp;25"</formula>
    </cfRule>
  </conditionalFormatting>
  <conditionalFormatting sqref="P28">
    <cfRule type="containsText" dxfId="563" priority="1" operator="containsText" text="Excessivamente elevado">
      <formula>NOT(ISERROR(SEARCH("Excessivamente elevado",P28)))</formula>
    </cfRule>
  </conditionalFormatting>
  <conditionalFormatting sqref="P28">
    <cfRule type="containsText" priority="4" operator="containsText" text="Excessivamente elevado">
      <formula>NOT(ISERROR(SEARCH("Excessivamente elevado",P28)))</formula>
    </cfRule>
    <cfRule type="containsText" dxfId="562" priority="5" operator="containsText" text="Válido">
      <formula>NOT(ISERROR(SEARCH("Válido",P28)))</formula>
    </cfRule>
    <cfRule type="containsText" dxfId="561" priority="6" operator="containsText" text="Inexequível">
      <formula>NOT(ISERROR(SEARCH("Inexequível",P28)))</formula>
    </cfRule>
    <cfRule type="aboveAverage" dxfId="560" priority="7" aboveAverage="0"/>
  </conditionalFormatting>
  <pageMargins left="0.7" right="0.7" top="0.75" bottom="0.75" header="0.3" footer="0.3"/>
  <pageSetup paperSize="9" scale="65"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9F31D-4476-49C6-9EFD-7CFA36A031DC}">
  <sheetPr>
    <tabColor theme="4" tint="-0.249977111117893"/>
  </sheetPr>
  <dimension ref="A1:AL61"/>
  <sheetViews>
    <sheetView showGridLines="0" topLeftCell="A35" zoomScale="60" zoomScaleNormal="60" workbookViewId="0">
      <selection activeCell="Q51" sqref="Q51:Q56"/>
    </sheetView>
  </sheetViews>
  <sheetFormatPr defaultColWidth="9.140625" defaultRowHeight="15" x14ac:dyDescent="0.25"/>
  <cols>
    <col min="1" max="1" width="4.85546875" style="20" customWidth="1"/>
    <col min="2" max="2" width="6.28515625" style="20" customWidth="1"/>
    <col min="3" max="3" width="41.85546875" customWidth="1"/>
    <col min="4" max="4" width="5.7109375" bestFit="1" customWidth="1"/>
    <col min="5" max="5" width="6" style="41" customWidth="1"/>
    <col min="6" max="6" width="37" style="13" customWidth="1"/>
    <col min="7" max="7" width="13.85546875" style="13" customWidth="1"/>
    <col min="8" max="8" width="24.28515625" style="13" customWidth="1"/>
    <col min="9" max="9" width="8.5703125" style="13" customWidth="1"/>
    <col min="10" max="10" width="18.42578125" style="13" customWidth="1"/>
    <col min="11" max="11" width="18.85546875" style="13" bestFit="1" customWidth="1"/>
    <col min="12" max="12" width="19.5703125" bestFit="1" customWidth="1"/>
    <col min="13" max="13" width="8.42578125" bestFit="1" customWidth="1"/>
    <col min="14" max="14" width="23.28515625" style="49" customWidth="1"/>
    <col min="15" max="15" width="9.42578125" customWidth="1"/>
    <col min="16" max="16" width="24.28515625" customWidth="1"/>
    <col min="17" max="17" width="14" style="22" customWidth="1"/>
    <col min="18" max="18" width="18" bestFit="1" customWidth="1"/>
    <col min="19" max="19" width="29.28515625" customWidth="1"/>
    <col min="20" max="20" width="16.28515625" customWidth="1"/>
    <col min="21" max="21" width="12" bestFit="1" customWidth="1"/>
    <col min="22" max="22" width="17.28515625" style="39" customWidth="1"/>
    <col min="23" max="23" width="16.5703125" customWidth="1"/>
    <col min="24" max="24" width="15.28515625" customWidth="1"/>
    <col min="25" max="25" width="24.28515625" customWidth="1"/>
    <col min="26" max="26" width="20.140625" customWidth="1"/>
    <col min="28" max="28" width="3.28515625" customWidth="1"/>
    <col min="36" max="36" width="46.85546875" customWidth="1"/>
  </cols>
  <sheetData>
    <row r="1" spans="1:38" ht="24" thickBot="1" x14ac:dyDescent="0.3">
      <c r="AB1" s="36" t="s">
        <v>0</v>
      </c>
      <c r="AC1" s="36"/>
      <c r="AD1" s="36"/>
      <c r="AE1" s="36"/>
      <c r="AF1" s="27"/>
      <c r="AG1" s="27"/>
      <c r="AH1" s="27"/>
      <c r="AI1" s="27"/>
      <c r="AJ1" s="27"/>
      <c r="AK1" s="27"/>
      <c r="AL1" s="27"/>
    </row>
    <row r="2" spans="1:38" ht="16.5" thickTop="1" thickBot="1" x14ac:dyDescent="0.3">
      <c r="AB2" s="29"/>
      <c r="AC2" s="29"/>
      <c r="AD2" s="29"/>
      <c r="AE2" s="29"/>
      <c r="AF2" s="29"/>
      <c r="AG2" s="29"/>
      <c r="AH2" s="29"/>
      <c r="AI2" s="29"/>
      <c r="AJ2" s="29"/>
      <c r="AK2" s="29"/>
      <c r="AL2" s="29"/>
    </row>
    <row r="3" spans="1:38" ht="15.75" thickTop="1" x14ac:dyDescent="0.25">
      <c r="F3"/>
      <c r="G3" s="37"/>
      <c r="AB3" s="30"/>
      <c r="AC3" s="31"/>
      <c r="AD3" s="30"/>
      <c r="AE3" s="30"/>
      <c r="AF3" s="30"/>
      <c r="AG3" s="30"/>
      <c r="AH3" s="44"/>
      <c r="AI3" s="30"/>
      <c r="AJ3" s="30"/>
      <c r="AK3" s="30"/>
      <c r="AL3" s="28"/>
    </row>
    <row r="4" spans="1:38" x14ac:dyDescent="0.25">
      <c r="S4" s="126"/>
      <c r="AB4" s="32" t="s">
        <v>1</v>
      </c>
      <c r="AC4" s="32"/>
      <c r="AD4" s="32"/>
      <c r="AE4" s="32"/>
      <c r="AF4" s="32"/>
      <c r="AG4" s="32"/>
      <c r="AH4" s="33"/>
      <c r="AI4" s="32"/>
      <c r="AJ4" s="30"/>
      <c r="AK4" s="31" t="s">
        <v>2</v>
      </c>
      <c r="AL4" s="28"/>
    </row>
    <row r="5" spans="1:38" x14ac:dyDescent="0.25">
      <c r="A5" s="26" t="s">
        <v>3</v>
      </c>
      <c r="P5" s="22"/>
      <c r="AB5" s="30" t="s">
        <v>4</v>
      </c>
      <c r="AC5" s="43" t="s">
        <v>5</v>
      </c>
      <c r="AD5" s="43"/>
      <c r="AE5" s="43"/>
      <c r="AF5" s="43"/>
      <c r="AG5" s="43"/>
      <c r="AH5" s="44"/>
      <c r="AI5" s="43"/>
      <c r="AJ5" s="30"/>
      <c r="AK5" s="34" t="s">
        <v>6</v>
      </c>
      <c r="AL5" s="28"/>
    </row>
    <row r="6" spans="1:38" ht="15.75" x14ac:dyDescent="0.25">
      <c r="A6" s="26" t="s">
        <v>7</v>
      </c>
      <c r="B6" s="26"/>
      <c r="G6" s="101"/>
      <c r="H6" s="102"/>
      <c r="I6" s="102"/>
      <c r="J6" s="102"/>
      <c r="K6" s="103"/>
      <c r="AB6" s="30" t="s">
        <v>8</v>
      </c>
      <c r="AC6" s="43" t="s">
        <v>9</v>
      </c>
      <c r="AD6" s="43"/>
      <c r="AE6" s="43"/>
      <c r="AF6" s="43"/>
      <c r="AG6" s="43"/>
      <c r="AH6" s="44"/>
      <c r="AI6" s="43"/>
      <c r="AJ6" s="30"/>
      <c r="AK6" s="34" t="s">
        <v>6</v>
      </c>
      <c r="AL6" s="28"/>
    </row>
    <row r="7" spans="1:38" x14ac:dyDescent="0.25">
      <c r="A7" s="234" t="s">
        <v>10</v>
      </c>
      <c r="B7" s="234"/>
      <c r="C7" s="234"/>
      <c r="D7" s="234"/>
      <c r="E7" s="234"/>
      <c r="F7" s="234"/>
      <c r="G7" s="234"/>
      <c r="H7" s="234"/>
      <c r="I7" s="234"/>
      <c r="J7" s="234"/>
      <c r="K7" s="234"/>
      <c r="L7" s="234"/>
      <c r="M7" s="234"/>
      <c r="N7" s="234"/>
      <c r="O7" s="234"/>
      <c r="P7" s="234"/>
      <c r="Q7" s="234"/>
      <c r="AB7" s="30" t="s">
        <v>11</v>
      </c>
      <c r="AC7" s="43" t="s">
        <v>12</v>
      </c>
      <c r="AD7" s="43"/>
      <c r="AE7" s="43"/>
      <c r="AF7" s="43"/>
      <c r="AG7" s="43"/>
      <c r="AH7" s="44"/>
      <c r="AI7" s="43"/>
      <c r="AJ7" s="30"/>
      <c r="AK7" s="34" t="s">
        <v>13</v>
      </c>
      <c r="AL7" s="28"/>
    </row>
    <row r="8" spans="1:38" ht="21.75" customHeight="1" x14ac:dyDescent="0.25">
      <c r="A8" s="88"/>
      <c r="B8" s="110"/>
      <c r="C8" s="110"/>
      <c r="D8" s="110"/>
      <c r="E8" s="110"/>
      <c r="F8" s="110"/>
      <c r="G8" s="110"/>
      <c r="H8" s="110"/>
      <c r="I8" s="110"/>
      <c r="J8" s="110"/>
      <c r="K8" s="110"/>
      <c r="L8" s="110"/>
      <c r="M8" s="110"/>
      <c r="N8" s="110"/>
      <c r="O8" s="110"/>
      <c r="P8" s="110"/>
      <c r="Q8" s="110"/>
      <c r="AB8" s="30" t="s">
        <v>14</v>
      </c>
      <c r="AC8" s="43" t="s">
        <v>15</v>
      </c>
      <c r="AD8" s="43"/>
      <c r="AE8" s="43"/>
      <c r="AF8" s="43"/>
      <c r="AG8" s="43"/>
      <c r="AH8" s="44"/>
      <c r="AI8" s="43"/>
      <c r="AJ8" s="30"/>
      <c r="AK8" s="34" t="s">
        <v>6</v>
      </c>
      <c r="AL8" s="28"/>
    </row>
    <row r="9" spans="1:38" ht="21.75" customHeight="1" x14ac:dyDescent="0.25">
      <c r="A9" s="88" t="s">
        <v>119</v>
      </c>
      <c r="B9" s="155"/>
      <c r="C9" s="155"/>
      <c r="D9" s="155"/>
      <c r="E9" s="155"/>
      <c r="F9" s="155"/>
      <c r="G9" s="155"/>
      <c r="H9" s="155"/>
      <c r="I9" s="155"/>
      <c r="J9" s="155"/>
      <c r="K9" s="155"/>
      <c r="L9" s="155"/>
      <c r="M9" s="155"/>
      <c r="N9" s="155"/>
      <c r="O9" s="155"/>
      <c r="P9" s="155"/>
      <c r="Q9" s="155"/>
      <c r="AB9" s="30" t="s">
        <v>17</v>
      </c>
      <c r="AC9" s="43" t="s">
        <v>18</v>
      </c>
      <c r="AD9" s="43"/>
      <c r="AE9" s="43"/>
      <c r="AF9" s="43"/>
      <c r="AG9" s="43"/>
      <c r="AH9" s="44"/>
      <c r="AI9" s="43"/>
      <c r="AJ9" s="30"/>
      <c r="AK9" s="34" t="s">
        <v>19</v>
      </c>
      <c r="AL9" s="28"/>
    </row>
    <row r="10" spans="1:38" x14ac:dyDescent="0.25">
      <c r="A10" s="88"/>
      <c r="B10" s="26"/>
      <c r="AB10" s="30" t="s">
        <v>20</v>
      </c>
      <c r="AC10" s="43" t="s">
        <v>21</v>
      </c>
      <c r="AD10" s="43"/>
      <c r="AE10" s="43"/>
      <c r="AF10" s="43"/>
      <c r="AG10" s="43"/>
      <c r="AH10" s="44"/>
      <c r="AI10" s="43"/>
      <c r="AJ10" s="30"/>
      <c r="AK10" s="34" t="s">
        <v>19</v>
      </c>
      <c r="AL10" s="28"/>
    </row>
    <row r="11" spans="1:38" ht="19.5" thickBot="1" x14ac:dyDescent="0.35">
      <c r="A11" s="235" t="s">
        <v>22</v>
      </c>
      <c r="B11" s="235"/>
      <c r="C11" s="235"/>
      <c r="D11" s="235"/>
      <c r="E11" s="235"/>
      <c r="F11" s="235"/>
      <c r="G11" s="235"/>
      <c r="H11" s="235"/>
      <c r="I11" s="235"/>
      <c r="J11" s="235"/>
      <c r="K11" s="235"/>
      <c r="L11" s="235"/>
      <c r="M11" s="235"/>
      <c r="N11" s="235"/>
      <c r="O11" s="235"/>
      <c r="P11" s="235"/>
      <c r="Q11" s="235"/>
      <c r="R11" s="235"/>
      <c r="AB11" s="30" t="s">
        <v>23</v>
      </c>
      <c r="AC11" s="43" t="s">
        <v>24</v>
      </c>
      <c r="AD11" s="43"/>
      <c r="AE11" s="43"/>
      <c r="AF11" s="43"/>
      <c r="AG11" s="43"/>
      <c r="AH11" s="44"/>
      <c r="AI11" s="43"/>
      <c r="AJ11" s="30"/>
      <c r="AK11" s="34" t="s">
        <v>6</v>
      </c>
      <c r="AL11" s="28"/>
    </row>
    <row r="12" spans="1:38" ht="25.15" customHeight="1" thickTop="1" x14ac:dyDescent="0.25">
      <c r="A12" s="23"/>
      <c r="B12" s="23"/>
      <c r="K12" s="45"/>
      <c r="AB12" s="30" t="s">
        <v>25</v>
      </c>
      <c r="AC12" s="43" t="s">
        <v>26</v>
      </c>
      <c r="AD12" s="43"/>
      <c r="AE12" s="43"/>
      <c r="AF12" s="43"/>
      <c r="AG12" s="43"/>
      <c r="AH12" s="44"/>
      <c r="AI12" s="43"/>
      <c r="AJ12" s="30"/>
      <c r="AK12" s="34" t="s">
        <v>6</v>
      </c>
      <c r="AL12" s="28"/>
    </row>
    <row r="13" spans="1:38" ht="23.45" customHeight="1" x14ac:dyDescent="0.25">
      <c r="A13" s="23"/>
      <c r="B13" s="23"/>
      <c r="C13" s="24"/>
      <c r="D13" s="24"/>
      <c r="E13" s="42"/>
      <c r="F13" s="25"/>
      <c r="G13" s="38"/>
      <c r="H13" s="35"/>
      <c r="K13" s="45"/>
      <c r="AB13" s="30" t="s">
        <v>27</v>
      </c>
      <c r="AC13" s="204" t="s">
        <v>28</v>
      </c>
      <c r="AD13" s="204"/>
      <c r="AE13" s="204"/>
      <c r="AF13" s="204"/>
      <c r="AG13" s="204"/>
      <c r="AH13" s="204"/>
      <c r="AI13" s="204"/>
      <c r="AJ13" s="205"/>
      <c r="AK13" s="34" t="s">
        <v>6</v>
      </c>
      <c r="AL13" s="28"/>
    </row>
    <row r="14" spans="1:38" ht="14.45" customHeight="1" x14ac:dyDescent="0.25">
      <c r="A14" s="206" t="s">
        <v>30</v>
      </c>
      <c r="B14" s="207" t="s">
        <v>31</v>
      </c>
      <c r="C14" s="209" t="s">
        <v>32</v>
      </c>
      <c r="D14" s="209" t="s">
        <v>33</v>
      </c>
      <c r="E14" s="210" t="s">
        <v>187</v>
      </c>
      <c r="F14" s="209" t="s">
        <v>35</v>
      </c>
      <c r="G14" s="210" t="s">
        <v>36</v>
      </c>
      <c r="H14" s="209" t="s">
        <v>37</v>
      </c>
      <c r="I14" s="210" t="s">
        <v>38</v>
      </c>
      <c r="J14" s="217" t="s">
        <v>39</v>
      </c>
      <c r="K14" s="217" t="s">
        <v>40</v>
      </c>
      <c r="L14" s="212" t="s">
        <v>41</v>
      </c>
      <c r="M14" s="212" t="s">
        <v>42</v>
      </c>
      <c r="N14" s="212" t="s">
        <v>43</v>
      </c>
      <c r="O14" s="214" t="s">
        <v>44</v>
      </c>
      <c r="P14" s="214"/>
      <c r="Q14" s="216" t="s">
        <v>45</v>
      </c>
      <c r="R14" s="216"/>
      <c r="AB14" s="30" t="s">
        <v>46</v>
      </c>
      <c r="AC14" s="43" t="s">
        <v>47</v>
      </c>
      <c r="AD14" s="43"/>
      <c r="AE14" s="43"/>
      <c r="AF14" s="43"/>
      <c r="AG14" s="43"/>
      <c r="AH14" s="44"/>
      <c r="AI14" s="43"/>
      <c r="AJ14" s="30"/>
      <c r="AK14" s="34" t="s">
        <v>6</v>
      </c>
      <c r="AL14" s="28"/>
    </row>
    <row r="15" spans="1:38" s="6" customFormat="1" ht="37.5" customHeight="1" thickBot="1" x14ac:dyDescent="0.3">
      <c r="A15" s="206"/>
      <c r="B15" s="208"/>
      <c r="C15" s="209"/>
      <c r="D15" s="209"/>
      <c r="E15" s="211"/>
      <c r="F15" s="209"/>
      <c r="G15" s="211"/>
      <c r="H15" s="209"/>
      <c r="I15" s="211"/>
      <c r="J15" s="217"/>
      <c r="K15" s="217"/>
      <c r="L15" s="213"/>
      <c r="M15" s="213"/>
      <c r="N15" s="213"/>
      <c r="O15" s="215"/>
      <c r="P15" s="215"/>
      <c r="Q15" s="92" t="s">
        <v>48</v>
      </c>
      <c r="R15" s="51" t="s">
        <v>188</v>
      </c>
      <c r="AB15" s="30" t="s">
        <v>50</v>
      </c>
      <c r="AC15" s="30" t="s">
        <v>51</v>
      </c>
      <c r="AD15" s="30"/>
      <c r="AE15" s="30"/>
      <c r="AF15" s="30"/>
      <c r="AG15" s="30"/>
      <c r="AH15" s="44"/>
      <c r="AI15" s="30"/>
      <c r="AJ15" s="30"/>
      <c r="AK15" s="86" t="s">
        <v>19</v>
      </c>
      <c r="AL15" s="28"/>
    </row>
    <row r="16" spans="1:38" ht="61.9" customHeight="1" x14ac:dyDescent="0.25">
      <c r="A16" s="197">
        <v>42</v>
      </c>
      <c r="B16" s="197"/>
      <c r="C16" s="199" t="s">
        <v>305</v>
      </c>
      <c r="D16" s="201" t="s">
        <v>33</v>
      </c>
      <c r="E16" s="195">
        <v>15</v>
      </c>
      <c r="F16" s="96" t="s">
        <v>138</v>
      </c>
      <c r="G16" s="98" t="s">
        <v>55</v>
      </c>
      <c r="H16" s="95" t="s">
        <v>258</v>
      </c>
      <c r="I16" s="99" t="s">
        <v>147</v>
      </c>
      <c r="J16" s="161">
        <v>4.3600000000000003</v>
      </c>
      <c r="K16" s="224">
        <f>AVERAGE(J16:J21)</f>
        <v>4.55</v>
      </c>
      <c r="L16" s="226">
        <f>K16*1.25</f>
        <v>5.6875</v>
      </c>
      <c r="M16" s="226">
        <f>K16*0.75</f>
        <v>3.4124999999999996</v>
      </c>
      <c r="N16" s="89" t="str">
        <f>IF(J16&gt;L$16,"EXCESSIVAMENTE ELEVADO",IF(J16&lt;M$16,"INEXEQUÍVEL","VÁLIDO"))</f>
        <v>VÁLIDO</v>
      </c>
      <c r="O16" s="46"/>
      <c r="P16" s="77"/>
      <c r="Q16" s="222">
        <f>TRUNC(AVERAGE(J16:J21),2)</f>
        <v>4.55</v>
      </c>
      <c r="R16" s="222">
        <f>E16*Q16</f>
        <v>68.25</v>
      </c>
      <c r="T16" s="183" t="s">
        <v>61</v>
      </c>
      <c r="U16" s="184"/>
      <c r="V16" s="184"/>
      <c r="W16" s="184"/>
      <c r="X16" s="185"/>
      <c r="Y16" s="186" t="s">
        <v>62</v>
      </c>
      <c r="Z16" s="187"/>
      <c r="AB16" s="44" t="s">
        <v>50</v>
      </c>
      <c r="AC16" s="219" t="s">
        <v>51</v>
      </c>
      <c r="AD16" s="219"/>
      <c r="AE16" s="219"/>
      <c r="AF16" s="219"/>
      <c r="AG16" s="219"/>
      <c r="AH16" s="219"/>
      <c r="AI16" s="219"/>
      <c r="AJ16" s="220"/>
      <c r="AK16" s="87" t="s">
        <v>19</v>
      </c>
      <c r="AL16" s="28"/>
    </row>
    <row r="17" spans="1:38" ht="61.9" customHeight="1" x14ac:dyDescent="0.25">
      <c r="A17" s="198"/>
      <c r="B17" s="198"/>
      <c r="C17" s="200"/>
      <c r="D17" s="202"/>
      <c r="E17" s="196"/>
      <c r="F17" s="96" t="s">
        <v>306</v>
      </c>
      <c r="G17" s="98" t="s">
        <v>55</v>
      </c>
      <c r="H17" s="94" t="s">
        <v>307</v>
      </c>
      <c r="I17" s="99" t="s">
        <v>57</v>
      </c>
      <c r="J17" s="162">
        <v>4.4800000000000004</v>
      </c>
      <c r="K17" s="225"/>
      <c r="L17" s="227"/>
      <c r="M17" s="227"/>
      <c r="N17" s="89" t="str">
        <f>IF(J17&gt;L$16,"EXCESSIVAMENTE ELEVADO",IF(J17&lt;M$16,"INEXEQUÍVEL","VÁLIDO"))</f>
        <v>VÁLIDO</v>
      </c>
      <c r="O17" s="46"/>
      <c r="P17" s="77"/>
      <c r="Q17" s="223"/>
      <c r="R17" s="223"/>
      <c r="T17" s="69" t="s">
        <v>65</v>
      </c>
      <c r="U17" s="70" t="s">
        <v>66</v>
      </c>
      <c r="V17" s="71" t="s">
        <v>67</v>
      </c>
      <c r="W17" s="70" t="s">
        <v>68</v>
      </c>
      <c r="X17" s="72" t="s">
        <v>69</v>
      </c>
      <c r="Y17" s="73">
        <v>0.25</v>
      </c>
      <c r="Z17" s="74">
        <v>0.75</v>
      </c>
      <c r="AB17" s="44"/>
      <c r="AC17" s="100"/>
      <c r="AD17" s="100"/>
      <c r="AE17" s="100"/>
      <c r="AF17" s="100"/>
      <c r="AG17" s="100"/>
      <c r="AH17" s="100"/>
      <c r="AI17" s="100"/>
      <c r="AJ17" s="100"/>
      <c r="AK17" s="104"/>
      <c r="AL17" s="28"/>
    </row>
    <row r="18" spans="1:38" ht="61.9" customHeight="1" thickBot="1" x14ac:dyDescent="0.3">
      <c r="A18" s="198"/>
      <c r="B18" s="198"/>
      <c r="C18" s="200"/>
      <c r="D18" s="202"/>
      <c r="E18" s="196"/>
      <c r="F18" s="96" t="s">
        <v>308</v>
      </c>
      <c r="G18" s="98" t="s">
        <v>55</v>
      </c>
      <c r="H18" s="95" t="s">
        <v>309</v>
      </c>
      <c r="I18" s="99" t="s">
        <v>60</v>
      </c>
      <c r="J18" s="162">
        <v>4.8099999999999996</v>
      </c>
      <c r="K18" s="225"/>
      <c r="L18" s="227"/>
      <c r="M18" s="227"/>
      <c r="N18" s="89" t="str">
        <f>IF(J18&gt;L$16,"EXCESSIVAMENTE ELEVADO",IF(J18&lt;M$16,"INEXEQUÍVEL","VÁLIDO"))</f>
        <v>VÁLIDO</v>
      </c>
      <c r="O18" s="46"/>
      <c r="P18" s="77"/>
      <c r="Q18" s="223"/>
      <c r="R18" s="223"/>
      <c r="T18" s="62">
        <f>AVERAGE(J16:J21)</f>
        <v>4.55</v>
      </c>
      <c r="U18" s="63">
        <f>_xlfn.STDEV.S(J16:J21)</f>
        <v>0.23302360395462046</v>
      </c>
      <c r="V18" s="64">
        <f>U18/T18</f>
        <v>5.1213978891125375E-2</v>
      </c>
      <c r="W18" s="65" t="str">
        <f>IF(V18&gt;25,"MEDIANA;","MÉDIA")</f>
        <v>MÉDIA</v>
      </c>
      <c r="X18" s="66">
        <f>MIN(J16:J21)</f>
        <v>4.3600000000000003</v>
      </c>
      <c r="Y18" s="75" t="s">
        <v>72</v>
      </c>
      <c r="Z18" s="76" t="s">
        <v>73</v>
      </c>
      <c r="AB18" s="44"/>
      <c r="AC18" s="100"/>
      <c r="AD18" s="100"/>
      <c r="AE18" s="100"/>
      <c r="AF18" s="100"/>
      <c r="AG18" s="100"/>
      <c r="AH18" s="100"/>
      <c r="AI18" s="100"/>
      <c r="AJ18" s="100"/>
      <c r="AK18" s="104"/>
      <c r="AL18" s="28"/>
    </row>
    <row r="19" spans="1:38" ht="61.9" hidden="1" customHeight="1" x14ac:dyDescent="0.25">
      <c r="A19" s="198"/>
      <c r="B19" s="198"/>
      <c r="C19" s="200"/>
      <c r="D19" s="202"/>
      <c r="E19" s="196"/>
      <c r="F19" s="96"/>
      <c r="G19" s="98"/>
      <c r="H19" s="94"/>
      <c r="I19" s="99"/>
      <c r="J19" s="162"/>
      <c r="K19" s="225"/>
      <c r="L19" s="227"/>
      <c r="M19" s="227"/>
      <c r="N19" s="89" t="str">
        <f t="shared" ref="N16:N21" si="0">IF(J19&gt;L$16,"EXCESSIVAMENTE ELEVADO",IF(J19&lt;M$16,"INEXEQUÍVEL","VÁLIDO"))</f>
        <v>INEXEQUÍVEL</v>
      </c>
      <c r="O19" s="46"/>
      <c r="P19" s="77"/>
      <c r="Q19" s="223"/>
      <c r="R19" s="223"/>
      <c r="AB19" s="44"/>
      <c r="AC19" s="100"/>
      <c r="AD19" s="100"/>
      <c r="AE19" s="100"/>
      <c r="AF19" s="100"/>
      <c r="AG19" s="100"/>
      <c r="AH19" s="100"/>
      <c r="AI19" s="100"/>
      <c r="AJ19" s="100"/>
      <c r="AK19" s="104"/>
      <c r="AL19" s="28"/>
    </row>
    <row r="20" spans="1:38" ht="61.9" hidden="1" customHeight="1" x14ac:dyDescent="0.25">
      <c r="A20" s="198"/>
      <c r="B20" s="198"/>
      <c r="C20" s="200"/>
      <c r="D20" s="202"/>
      <c r="E20" s="196"/>
      <c r="F20" s="96"/>
      <c r="G20" s="98"/>
      <c r="H20" s="95"/>
      <c r="I20" s="159"/>
      <c r="J20" s="162"/>
      <c r="K20" s="225"/>
      <c r="L20" s="227"/>
      <c r="M20" s="227"/>
      <c r="N20" s="89" t="str">
        <f t="shared" si="0"/>
        <v>INEXEQUÍVEL</v>
      </c>
      <c r="O20" s="46"/>
      <c r="P20" s="77"/>
      <c r="Q20" s="223"/>
      <c r="R20" s="223"/>
      <c r="AB20" s="44"/>
      <c r="AC20" s="100"/>
      <c r="AD20" s="100"/>
      <c r="AE20" s="100"/>
      <c r="AF20" s="100"/>
      <c r="AG20" s="100"/>
      <c r="AH20" s="100"/>
      <c r="AI20" s="100"/>
      <c r="AJ20" s="100"/>
      <c r="AK20" s="104"/>
      <c r="AL20" s="28"/>
    </row>
    <row r="21" spans="1:38" ht="62.45" hidden="1" customHeight="1" x14ac:dyDescent="0.25">
      <c r="A21" s="198"/>
      <c r="B21" s="198"/>
      <c r="C21" s="203"/>
      <c r="D21" s="202"/>
      <c r="E21" s="196"/>
      <c r="F21" s="96"/>
      <c r="G21" s="98"/>
      <c r="H21" s="95"/>
      <c r="I21" s="99"/>
      <c r="J21" s="105"/>
      <c r="K21" s="225"/>
      <c r="L21" s="227"/>
      <c r="M21" s="227"/>
      <c r="N21" s="89" t="str">
        <f t="shared" si="0"/>
        <v>INEXEQUÍVEL</v>
      </c>
      <c r="O21" s="46"/>
      <c r="P21" s="77"/>
      <c r="Q21" s="223"/>
      <c r="R21" s="223"/>
      <c r="AB21" s="221" t="s">
        <v>77</v>
      </c>
      <c r="AC21" s="221"/>
      <c r="AD21" s="221"/>
      <c r="AE21" s="221"/>
      <c r="AF21" s="221"/>
      <c r="AG21" s="221"/>
      <c r="AH21" s="221"/>
      <c r="AI21" s="221"/>
      <c r="AJ21" s="221"/>
      <c r="AK21" s="221"/>
      <c r="AL21" s="221"/>
    </row>
    <row r="22" spans="1:38" s="20" customFormat="1" ht="21.75" customHeight="1" thickBot="1" x14ac:dyDescent="0.3">
      <c r="A22" s="190"/>
      <c r="B22" s="191"/>
      <c r="C22" s="191"/>
      <c r="D22" s="191"/>
      <c r="E22" s="191"/>
      <c r="F22" s="191"/>
      <c r="G22" s="191"/>
      <c r="H22" s="191"/>
      <c r="I22" s="191"/>
      <c r="J22" s="191"/>
      <c r="K22" s="191"/>
      <c r="L22" s="191"/>
      <c r="M22" s="191"/>
      <c r="N22" s="191"/>
      <c r="O22" s="191"/>
      <c r="P22" s="191"/>
      <c r="Q22" s="191"/>
      <c r="R22" s="81"/>
      <c r="V22" s="40"/>
      <c r="AB22" s="218"/>
      <c r="AC22" s="218"/>
      <c r="AD22" s="218"/>
      <c r="AE22" s="218"/>
      <c r="AF22" s="218"/>
      <c r="AG22" s="218"/>
      <c r="AH22" s="218"/>
      <c r="AI22" s="218"/>
      <c r="AJ22" s="218"/>
      <c r="AK22" s="218"/>
      <c r="AL22" s="85"/>
    </row>
    <row r="23" spans="1:38" ht="72" customHeight="1" x14ac:dyDescent="0.25">
      <c r="A23" s="197">
        <v>43</v>
      </c>
      <c r="B23" s="197"/>
      <c r="C23" s="199" t="s">
        <v>310</v>
      </c>
      <c r="D23" s="201" t="s">
        <v>33</v>
      </c>
      <c r="E23" s="195">
        <v>72</v>
      </c>
      <c r="F23" s="96" t="s">
        <v>311</v>
      </c>
      <c r="G23" s="98" t="s">
        <v>55</v>
      </c>
      <c r="H23" s="95" t="s">
        <v>312</v>
      </c>
      <c r="I23" s="99" t="s">
        <v>57</v>
      </c>
      <c r="J23" s="162">
        <v>21.44</v>
      </c>
      <c r="K23" s="224">
        <f>AVERAGE(J23:J27)</f>
        <v>25.959999999999997</v>
      </c>
      <c r="L23" s="226">
        <f>K23*1.25</f>
        <v>32.449999999999996</v>
      </c>
      <c r="M23" s="226">
        <f>K23*0.75</f>
        <v>19.47</v>
      </c>
      <c r="N23" s="55" t="str">
        <f>IF(J23&gt;L$23,"EXCESSIVAMENTE ELEVADO",IF(J23&lt;M$23,"INEXEQUÍVEL","VÁLIDO"))</f>
        <v>VÁLIDO</v>
      </c>
      <c r="O23" s="46"/>
      <c r="P23" s="111"/>
      <c r="Q23" s="222">
        <f>TRUNC(AVERAGE(J23:J27),2)</f>
        <v>25.96</v>
      </c>
      <c r="R23" s="222">
        <f>Q23*E23</f>
        <v>1869.1200000000001</v>
      </c>
      <c r="T23" s="183" t="s">
        <v>61</v>
      </c>
      <c r="U23" s="184"/>
      <c r="V23" s="184"/>
      <c r="W23" s="184"/>
      <c r="X23" s="185"/>
      <c r="Y23" s="186" t="s">
        <v>62</v>
      </c>
      <c r="Z23" s="187"/>
    </row>
    <row r="24" spans="1:38" ht="72" customHeight="1" x14ac:dyDescent="0.25">
      <c r="A24" s="198"/>
      <c r="B24" s="198"/>
      <c r="C24" s="200"/>
      <c r="D24" s="202"/>
      <c r="E24" s="196"/>
      <c r="F24" s="164" t="s">
        <v>122</v>
      </c>
      <c r="G24" s="165" t="s">
        <v>55</v>
      </c>
      <c r="H24" s="166" t="s">
        <v>123</v>
      </c>
      <c r="I24" s="167" t="s">
        <v>57</v>
      </c>
      <c r="J24" s="162">
        <v>28.28</v>
      </c>
      <c r="K24" s="225"/>
      <c r="L24" s="227"/>
      <c r="M24" s="227"/>
      <c r="N24" s="55" t="str">
        <f>IF(J24&gt;L$23,"EXCESSIVAMENTE ELEVADO",IF(J24&lt;M$23,"INEXEQUÍVEL","VÁLIDO"))</f>
        <v>VÁLIDO</v>
      </c>
      <c r="O24" s="46"/>
      <c r="P24" s="111"/>
      <c r="Q24" s="223"/>
      <c r="R24" s="223"/>
      <c r="T24" s="69" t="s">
        <v>65</v>
      </c>
      <c r="U24" s="70" t="s">
        <v>66</v>
      </c>
      <c r="V24" s="71" t="s">
        <v>67</v>
      </c>
      <c r="W24" s="70" t="s">
        <v>68</v>
      </c>
      <c r="X24" s="72" t="s">
        <v>69</v>
      </c>
      <c r="Y24" s="73">
        <v>0.25</v>
      </c>
      <c r="Z24" s="74">
        <v>0.75</v>
      </c>
    </row>
    <row r="25" spans="1:38" ht="72" customHeight="1" thickBot="1" x14ac:dyDescent="0.3">
      <c r="A25" s="198"/>
      <c r="B25" s="198"/>
      <c r="C25" s="200"/>
      <c r="D25" s="202"/>
      <c r="E25" s="196"/>
      <c r="F25" s="96" t="s">
        <v>313</v>
      </c>
      <c r="G25" s="98" t="s">
        <v>55</v>
      </c>
      <c r="H25" s="95" t="s">
        <v>137</v>
      </c>
      <c r="I25" s="99" t="s">
        <v>94</v>
      </c>
      <c r="J25" s="162">
        <v>28.16</v>
      </c>
      <c r="K25" s="225"/>
      <c r="L25" s="227"/>
      <c r="M25" s="227"/>
      <c r="N25" s="55" t="str">
        <f>IF(J25&gt;L$23,"EXCESSIVAMENTE ELEVADO",IF(J25&lt;M$23,"INEXEQUÍVEL","VÁLIDO"))</f>
        <v>VÁLIDO</v>
      </c>
      <c r="O25" s="46"/>
      <c r="P25" s="111"/>
      <c r="Q25" s="223"/>
      <c r="R25" s="223"/>
      <c r="T25" s="62">
        <f>AVERAGE(J23:J27)</f>
        <v>25.959999999999997</v>
      </c>
      <c r="U25" s="63">
        <f>_xlfn.STDEV.S(J23:J27)</f>
        <v>3.9148946345974962</v>
      </c>
      <c r="V25" s="64">
        <f>U25/T25</f>
        <v>0.15080487806615936</v>
      </c>
      <c r="W25" s="65" t="str">
        <f>IF(V25&gt;25,"MEDIANA;","MÉDIA")</f>
        <v>MÉDIA</v>
      </c>
      <c r="X25" s="66">
        <f>MIN(J23:J27)</f>
        <v>21.44</v>
      </c>
      <c r="Y25" s="75" t="s">
        <v>72</v>
      </c>
      <c r="Z25" s="76" t="s">
        <v>73</v>
      </c>
    </row>
    <row r="26" spans="1:38" ht="72" hidden="1" customHeight="1" x14ac:dyDescent="0.25">
      <c r="A26" s="198"/>
      <c r="B26" s="198"/>
      <c r="C26" s="200"/>
      <c r="D26" s="202"/>
      <c r="E26" s="196"/>
      <c r="F26" s="164"/>
      <c r="G26" s="165"/>
      <c r="H26" s="166"/>
      <c r="I26" s="167"/>
      <c r="J26" s="162"/>
      <c r="K26" s="225"/>
      <c r="L26" s="227"/>
      <c r="M26" s="227"/>
      <c r="N26" s="55" t="str">
        <f>IF(J26&gt;L$23,"EXCESSIVAMENTE ELEVADO",IF(J26&lt;M$23,"INEXEQUÍVEL","VÁLIDO"))</f>
        <v>INEXEQUÍVEL</v>
      </c>
      <c r="O26" s="46"/>
      <c r="P26" s="111"/>
      <c r="Q26" s="223"/>
      <c r="R26" s="223"/>
      <c r="T26" s="122"/>
      <c r="U26" s="123"/>
      <c r="V26" s="124"/>
      <c r="W26" s="123"/>
      <c r="X26" s="125"/>
      <c r="Y26" s="73"/>
      <c r="Z26" s="74"/>
    </row>
    <row r="27" spans="1:38" ht="90" hidden="1" customHeight="1" x14ac:dyDescent="0.25">
      <c r="A27" s="198"/>
      <c r="B27" s="198"/>
      <c r="C27" s="200"/>
      <c r="D27" s="202"/>
      <c r="E27" s="196"/>
      <c r="F27" s="96"/>
      <c r="G27" s="98"/>
      <c r="H27" s="95"/>
      <c r="I27" s="99"/>
      <c r="J27" s="162"/>
      <c r="K27" s="225"/>
      <c r="L27" s="227"/>
      <c r="M27" s="227"/>
      <c r="N27" s="55" t="str">
        <f>IF(J27&gt;L$23,"EXCESSIVAMENTE ELEVADO",IF(J27&lt;M$23,"INEXEQUÍVEL","VÁLIDO"))</f>
        <v>INEXEQUÍVEL</v>
      </c>
      <c r="O27" s="78"/>
      <c r="P27" s="77"/>
      <c r="Q27" s="223"/>
      <c r="R27" s="223"/>
    </row>
    <row r="28" spans="1:38" s="20" customFormat="1" ht="21.75" customHeight="1" x14ac:dyDescent="0.25">
      <c r="A28" s="190"/>
      <c r="B28" s="191"/>
      <c r="C28" s="191"/>
      <c r="D28" s="191"/>
      <c r="E28" s="191"/>
      <c r="F28" s="191"/>
      <c r="G28" s="191"/>
      <c r="H28" s="191"/>
      <c r="I28" s="191"/>
      <c r="J28" s="191"/>
      <c r="K28" s="191"/>
      <c r="L28" s="191"/>
      <c r="M28" s="191"/>
      <c r="N28" s="191"/>
      <c r="O28" s="191"/>
      <c r="P28" s="191"/>
      <c r="Q28" s="191"/>
      <c r="R28" s="81"/>
      <c r="V28" s="40"/>
    </row>
    <row r="29" spans="1:38" ht="50.45" customHeight="1" thickBot="1" x14ac:dyDescent="0.3">
      <c r="A29" s="197">
        <v>44</v>
      </c>
      <c r="B29" s="197"/>
      <c r="C29" s="199" t="s">
        <v>314</v>
      </c>
      <c r="D29" s="201" t="s">
        <v>33</v>
      </c>
      <c r="E29" s="195">
        <v>72</v>
      </c>
      <c r="F29" s="164" t="s">
        <v>122</v>
      </c>
      <c r="G29" s="165" t="s">
        <v>55</v>
      </c>
      <c r="H29" s="166" t="s">
        <v>123</v>
      </c>
      <c r="I29" s="167" t="s">
        <v>57</v>
      </c>
      <c r="J29" s="162">
        <v>5.34</v>
      </c>
      <c r="K29" s="224">
        <f>AVERAGE(J29:J34)</f>
        <v>7.7180000000000009</v>
      </c>
      <c r="L29" s="226">
        <f>K29*1.25</f>
        <v>9.6475000000000009</v>
      </c>
      <c r="M29" s="226">
        <f>K29*0.75</f>
        <v>5.7885000000000009</v>
      </c>
      <c r="N29" s="52" t="str">
        <f>IF(J29&gt;L$29,"EXCESSIVAMENTE ELEVADO",IF(J29&lt;M$29,"INEXEQUÍVEL","VÁLIDO"))</f>
        <v>INEXEQUÍVEL</v>
      </c>
      <c r="O29" s="50">
        <f>J29/K29</f>
        <v>0.69188909043793723</v>
      </c>
      <c r="P29" s="47" t="s">
        <v>110</v>
      </c>
      <c r="Q29" s="222">
        <f>TRUNC(AVERAGE(J30:J32),2)</f>
        <v>6.37</v>
      </c>
      <c r="R29" s="222">
        <f>Q29*E29</f>
        <v>458.64</v>
      </c>
    </row>
    <row r="30" spans="1:38" ht="50.45" customHeight="1" x14ac:dyDescent="0.25">
      <c r="A30" s="198"/>
      <c r="B30" s="198"/>
      <c r="C30" s="200"/>
      <c r="D30" s="202"/>
      <c r="E30" s="196"/>
      <c r="F30" s="96" t="s">
        <v>315</v>
      </c>
      <c r="G30" s="98" t="s">
        <v>55</v>
      </c>
      <c r="H30" s="95" t="s">
        <v>316</v>
      </c>
      <c r="I30" s="99" t="s">
        <v>57</v>
      </c>
      <c r="J30" s="162">
        <v>6.15</v>
      </c>
      <c r="K30" s="225"/>
      <c r="L30" s="227"/>
      <c r="M30" s="227"/>
      <c r="N30" s="52" t="str">
        <f>IF(J30&gt;L$29,"EXCESSIVAMENTE ELEVADO",IF(J30&lt;M$29,"INEXEQUÍVEL","VÁLIDO"))</f>
        <v>VÁLIDO</v>
      </c>
      <c r="O30" s="50"/>
      <c r="P30" s="53"/>
      <c r="Q30" s="223"/>
      <c r="R30" s="223"/>
      <c r="T30" s="183" t="s">
        <v>61</v>
      </c>
      <c r="U30" s="184"/>
      <c r="V30" s="184"/>
      <c r="W30" s="184"/>
      <c r="X30" s="185"/>
      <c r="Y30" s="186" t="s">
        <v>62</v>
      </c>
      <c r="Z30" s="187"/>
    </row>
    <row r="31" spans="1:38" ht="61.15" customHeight="1" x14ac:dyDescent="0.25">
      <c r="A31" s="198"/>
      <c r="B31" s="198"/>
      <c r="C31" s="200"/>
      <c r="D31" s="202"/>
      <c r="E31" s="196"/>
      <c r="F31" s="96" t="s">
        <v>79</v>
      </c>
      <c r="G31" s="98" t="s">
        <v>55</v>
      </c>
      <c r="H31" s="95" t="s">
        <v>317</v>
      </c>
      <c r="I31" s="97" t="s">
        <v>94</v>
      </c>
      <c r="J31" s="161">
        <v>6.42</v>
      </c>
      <c r="K31" s="225"/>
      <c r="L31" s="227"/>
      <c r="M31" s="227"/>
      <c r="N31" s="52" t="str">
        <f>IF(J31&gt;L$29,"EXCESSIVAMENTE ELEVADO",IF(J31&lt;M$29,"INEXEQUÍVEL","VÁLIDO"))</f>
        <v>VÁLIDO</v>
      </c>
      <c r="O31" s="78"/>
      <c r="P31" s="77"/>
      <c r="Q31" s="223"/>
      <c r="R31" s="223"/>
      <c r="S31" s="109"/>
      <c r="T31" s="69" t="s">
        <v>65</v>
      </c>
      <c r="U31" s="70" t="s">
        <v>66</v>
      </c>
      <c r="V31" s="71" t="s">
        <v>67</v>
      </c>
      <c r="W31" s="70" t="s">
        <v>68</v>
      </c>
      <c r="X31" s="72" t="s">
        <v>69</v>
      </c>
      <c r="Y31" s="73">
        <v>0.25</v>
      </c>
      <c r="Z31" s="74">
        <v>0.75</v>
      </c>
    </row>
    <row r="32" spans="1:38" ht="61.15" customHeight="1" thickBot="1" x14ac:dyDescent="0.3">
      <c r="A32" s="198"/>
      <c r="B32" s="198"/>
      <c r="C32" s="200"/>
      <c r="D32" s="202"/>
      <c r="E32" s="196"/>
      <c r="F32" s="96" t="s">
        <v>138</v>
      </c>
      <c r="G32" s="98" t="s">
        <v>55</v>
      </c>
      <c r="H32" s="95" t="s">
        <v>258</v>
      </c>
      <c r="I32" s="99" t="s">
        <v>60</v>
      </c>
      <c r="J32" s="162">
        <v>6.55</v>
      </c>
      <c r="K32" s="225"/>
      <c r="L32" s="227"/>
      <c r="M32" s="227"/>
      <c r="N32" s="52" t="str">
        <f>IF(J32&gt;L$29,"EXCESSIVAMENTE ELEVADO",IF(J32&lt;M$29,"INEXEQUÍVEL","VÁLIDO"))</f>
        <v>VÁLIDO</v>
      </c>
      <c r="O32" s="90"/>
      <c r="P32" s="91"/>
      <c r="Q32" s="223"/>
      <c r="R32" s="223"/>
      <c r="S32" s="109"/>
      <c r="T32" s="62">
        <f>AVERAGE(J30:J32)</f>
        <v>6.373333333333334</v>
      </c>
      <c r="U32" s="63">
        <f>_xlfn.STDEV.S(J30:J32)</f>
        <v>0.20404247923737162</v>
      </c>
      <c r="V32" s="64">
        <f>U32/T32</f>
        <v>3.2015033353144082E-2</v>
      </c>
      <c r="W32" s="65" t="str">
        <f>IF(V32&gt;25,"MEDIANA;","MÉDIA")</f>
        <v>MÉDIA</v>
      </c>
      <c r="X32" s="66">
        <f>MIN(J30:J32)</f>
        <v>6.15</v>
      </c>
      <c r="Y32" s="75" t="s">
        <v>72</v>
      </c>
      <c r="Z32" s="76" t="s">
        <v>73</v>
      </c>
    </row>
    <row r="33" spans="1:26" ht="61.15" customHeight="1" x14ac:dyDescent="0.25">
      <c r="A33" s="198"/>
      <c r="B33" s="198"/>
      <c r="C33" s="200"/>
      <c r="D33" s="202"/>
      <c r="E33" s="196"/>
      <c r="F33" s="96" t="s">
        <v>124</v>
      </c>
      <c r="G33" s="98" t="s">
        <v>55</v>
      </c>
      <c r="H33" s="95" t="s">
        <v>242</v>
      </c>
      <c r="I33" s="99" t="s">
        <v>60</v>
      </c>
      <c r="J33" s="162">
        <v>14.13</v>
      </c>
      <c r="K33" s="225"/>
      <c r="L33" s="227"/>
      <c r="M33" s="227"/>
      <c r="N33" s="52" t="str">
        <f>IF(J33&gt;L$29,"EXCESSIVAMENTE ELEVADO",IF(J33&lt;M$29,"INEXEQUÍVEL","VÁLIDO"))</f>
        <v>EXCESSIVAMENTE ELEVADO</v>
      </c>
      <c r="O33" s="177">
        <f>(J33-K29)/K29</f>
        <v>0.8307851775071261</v>
      </c>
      <c r="P33" s="47" t="s">
        <v>318</v>
      </c>
      <c r="Q33" s="223"/>
      <c r="R33" s="223"/>
      <c r="S33" s="109"/>
    </row>
    <row r="34" spans="1:26" ht="61.15" hidden="1" customHeight="1" x14ac:dyDescent="0.25">
      <c r="A34" s="198"/>
      <c r="B34" s="198"/>
      <c r="C34" s="203"/>
      <c r="D34" s="202"/>
      <c r="E34" s="196"/>
      <c r="F34" s="96"/>
      <c r="G34" s="98"/>
      <c r="H34" s="95"/>
      <c r="I34" s="99"/>
      <c r="J34" s="162"/>
      <c r="K34" s="225"/>
      <c r="L34" s="227"/>
      <c r="M34" s="227"/>
      <c r="N34" s="52" t="str">
        <f t="shared" ref="N30:N34" si="1">IF(J34&gt;L$29,"EXCESSIVAMENTE ELEVADO",IF(J34&lt;M$29,"INEXEQUÍVEL","VÁLIDO"))</f>
        <v>INEXEQUÍVEL</v>
      </c>
      <c r="O34" s="90"/>
      <c r="P34" s="91"/>
      <c r="Q34" s="223"/>
      <c r="R34" s="223"/>
      <c r="S34" s="109"/>
    </row>
    <row r="35" spans="1:26" s="20" customFormat="1" ht="21.75" customHeight="1" x14ac:dyDescent="0.25">
      <c r="A35" s="190" t="s">
        <v>90</v>
      </c>
      <c r="B35" s="191"/>
      <c r="C35" s="191"/>
      <c r="D35" s="191"/>
      <c r="E35" s="191"/>
      <c r="F35" s="191"/>
      <c r="G35" s="191"/>
      <c r="H35" s="191"/>
      <c r="I35" s="191"/>
      <c r="J35" s="191"/>
      <c r="K35" s="191"/>
      <c r="L35" s="191"/>
      <c r="M35" s="191"/>
      <c r="N35" s="191"/>
      <c r="O35" s="191"/>
      <c r="P35" s="191"/>
      <c r="Q35" s="191"/>
      <c r="R35" s="81"/>
      <c r="V35" s="40"/>
    </row>
    <row r="36" spans="1:26" ht="58.9" customHeight="1" thickBot="1" x14ac:dyDescent="0.3">
      <c r="A36" s="197">
        <v>45</v>
      </c>
      <c r="B36" s="197"/>
      <c r="C36" s="199" t="s">
        <v>319</v>
      </c>
      <c r="D36" s="201" t="s">
        <v>33</v>
      </c>
      <c r="E36" s="195">
        <v>72</v>
      </c>
      <c r="F36" s="164" t="s">
        <v>122</v>
      </c>
      <c r="G36" s="165" t="s">
        <v>55</v>
      </c>
      <c r="H36" s="166" t="s">
        <v>123</v>
      </c>
      <c r="I36" s="167" t="s">
        <v>57</v>
      </c>
      <c r="J36" s="162">
        <v>6.73</v>
      </c>
      <c r="K36" s="224">
        <f>AVERAGE(J36:J40)</f>
        <v>7.0720000000000001</v>
      </c>
      <c r="L36" s="226">
        <f>K36*1.25</f>
        <v>8.84</v>
      </c>
      <c r="M36" s="226">
        <f>K36*0.75</f>
        <v>5.3040000000000003</v>
      </c>
      <c r="N36" s="52" t="str">
        <f>IF(J36&gt;L$36,"EXCESSIVAMENTE ELEVADO",IF(J36&lt;M$36,"INEXEQUÍVEL","VÁLIDO"))</f>
        <v>VÁLIDO</v>
      </c>
      <c r="O36" s="50"/>
      <c r="P36" s="53"/>
      <c r="Q36" s="222">
        <f>TRUNC(AVERAGE(J36:J40),2)</f>
        <v>7.07</v>
      </c>
      <c r="R36" s="222">
        <f>Q36*E36</f>
        <v>509.04</v>
      </c>
    </row>
    <row r="37" spans="1:26" ht="58.9" customHeight="1" x14ac:dyDescent="0.25">
      <c r="A37" s="198"/>
      <c r="B37" s="198"/>
      <c r="C37" s="200"/>
      <c r="D37" s="202"/>
      <c r="E37" s="196"/>
      <c r="F37" s="96" t="s">
        <v>320</v>
      </c>
      <c r="G37" s="98" t="s">
        <v>55</v>
      </c>
      <c r="H37" s="95" t="s">
        <v>321</v>
      </c>
      <c r="I37" s="99" t="s">
        <v>57</v>
      </c>
      <c r="J37" s="162">
        <v>6.61</v>
      </c>
      <c r="K37" s="225"/>
      <c r="L37" s="227"/>
      <c r="M37" s="227"/>
      <c r="N37" s="52" t="str">
        <f>IF(J37&gt;L$36,"EXCESSIVAMENTE ELEVADO",IF(J37&lt;M$36,"INEXEQUÍVEL","VÁLIDO"))</f>
        <v>VÁLIDO</v>
      </c>
      <c r="O37" s="50"/>
      <c r="P37" s="53"/>
      <c r="Q37" s="223"/>
      <c r="R37" s="223"/>
      <c r="T37" s="183" t="s">
        <v>61</v>
      </c>
      <c r="U37" s="184"/>
      <c r="V37" s="184"/>
      <c r="W37" s="184"/>
      <c r="X37" s="185"/>
      <c r="Y37" s="186" t="s">
        <v>62</v>
      </c>
      <c r="Z37" s="187"/>
    </row>
    <row r="38" spans="1:26" ht="58.9" customHeight="1" thickBot="1" x14ac:dyDescent="0.3">
      <c r="A38" s="198"/>
      <c r="B38" s="198"/>
      <c r="C38" s="200"/>
      <c r="D38" s="202"/>
      <c r="E38" s="196"/>
      <c r="F38" s="96" t="s">
        <v>322</v>
      </c>
      <c r="G38" s="98" t="s">
        <v>55</v>
      </c>
      <c r="H38" s="95" t="s">
        <v>321</v>
      </c>
      <c r="I38" s="99" t="s">
        <v>57</v>
      </c>
      <c r="J38" s="162">
        <v>6.97</v>
      </c>
      <c r="K38" s="225"/>
      <c r="L38" s="227"/>
      <c r="M38" s="227"/>
      <c r="N38" s="52" t="str">
        <f>IF(J38&gt;L$36,"EXCESSIVAMENTE ELEVADO",IF(J38&lt;M$36,"INEXEQUÍVEL","VÁLIDO"))</f>
        <v>VÁLIDO</v>
      </c>
      <c r="O38" s="78"/>
      <c r="P38" s="77"/>
      <c r="Q38" s="223"/>
      <c r="R38" s="223"/>
      <c r="T38" s="69">
        <f>AVERAGE(J36:J39)</f>
        <v>6.8724999999999996</v>
      </c>
      <c r="U38" s="70">
        <f>_xlfn.STDEV.S(J36:J39)</f>
        <v>0.25382080292994075</v>
      </c>
      <c r="V38" s="71">
        <f>U38/T38</f>
        <v>3.6932819633312589E-2</v>
      </c>
      <c r="W38" s="70" t="str">
        <f>IF(V38&gt;25,"MEDIANA;","MÉDIA")</f>
        <v>MÉDIA</v>
      </c>
      <c r="X38" s="72">
        <f>MIN(J36:J39)</f>
        <v>6.61</v>
      </c>
      <c r="Y38" s="112">
        <v>0.25</v>
      </c>
      <c r="Z38" s="113">
        <v>0.75</v>
      </c>
    </row>
    <row r="39" spans="1:26" ht="58.9" customHeight="1" thickBot="1" x14ac:dyDescent="0.3">
      <c r="A39" s="198"/>
      <c r="B39" s="198"/>
      <c r="C39" s="200"/>
      <c r="D39" s="202"/>
      <c r="E39" s="196"/>
      <c r="F39" s="96" t="s">
        <v>315</v>
      </c>
      <c r="G39" s="98" t="s">
        <v>55</v>
      </c>
      <c r="H39" s="95" t="s">
        <v>316</v>
      </c>
      <c r="I39" s="99" t="s">
        <v>57</v>
      </c>
      <c r="J39" s="162">
        <v>7.18</v>
      </c>
      <c r="K39" s="225"/>
      <c r="L39" s="227"/>
      <c r="M39" s="227"/>
      <c r="N39" s="52" t="str">
        <f>IF(J39&gt;L$36,"EXCESSIVAMENTE ELEVADO",IF(J39&lt;M$36,"INEXEQUÍVEL","VÁLIDO"))</f>
        <v>VÁLIDO</v>
      </c>
      <c r="O39" s="78"/>
      <c r="P39" s="77"/>
      <c r="Q39" s="223"/>
      <c r="R39" s="223"/>
      <c r="T39" s="62">
        <f>AVERAGE(J36:J40)</f>
        <v>7.0720000000000001</v>
      </c>
      <c r="U39" s="63">
        <f>_xlfn.STDEV.S(J36:J40)</f>
        <v>0.49731277884245034</v>
      </c>
      <c r="V39" s="64">
        <f>U39/T39</f>
        <v>7.032137709876278E-2</v>
      </c>
      <c r="W39" s="65" t="str">
        <f>IF(V39&gt;25,"MEDIANA;","MÉDIA")</f>
        <v>MÉDIA</v>
      </c>
      <c r="X39" s="66">
        <f>MIN(J36:J40)</f>
        <v>6.61</v>
      </c>
      <c r="Y39" s="75" t="s">
        <v>72</v>
      </c>
      <c r="Z39" s="76" t="s">
        <v>73</v>
      </c>
    </row>
    <row r="40" spans="1:26" ht="58.9" customHeight="1" x14ac:dyDescent="0.25">
      <c r="A40" s="198"/>
      <c r="B40" s="198"/>
      <c r="C40" s="200"/>
      <c r="D40" s="202"/>
      <c r="E40" s="196"/>
      <c r="F40" s="96" t="s">
        <v>79</v>
      </c>
      <c r="G40" s="98" t="s">
        <v>55</v>
      </c>
      <c r="H40" s="95" t="s">
        <v>317</v>
      </c>
      <c r="I40" s="97" t="s">
        <v>94</v>
      </c>
      <c r="J40" s="162">
        <v>7.87</v>
      </c>
      <c r="K40" s="225"/>
      <c r="L40" s="227"/>
      <c r="M40" s="227"/>
      <c r="N40" s="137" t="str">
        <f>IF(J40&gt;L$36,"EXCESSIVAMENTE ELEVADO",IF(J40&lt;M$36,"INEXEQUÍVEL","VÁLIDO"))</f>
        <v>VÁLIDO</v>
      </c>
      <c r="O40" s="128"/>
      <c r="P40" s="129"/>
      <c r="Q40" s="223"/>
      <c r="R40" s="223"/>
    </row>
    <row r="41" spans="1:26" s="20" customFormat="1" ht="21.75" customHeight="1" thickBot="1" x14ac:dyDescent="0.3">
      <c r="A41" s="193"/>
      <c r="B41" s="194"/>
      <c r="C41" s="194"/>
      <c r="D41" s="194"/>
      <c r="E41" s="194"/>
      <c r="F41" s="194"/>
      <c r="G41" s="194"/>
      <c r="H41" s="194"/>
      <c r="I41" s="194"/>
      <c r="J41" s="194"/>
      <c r="K41" s="194"/>
      <c r="L41" s="194"/>
      <c r="M41" s="194"/>
      <c r="N41" s="194"/>
      <c r="O41" s="194"/>
      <c r="P41" s="194"/>
      <c r="Q41" s="194"/>
      <c r="R41" s="194"/>
      <c r="V41" s="40"/>
    </row>
    <row r="42" spans="1:26" ht="54" customHeight="1" x14ac:dyDescent="0.25">
      <c r="A42" s="197">
        <v>46</v>
      </c>
      <c r="B42" s="197"/>
      <c r="C42" s="199" t="s">
        <v>323</v>
      </c>
      <c r="D42" s="201" t="s">
        <v>33</v>
      </c>
      <c r="E42" s="243">
        <v>43</v>
      </c>
      <c r="F42" s="96" t="s">
        <v>324</v>
      </c>
      <c r="G42" s="98" t="s">
        <v>55</v>
      </c>
      <c r="H42" s="95" t="s">
        <v>325</v>
      </c>
      <c r="I42" s="99" t="s">
        <v>57</v>
      </c>
      <c r="J42" s="162">
        <v>6.84</v>
      </c>
      <c r="K42" s="224">
        <f>AVERAGE(J42:J49)</f>
        <v>12.183333333333335</v>
      </c>
      <c r="L42" s="226">
        <f>K42*1.25</f>
        <v>15.22916666666667</v>
      </c>
      <c r="M42" s="226">
        <f>K42*0.75</f>
        <v>9.1375000000000011</v>
      </c>
      <c r="N42" s="137" t="str">
        <f>IF(J42&gt;L$42,"EXCESSIVAMENTE ELEVADO",IF(J42&lt;M$42,"INEXEQUÍVEL","VÁLIDO"))</f>
        <v>INEXEQUÍVEL</v>
      </c>
      <c r="O42" s="138">
        <f>J42/K42</f>
        <v>0.56142270861833099</v>
      </c>
      <c r="P42" s="139" t="s">
        <v>98</v>
      </c>
      <c r="Q42" s="222">
        <f>TRUNC(AVERAGE(J44:J46),2)</f>
        <v>11.82</v>
      </c>
      <c r="R42" s="222">
        <f>Q42*E42</f>
        <v>508.26</v>
      </c>
      <c r="T42" s="183" t="s">
        <v>61</v>
      </c>
      <c r="U42" s="184"/>
      <c r="V42" s="184"/>
      <c r="W42" s="184"/>
      <c r="X42" s="185"/>
      <c r="Y42" s="186" t="s">
        <v>62</v>
      </c>
      <c r="Z42" s="187"/>
    </row>
    <row r="43" spans="1:26" ht="54" customHeight="1" x14ac:dyDescent="0.25">
      <c r="A43" s="198"/>
      <c r="B43" s="198"/>
      <c r="C43" s="200"/>
      <c r="D43" s="202"/>
      <c r="E43" s="244"/>
      <c r="F43" s="96" t="s">
        <v>326</v>
      </c>
      <c r="G43" s="98" t="s">
        <v>55</v>
      </c>
      <c r="H43" s="95" t="s">
        <v>327</v>
      </c>
      <c r="I43" s="99" t="s">
        <v>57</v>
      </c>
      <c r="J43" s="162">
        <v>8.4600000000000009</v>
      </c>
      <c r="K43" s="225"/>
      <c r="L43" s="227"/>
      <c r="M43" s="227"/>
      <c r="N43" s="137" t="str">
        <f>IF(J43&gt;L$42,"EXCESSIVAMENTE ELEVADO",IF(J43&lt;M$42,"INEXEQUÍVEL","VÁLIDO"))</f>
        <v>INEXEQUÍVEL</v>
      </c>
      <c r="O43" s="128">
        <f>J43/K$42</f>
        <v>0.694391244870041</v>
      </c>
      <c r="P43" s="129" t="s">
        <v>148</v>
      </c>
      <c r="Q43" s="223"/>
      <c r="R43" s="223"/>
      <c r="T43" s="69" t="s">
        <v>65</v>
      </c>
      <c r="U43" s="70" t="s">
        <v>66</v>
      </c>
      <c r="V43" s="71" t="s">
        <v>67</v>
      </c>
      <c r="W43" s="70" t="s">
        <v>68</v>
      </c>
      <c r="X43" s="72" t="s">
        <v>69</v>
      </c>
      <c r="Y43" s="73">
        <v>0.25</v>
      </c>
      <c r="Z43" s="74">
        <v>0.75</v>
      </c>
    </row>
    <row r="44" spans="1:26" ht="54" customHeight="1" x14ac:dyDescent="0.25">
      <c r="A44" s="198"/>
      <c r="B44" s="198"/>
      <c r="C44" s="200"/>
      <c r="D44" s="202"/>
      <c r="E44" s="244"/>
      <c r="F44" s="96" t="s">
        <v>441</v>
      </c>
      <c r="G44" s="98" t="s">
        <v>55</v>
      </c>
      <c r="H44" s="95" t="s">
        <v>440</v>
      </c>
      <c r="I44" s="99" t="s">
        <v>57</v>
      </c>
      <c r="J44" s="162">
        <v>9.59</v>
      </c>
      <c r="K44" s="225"/>
      <c r="L44" s="227"/>
      <c r="M44" s="227"/>
      <c r="N44" s="137" t="str">
        <f>IF(J44&gt;L$42,"EXCESSIVAMENTE ELEVADO",IF(J44&lt;M$42,"INEXEQUÍVEL","VÁLIDO"))</f>
        <v>VÁLIDO</v>
      </c>
      <c r="O44" s="128"/>
      <c r="P44" s="129"/>
      <c r="Q44" s="223"/>
      <c r="R44" s="223"/>
      <c r="T44" s="122"/>
      <c r="U44" s="123"/>
      <c r="V44" s="124"/>
      <c r="W44" s="123"/>
      <c r="X44" s="125"/>
      <c r="Y44" s="73"/>
      <c r="Z44" s="74"/>
    </row>
    <row r="45" spans="1:26" ht="54" customHeight="1" x14ac:dyDescent="0.25">
      <c r="A45" s="198"/>
      <c r="B45" s="198"/>
      <c r="C45" s="200"/>
      <c r="D45" s="202"/>
      <c r="E45" s="244"/>
      <c r="F45" s="96" t="s">
        <v>439</v>
      </c>
      <c r="G45" s="98" t="s">
        <v>55</v>
      </c>
      <c r="H45" s="95" t="s">
        <v>438</v>
      </c>
      <c r="I45" s="99" t="s">
        <v>60</v>
      </c>
      <c r="J45" s="162">
        <v>11.57</v>
      </c>
      <c r="K45" s="225"/>
      <c r="L45" s="227"/>
      <c r="M45" s="227"/>
      <c r="N45" s="137" t="str">
        <f>IF(J45&gt;L$42,"EXCESSIVAMENTE ELEVADO",IF(J45&lt;M$42,"INEXEQUÍVEL","VÁLIDO"))</f>
        <v>VÁLIDO</v>
      </c>
      <c r="O45" s="128"/>
      <c r="P45" s="129"/>
      <c r="Q45" s="223"/>
      <c r="R45" s="223"/>
      <c r="T45" s="122"/>
      <c r="U45" s="123"/>
      <c r="V45" s="124"/>
      <c r="W45" s="123"/>
      <c r="X45" s="125"/>
      <c r="Y45" s="73"/>
      <c r="Z45" s="74"/>
    </row>
    <row r="46" spans="1:26" ht="54" customHeight="1" x14ac:dyDescent="0.25">
      <c r="A46" s="198"/>
      <c r="B46" s="198"/>
      <c r="C46" s="200"/>
      <c r="D46" s="202"/>
      <c r="E46" s="244"/>
      <c r="F46" s="96" t="s">
        <v>443</v>
      </c>
      <c r="G46" s="98" t="s">
        <v>55</v>
      </c>
      <c r="H46" s="95" t="s">
        <v>442</v>
      </c>
      <c r="I46" s="99" t="s">
        <v>57</v>
      </c>
      <c r="J46" s="162">
        <v>14.3</v>
      </c>
      <c r="K46" s="225"/>
      <c r="L46" s="227"/>
      <c r="M46" s="227"/>
      <c r="N46" s="137" t="str">
        <f>IF(J46&gt;L$42,"EXCESSIVAMENTE ELEVADO",IF(J46&lt;M$42,"INEXEQUÍVEL","VÁLIDO"))</f>
        <v>VÁLIDO</v>
      </c>
      <c r="O46" s="128"/>
      <c r="P46" s="129"/>
      <c r="Q46" s="223"/>
      <c r="R46" s="223"/>
      <c r="T46" s="122"/>
      <c r="U46" s="123"/>
      <c r="V46" s="124"/>
      <c r="W46" s="123"/>
      <c r="X46" s="125"/>
      <c r="Y46" s="73"/>
      <c r="Z46" s="74"/>
    </row>
    <row r="47" spans="1:26" ht="60" customHeight="1" thickBot="1" x14ac:dyDescent="0.3">
      <c r="A47" s="198"/>
      <c r="B47" s="198"/>
      <c r="C47" s="200"/>
      <c r="D47" s="202"/>
      <c r="E47" s="244"/>
      <c r="F47" s="96" t="s">
        <v>124</v>
      </c>
      <c r="G47" s="98" t="s">
        <v>55</v>
      </c>
      <c r="H47" s="95" t="s">
        <v>125</v>
      </c>
      <c r="I47" s="99" t="s">
        <v>60</v>
      </c>
      <c r="J47" s="161">
        <v>22.34</v>
      </c>
      <c r="K47" s="225"/>
      <c r="L47" s="227"/>
      <c r="M47" s="227"/>
      <c r="N47" s="137" t="str">
        <f>IF(J47&gt;L$42,"EXCESSIVAMENTE ELEVADO",IF(J47&lt;M$42,"INEXEQUÍVEL","VÁLIDO"))</f>
        <v>EXCESSIVAMENTE ELEVADO</v>
      </c>
      <c r="O47" s="175">
        <f>(J47-K42)/K42</f>
        <v>0.83365253077975343</v>
      </c>
      <c r="P47" s="129" t="s">
        <v>76</v>
      </c>
      <c r="Q47" s="223"/>
      <c r="R47" s="223"/>
      <c r="T47" s="62">
        <f>AVERAGE(J44:J46)</f>
        <v>11.82</v>
      </c>
      <c r="U47" s="63">
        <f>_xlfn.STDEV.S(J44:J46)</f>
        <v>2.364931288642433</v>
      </c>
      <c r="V47" s="64">
        <f>U47/T47</f>
        <v>0.20007878922524813</v>
      </c>
      <c r="W47" s="65" t="str">
        <f>IF(V47&gt;25,"MEDIANA;","MÉDIA")</f>
        <v>MÉDIA</v>
      </c>
      <c r="X47" s="66">
        <f>MIN(J44:J46)</f>
        <v>9.59</v>
      </c>
      <c r="Y47" s="75" t="s">
        <v>72</v>
      </c>
      <c r="Z47" s="76" t="s">
        <v>73</v>
      </c>
    </row>
    <row r="48" spans="1:26" ht="60" hidden="1" customHeight="1" thickBot="1" x14ac:dyDescent="0.3">
      <c r="A48" s="198"/>
      <c r="B48" s="198"/>
      <c r="C48" s="200"/>
      <c r="D48" s="202"/>
      <c r="E48" s="244"/>
      <c r="F48" s="96"/>
      <c r="G48" s="98"/>
      <c r="H48" s="95"/>
      <c r="I48" s="99"/>
      <c r="J48" s="161"/>
      <c r="K48" s="225"/>
      <c r="L48" s="227"/>
      <c r="M48" s="227"/>
      <c r="N48" s="52" t="str">
        <f>IF(J48&gt;L$42,"EXCESSIVAMENTE ELEVADO",IF(J48&lt;M$42,"INEXEQUÍVEL","VÁLIDO"))</f>
        <v>INEXEQUÍVEL</v>
      </c>
      <c r="O48" s="128">
        <f>(J48-K42)/K42</f>
        <v>-1</v>
      </c>
      <c r="P48" s="129" t="s">
        <v>76</v>
      </c>
      <c r="Q48" s="223"/>
      <c r="R48" s="223"/>
    </row>
    <row r="49" spans="1:26" ht="60" hidden="1" customHeight="1" thickBot="1" x14ac:dyDescent="0.3">
      <c r="A49" s="257"/>
      <c r="B49" s="257"/>
      <c r="C49" s="203"/>
      <c r="D49" s="242"/>
      <c r="E49" s="245"/>
      <c r="F49" s="96"/>
      <c r="G49" s="98"/>
      <c r="H49" s="95"/>
      <c r="I49" s="99"/>
      <c r="J49" s="105"/>
      <c r="K49" s="233"/>
      <c r="L49" s="231"/>
      <c r="M49" s="231"/>
      <c r="N49" s="52"/>
      <c r="O49" s="128"/>
      <c r="P49" s="129"/>
      <c r="Q49" s="232"/>
      <c r="R49" s="232"/>
    </row>
    <row r="50" spans="1:26" s="20" customFormat="1" ht="21.75" customHeight="1" thickBot="1" x14ac:dyDescent="0.3">
      <c r="A50" s="228"/>
      <c r="B50" s="229"/>
      <c r="C50" s="229"/>
      <c r="D50" s="229"/>
      <c r="E50" s="229"/>
      <c r="F50" s="230"/>
      <c r="G50" s="230"/>
      <c r="H50" s="230"/>
      <c r="I50" s="230"/>
      <c r="J50" s="230"/>
      <c r="K50" s="230"/>
      <c r="L50" s="230"/>
      <c r="M50" s="230"/>
      <c r="N50" s="230"/>
      <c r="O50" s="230"/>
      <c r="P50" s="230"/>
      <c r="Q50" s="229"/>
      <c r="R50" s="229"/>
      <c r="V50" s="40"/>
    </row>
    <row r="51" spans="1:26" ht="42" customHeight="1" x14ac:dyDescent="0.25">
      <c r="A51" s="197">
        <v>47</v>
      </c>
      <c r="B51" s="197"/>
      <c r="C51" s="199" t="s">
        <v>328</v>
      </c>
      <c r="D51" s="201" t="s">
        <v>33</v>
      </c>
      <c r="E51" s="195">
        <v>15</v>
      </c>
      <c r="F51" s="164" t="s">
        <v>122</v>
      </c>
      <c r="G51" s="165" t="s">
        <v>55</v>
      </c>
      <c r="H51" s="166" t="s">
        <v>123</v>
      </c>
      <c r="I51" s="167" t="s">
        <v>57</v>
      </c>
      <c r="J51" s="161">
        <v>15.85</v>
      </c>
      <c r="K51" s="224">
        <f>AVERAGE(J51:J56)</f>
        <v>16.900000000000002</v>
      </c>
      <c r="L51" s="226">
        <f>K51*1.25</f>
        <v>21.125000000000004</v>
      </c>
      <c r="M51" s="226">
        <f>K51*0.75</f>
        <v>12.675000000000001</v>
      </c>
      <c r="N51" s="80" t="str">
        <f>IF(J51&gt;L$51,"EXCESSIVAMENTE ELEVADO",IF(J51&lt;M$51,"INEXEQUÍVEL","VÁLIDO"))</f>
        <v>VÁLIDO</v>
      </c>
      <c r="O51" s="50"/>
      <c r="P51" s="47"/>
      <c r="Q51" s="222">
        <f>TRUNC(AVERAGE(J51:J55),2)</f>
        <v>16.899999999999999</v>
      </c>
      <c r="R51" s="222">
        <f>Q51*E51</f>
        <v>253.49999999999997</v>
      </c>
      <c r="T51" s="183" t="s">
        <v>61</v>
      </c>
      <c r="U51" s="184"/>
      <c r="V51" s="184"/>
      <c r="W51" s="184"/>
      <c r="X51" s="185"/>
      <c r="Y51" s="114" t="s">
        <v>62</v>
      </c>
      <c r="Z51" s="115"/>
    </row>
    <row r="52" spans="1:26" ht="42" customHeight="1" x14ac:dyDescent="0.25">
      <c r="A52" s="198"/>
      <c r="B52" s="198"/>
      <c r="C52" s="200"/>
      <c r="D52" s="202"/>
      <c r="E52" s="196"/>
      <c r="F52" s="96" t="s">
        <v>329</v>
      </c>
      <c r="G52" s="98" t="s">
        <v>55</v>
      </c>
      <c r="H52" s="95" t="s">
        <v>330</v>
      </c>
      <c r="I52" s="99" t="s">
        <v>57</v>
      </c>
      <c r="J52" s="162">
        <v>16.97</v>
      </c>
      <c r="K52" s="225"/>
      <c r="L52" s="227"/>
      <c r="M52" s="227"/>
      <c r="N52" s="80" t="str">
        <f>IF(J52&gt;L$51,"EXCESSIVAMENTE ELEVADO",IF(J52&lt;M$51,"INEXEQUÍVEL","VÁLIDO"))</f>
        <v>VÁLIDO</v>
      </c>
      <c r="O52" s="50"/>
      <c r="P52" s="47"/>
      <c r="Q52" s="223"/>
      <c r="R52" s="223"/>
      <c r="T52" s="69" t="s">
        <v>65</v>
      </c>
      <c r="U52" s="70" t="s">
        <v>66</v>
      </c>
      <c r="V52" s="71" t="s">
        <v>67</v>
      </c>
      <c r="W52" s="70" t="s">
        <v>68</v>
      </c>
      <c r="X52" s="72" t="s">
        <v>69</v>
      </c>
      <c r="Y52" s="73">
        <v>0.25</v>
      </c>
      <c r="Z52" s="74">
        <v>0.75</v>
      </c>
    </row>
    <row r="53" spans="1:26" ht="42" customHeight="1" thickBot="1" x14ac:dyDescent="0.3">
      <c r="A53" s="198"/>
      <c r="B53" s="198"/>
      <c r="C53" s="200"/>
      <c r="D53" s="202"/>
      <c r="E53" s="196"/>
      <c r="F53" s="96" t="s">
        <v>79</v>
      </c>
      <c r="G53" s="98" t="s">
        <v>55</v>
      </c>
      <c r="H53" s="95" t="s">
        <v>317</v>
      </c>
      <c r="I53" s="97" t="s">
        <v>94</v>
      </c>
      <c r="J53" s="161">
        <v>17.88</v>
      </c>
      <c r="K53" s="225"/>
      <c r="L53" s="227"/>
      <c r="M53" s="227"/>
      <c r="N53" s="80" t="str">
        <f>IF(J53&gt;L$51,"EXCESSIVAMENTE ELEVADO",IF(J53&lt;M$51,"INEXEQUÍVEL","VÁLIDO"))</f>
        <v>VÁLIDO</v>
      </c>
      <c r="O53" s="50"/>
      <c r="P53" s="47"/>
      <c r="Q53" s="223"/>
      <c r="R53" s="223"/>
      <c r="T53" s="62">
        <f>AVERAGE(J51:J55)</f>
        <v>16.900000000000002</v>
      </c>
      <c r="U53" s="63">
        <f>_xlfn.STDEV.S(J51:J55)</f>
        <v>1.0168087332433762</v>
      </c>
      <c r="V53" s="64">
        <f>U53/T53</f>
        <v>6.0166197233335862E-2</v>
      </c>
      <c r="W53" s="65" t="str">
        <f>IF(V53&gt;25,"MEDIANA;","MÉDIA")</f>
        <v>MÉDIA</v>
      </c>
      <c r="X53" s="66">
        <f>MIN(J51:J55)</f>
        <v>15.85</v>
      </c>
      <c r="Y53" s="75" t="s">
        <v>72</v>
      </c>
      <c r="Z53" s="76" t="s">
        <v>73</v>
      </c>
    </row>
    <row r="54" spans="1:26" ht="52.9" hidden="1" customHeight="1" x14ac:dyDescent="0.25">
      <c r="A54" s="198"/>
      <c r="B54" s="198"/>
      <c r="C54" s="200"/>
      <c r="D54" s="202"/>
      <c r="E54" s="196"/>
      <c r="F54" s="96"/>
      <c r="G54" s="98"/>
      <c r="H54" s="95"/>
      <c r="I54" s="159"/>
      <c r="J54" s="161"/>
      <c r="K54" s="225"/>
      <c r="L54" s="227"/>
      <c r="M54" s="227"/>
      <c r="N54" s="80" t="str">
        <f t="shared" ref="N52:N55" si="2">IF(J54&gt;L$51,"EXCESSIVAMENTE ELEVADO",IF(J54&lt;M$51,"INEXEQUÍVEL","VÁLIDO"))</f>
        <v>INEXEQUÍVEL</v>
      </c>
      <c r="O54" s="78"/>
      <c r="P54" s="77"/>
      <c r="Q54" s="223"/>
      <c r="R54" s="223"/>
    </row>
    <row r="55" spans="1:26" ht="50.45" hidden="1" customHeight="1" x14ac:dyDescent="0.25">
      <c r="A55" s="198"/>
      <c r="B55" s="198"/>
      <c r="C55" s="200"/>
      <c r="D55" s="202"/>
      <c r="E55" s="196"/>
      <c r="F55" s="96"/>
      <c r="G55" s="98"/>
      <c r="H55" s="94"/>
      <c r="I55" s="99"/>
      <c r="J55" s="93"/>
      <c r="K55" s="225"/>
      <c r="L55" s="227"/>
      <c r="M55" s="227"/>
      <c r="N55" s="80" t="str">
        <f t="shared" si="2"/>
        <v>INEXEQUÍVEL</v>
      </c>
      <c r="O55" s="78"/>
      <c r="P55" s="77"/>
      <c r="Q55" s="223"/>
      <c r="R55" s="223"/>
    </row>
    <row r="56" spans="1:26" ht="83.25" hidden="1" customHeight="1" x14ac:dyDescent="0.25">
      <c r="A56" s="198"/>
      <c r="B56" s="198"/>
      <c r="C56" s="200"/>
      <c r="D56" s="202"/>
      <c r="E56" s="196"/>
      <c r="F56" s="96"/>
      <c r="G56" s="98"/>
      <c r="H56" s="95"/>
      <c r="I56" s="95"/>
      <c r="J56" s="105"/>
      <c r="K56" s="233"/>
      <c r="L56" s="231"/>
      <c r="M56" s="231"/>
      <c r="N56" s="80" t="str">
        <f>IF(J56&gt;L$51,"EXCESSIVAMENTE ELEVADO",IF(J56&lt;M$51,"INEXEQUÍVEL","VÁLIDO"))</f>
        <v>INEXEQUÍVEL</v>
      </c>
      <c r="O56" s="128">
        <f>(J56-K51)/K51</f>
        <v>-1</v>
      </c>
      <c r="P56" s="129" t="s">
        <v>76</v>
      </c>
      <c r="Q56" s="232"/>
      <c r="R56" s="232"/>
    </row>
    <row r="57" spans="1:26" s="20" customFormat="1" ht="21.75" hidden="1" customHeight="1" x14ac:dyDescent="0.25">
      <c r="A57" s="190"/>
      <c r="B57" s="191"/>
      <c r="C57" s="191"/>
      <c r="D57" s="191"/>
      <c r="E57" s="191"/>
      <c r="F57" s="191"/>
      <c r="G57" s="191"/>
      <c r="H57" s="191"/>
      <c r="I57" s="191"/>
      <c r="J57" s="191"/>
      <c r="K57" s="191"/>
      <c r="L57" s="191"/>
      <c r="M57" s="191"/>
      <c r="N57" s="191"/>
      <c r="O57" s="191"/>
      <c r="P57" s="191"/>
      <c r="Q57" s="192"/>
      <c r="R57" s="84"/>
      <c r="V57" s="40"/>
    </row>
    <row r="58" spans="1:26" s="20" customFormat="1" ht="21.75" customHeight="1" x14ac:dyDescent="0.25">
      <c r="A58" s="190"/>
      <c r="B58" s="191"/>
      <c r="C58" s="191"/>
      <c r="D58" s="191"/>
      <c r="E58" s="191"/>
      <c r="F58" s="191"/>
      <c r="G58" s="191"/>
      <c r="H58" s="191"/>
      <c r="I58" s="191"/>
      <c r="J58" s="191"/>
      <c r="K58" s="191"/>
      <c r="L58" s="191"/>
      <c r="M58" s="191"/>
      <c r="N58" s="191"/>
      <c r="O58" s="191"/>
      <c r="P58" s="191"/>
      <c r="Q58" s="192"/>
      <c r="R58" s="84">
        <f>SUM(R16+R23+R29+R36+R42+R51)</f>
        <v>3666.8100000000004</v>
      </c>
      <c r="V58" s="40"/>
    </row>
    <row r="60" spans="1:26" x14ac:dyDescent="0.25">
      <c r="R60" s="22"/>
    </row>
    <row r="61" spans="1:26" ht="236.25" customHeight="1" x14ac:dyDescent="0.25">
      <c r="A61" s="181" t="s">
        <v>437</v>
      </c>
      <c r="B61" s="182"/>
      <c r="C61" s="182"/>
      <c r="D61" s="182"/>
      <c r="E61" s="182"/>
      <c r="F61" s="182"/>
      <c r="G61" s="182"/>
      <c r="H61" s="182"/>
      <c r="I61" s="182"/>
      <c r="J61" s="182"/>
      <c r="K61" s="182"/>
      <c r="L61" s="182"/>
      <c r="M61" s="182"/>
      <c r="N61" s="182"/>
      <c r="O61" s="182"/>
      <c r="P61" s="182"/>
      <c r="Q61" s="182"/>
      <c r="R61" s="182"/>
      <c r="S61" s="182"/>
      <c r="T61" s="182"/>
      <c r="U61" s="182"/>
      <c r="V61"/>
      <c r="Y61" s="39"/>
    </row>
  </sheetData>
  <mergeCells count="101">
    <mergeCell ref="A7:Q7"/>
    <mergeCell ref="A11:R11"/>
    <mergeCell ref="AC13:AJ13"/>
    <mergeCell ref="A14:A15"/>
    <mergeCell ref="B14:B15"/>
    <mergeCell ref="C14:C15"/>
    <mergeCell ref="D14:D15"/>
    <mergeCell ref="E14:E15"/>
    <mergeCell ref="F14:F15"/>
    <mergeCell ref="G14:G15"/>
    <mergeCell ref="M16:M21"/>
    <mergeCell ref="Q16:Q21"/>
    <mergeCell ref="R16:R21"/>
    <mergeCell ref="AC16:AJ16"/>
    <mergeCell ref="AB21:AL21"/>
    <mergeCell ref="A22:Q22"/>
    <mergeCell ref="AB22:AK22"/>
    <mergeCell ref="N14:N15"/>
    <mergeCell ref="O14:P15"/>
    <mergeCell ref="Q14:R14"/>
    <mergeCell ref="A16:A21"/>
    <mergeCell ref="B16:B21"/>
    <mergeCell ref="C16:C21"/>
    <mergeCell ref="D16:D21"/>
    <mergeCell ref="E16:E21"/>
    <mergeCell ref="K16:K21"/>
    <mergeCell ref="L16:L21"/>
    <mergeCell ref="H14:H15"/>
    <mergeCell ref="I14:I15"/>
    <mergeCell ref="J14:J15"/>
    <mergeCell ref="K14:K15"/>
    <mergeCell ref="L14:L15"/>
    <mergeCell ref="M14:M15"/>
    <mergeCell ref="T16:X16"/>
    <mergeCell ref="L23:L27"/>
    <mergeCell ref="M23:M27"/>
    <mergeCell ref="Q23:Q27"/>
    <mergeCell ref="R23:R27"/>
    <mergeCell ref="T23:X23"/>
    <mergeCell ref="Y23:Z23"/>
    <mergeCell ref="A23:A27"/>
    <mergeCell ref="B23:B27"/>
    <mergeCell ref="C23:C27"/>
    <mergeCell ref="D23:D27"/>
    <mergeCell ref="E23:E27"/>
    <mergeCell ref="K23:K27"/>
    <mergeCell ref="E36:E40"/>
    <mergeCell ref="K36:K40"/>
    <mergeCell ref="A28:Q28"/>
    <mergeCell ref="A29:A34"/>
    <mergeCell ref="B29:B34"/>
    <mergeCell ref="C29:C34"/>
    <mergeCell ref="D29:D34"/>
    <mergeCell ref="E29:E34"/>
    <mergeCell ref="K29:K34"/>
    <mergeCell ref="L29:L34"/>
    <mergeCell ref="M29:M34"/>
    <mergeCell ref="Q29:Q34"/>
    <mergeCell ref="A61:U61"/>
    <mergeCell ref="A50:R50"/>
    <mergeCell ref="A51:A56"/>
    <mergeCell ref="B51:B56"/>
    <mergeCell ref="C51:C56"/>
    <mergeCell ref="D51:D56"/>
    <mergeCell ref="E51:E56"/>
    <mergeCell ref="K51:K56"/>
    <mergeCell ref="A41:R41"/>
    <mergeCell ref="A42:A49"/>
    <mergeCell ref="B42:B49"/>
    <mergeCell ref="C42:C49"/>
    <mergeCell ref="D42:D49"/>
    <mergeCell ref="E42:E49"/>
    <mergeCell ref="K42:K49"/>
    <mergeCell ref="L42:L49"/>
    <mergeCell ref="M42:M49"/>
    <mergeCell ref="Q42:Q49"/>
    <mergeCell ref="R42:R49"/>
    <mergeCell ref="Y16:Z16"/>
    <mergeCell ref="T30:X30"/>
    <mergeCell ref="Y30:Z30"/>
    <mergeCell ref="T42:X42"/>
    <mergeCell ref="Y42:Z42"/>
    <mergeCell ref="A58:Q58"/>
    <mergeCell ref="A57:Q57"/>
    <mergeCell ref="L51:L56"/>
    <mergeCell ref="M51:M56"/>
    <mergeCell ref="Q51:Q56"/>
    <mergeCell ref="R51:R56"/>
    <mergeCell ref="T51:X51"/>
    <mergeCell ref="L36:L40"/>
    <mergeCell ref="M36:M40"/>
    <mergeCell ref="Q36:Q40"/>
    <mergeCell ref="R36:R40"/>
    <mergeCell ref="T37:X37"/>
    <mergeCell ref="Y37:Z37"/>
    <mergeCell ref="R29:R34"/>
    <mergeCell ref="A35:Q35"/>
    <mergeCell ref="A36:A40"/>
    <mergeCell ref="B36:B40"/>
    <mergeCell ref="C36:C40"/>
    <mergeCell ref="D36:D40"/>
  </mergeCells>
  <conditionalFormatting sqref="O23:O26 N16:O21 N36:N40 N31:N34 N23:N27 N42:N49">
    <cfRule type="cellIs" dxfId="559" priority="441" operator="lessThan">
      <formula>"K$25"</formula>
    </cfRule>
    <cfRule type="cellIs" dxfId="558" priority="442" operator="greaterThan">
      <formula>"J$25"</formula>
    </cfRule>
  </conditionalFormatting>
  <conditionalFormatting sqref="O23:P26 N16:O21 N36:N40 N31:N34 N23:N27 N42:N49">
    <cfRule type="cellIs" dxfId="557" priority="439" operator="lessThan">
      <formula>"K$25"</formula>
    </cfRule>
    <cfRule type="cellIs" dxfId="556" priority="440" operator="greaterThan">
      <formula>"J&amp;25"</formula>
    </cfRule>
  </conditionalFormatting>
  <conditionalFormatting sqref="N10:P10 N12:P13 O16:O21 O23:P26 N14:N21 N36:N40 N31:N34 N59:P60 N62:P1048576 N23:N27 N42:N49">
    <cfRule type="containsText" dxfId="555" priority="438" operator="containsText" text="Excessivamente elevado">
      <formula>NOT(ISERROR(SEARCH("Excessivamente elevado",N10)))</formula>
    </cfRule>
  </conditionalFormatting>
  <conditionalFormatting sqref="O14">
    <cfRule type="containsText" dxfId="554" priority="437" operator="containsText" text="Excessivamente elevado">
      <formula>NOT(ISERROR(SEARCH("Excessivamente elevado",O14)))</formula>
    </cfRule>
  </conditionalFormatting>
  <conditionalFormatting sqref="N22:P22">
    <cfRule type="containsText" dxfId="553" priority="436" operator="containsText" text="Excessivamente elevado">
      <formula>NOT(ISERROR(SEARCH("Excessivamente elevado",N22)))</formula>
    </cfRule>
  </conditionalFormatting>
  <conditionalFormatting sqref="N29:O30 N31:N34">
    <cfRule type="cellIs" dxfId="552" priority="430" operator="lessThan">
      <formula>"K$25"</formula>
    </cfRule>
    <cfRule type="cellIs" dxfId="551" priority="431" operator="greaterThan">
      <formula>"J$25"</formula>
    </cfRule>
  </conditionalFormatting>
  <conditionalFormatting sqref="N29:O30 N31:N34">
    <cfRule type="cellIs" dxfId="550" priority="428" operator="lessThan">
      <formula>"K$25"</formula>
    </cfRule>
    <cfRule type="cellIs" dxfId="549" priority="429" operator="greaterThan">
      <formula>"J&amp;25"</formula>
    </cfRule>
  </conditionalFormatting>
  <conditionalFormatting sqref="N29:O30 N31:N34">
    <cfRule type="containsText" dxfId="548" priority="427" operator="containsText" text="Excessivamente elevado">
      <formula>NOT(ISERROR(SEARCH("Excessivamente elevado",N29)))</formula>
    </cfRule>
  </conditionalFormatting>
  <conditionalFormatting sqref="O29:O30">
    <cfRule type="containsText" priority="432" operator="containsText" text="Excessivamente elevado">
      <formula>NOT(ISERROR(SEARCH("Excessivamente elevado",O29)))</formula>
    </cfRule>
    <cfRule type="containsText" dxfId="547" priority="433" operator="containsText" text="Válido">
      <formula>NOT(ISERROR(SEARCH("Válido",O29)))</formula>
    </cfRule>
    <cfRule type="containsText" dxfId="546" priority="434" operator="containsText" text="Inexequível">
      <formula>NOT(ISERROR(SEARCH("Inexequível",O29)))</formula>
    </cfRule>
    <cfRule type="aboveAverage" dxfId="545" priority="435" aboveAverage="0"/>
  </conditionalFormatting>
  <conditionalFormatting sqref="N51:N56">
    <cfRule type="cellIs" dxfId="544" priority="420" operator="lessThan">
      <formula>"K$25"</formula>
    </cfRule>
    <cfRule type="cellIs" dxfId="543" priority="421" operator="greaterThan">
      <formula>"J$25"</formula>
    </cfRule>
  </conditionalFormatting>
  <conditionalFormatting sqref="N51:N56">
    <cfRule type="cellIs" dxfId="542" priority="418" operator="lessThan">
      <formula>"K$25"</formula>
    </cfRule>
    <cfRule type="cellIs" dxfId="541" priority="419" operator="greaterThan">
      <formula>"J&amp;25"</formula>
    </cfRule>
  </conditionalFormatting>
  <conditionalFormatting sqref="N51:N56">
    <cfRule type="containsText" dxfId="540" priority="417" operator="containsText" text="Excessivamente elevado">
      <formula>NOT(ISERROR(SEARCH("Excessivamente elevado",N51)))</formula>
    </cfRule>
  </conditionalFormatting>
  <conditionalFormatting sqref="O36:O37">
    <cfRule type="cellIs" dxfId="539" priority="411" operator="lessThan">
      <formula>"K$25"</formula>
    </cfRule>
    <cfRule type="cellIs" dxfId="538" priority="412" operator="greaterThan">
      <formula>"J$25"</formula>
    </cfRule>
  </conditionalFormatting>
  <conditionalFormatting sqref="O36:O37">
    <cfRule type="cellIs" dxfId="537" priority="409" operator="lessThan">
      <formula>"K$25"</formula>
    </cfRule>
    <cfRule type="cellIs" dxfId="536" priority="410" operator="greaterThan">
      <formula>"J&amp;25"</formula>
    </cfRule>
  </conditionalFormatting>
  <conditionalFormatting sqref="O36:O37">
    <cfRule type="containsText" dxfId="535" priority="408" operator="containsText" text="Excessivamente elevado">
      <formula>NOT(ISERROR(SEARCH("Excessivamente elevado",O36)))</formula>
    </cfRule>
  </conditionalFormatting>
  <conditionalFormatting sqref="O36:O37">
    <cfRule type="containsText" priority="413" operator="containsText" text="Excessivamente elevado">
      <formula>NOT(ISERROR(SEARCH("Excessivamente elevado",O36)))</formula>
    </cfRule>
    <cfRule type="containsText" dxfId="534" priority="414" operator="containsText" text="Válido">
      <formula>NOT(ISERROR(SEARCH("Válido",O36)))</formula>
    </cfRule>
    <cfRule type="containsText" dxfId="533" priority="415" operator="containsText" text="Inexequível">
      <formula>NOT(ISERROR(SEARCH("Inexequível",O36)))</formula>
    </cfRule>
    <cfRule type="aboveAverage" dxfId="532" priority="416" aboveAverage="0"/>
  </conditionalFormatting>
  <conditionalFormatting sqref="P36:P37">
    <cfRule type="cellIs" dxfId="531" priority="402" operator="lessThan">
      <formula>"K$25"</formula>
    </cfRule>
    <cfRule type="cellIs" dxfId="530" priority="403" operator="greaterThan">
      <formula>"J&amp;25"</formula>
    </cfRule>
  </conditionalFormatting>
  <conditionalFormatting sqref="P36:P37">
    <cfRule type="containsText" dxfId="529" priority="401" operator="containsText" text="Excessivamente elevado">
      <formula>NOT(ISERROR(SEARCH("Excessivamente elevado",P36)))</formula>
    </cfRule>
  </conditionalFormatting>
  <conditionalFormatting sqref="P36:P37">
    <cfRule type="containsText" priority="404" operator="containsText" text="Excessivamente elevado">
      <formula>NOT(ISERROR(SEARCH("Excessivamente elevado",P36)))</formula>
    </cfRule>
    <cfRule type="containsText" dxfId="528" priority="405" operator="containsText" text="Válido">
      <formula>NOT(ISERROR(SEARCH("Válido",P36)))</formula>
    </cfRule>
    <cfRule type="containsText" dxfId="527" priority="406" operator="containsText" text="Inexequível">
      <formula>NOT(ISERROR(SEARCH("Inexequível",P36)))</formula>
    </cfRule>
    <cfRule type="aboveAverage" dxfId="526" priority="407" aboveAverage="0"/>
  </conditionalFormatting>
  <conditionalFormatting sqref="P36:P37">
    <cfRule type="cellIs" dxfId="525" priority="395" operator="lessThan">
      <formula>"K$25"</formula>
    </cfRule>
    <cfRule type="cellIs" dxfId="524" priority="396" operator="greaterThan">
      <formula>"J&amp;25"</formula>
    </cfRule>
  </conditionalFormatting>
  <conditionalFormatting sqref="P36:P37">
    <cfRule type="containsText" dxfId="523" priority="394" operator="containsText" text="Excessivamente elevado">
      <formula>NOT(ISERROR(SEARCH("Excessivamente elevado",P36)))</formula>
    </cfRule>
  </conditionalFormatting>
  <conditionalFormatting sqref="P36:P37">
    <cfRule type="containsText" priority="397" operator="containsText" text="Excessivamente elevado">
      <formula>NOT(ISERROR(SEARCH("Excessivamente elevado",P36)))</formula>
    </cfRule>
    <cfRule type="containsText" dxfId="522" priority="398" operator="containsText" text="Válido">
      <formula>NOT(ISERROR(SEARCH("Válido",P36)))</formula>
    </cfRule>
    <cfRule type="containsText" dxfId="521" priority="399" operator="containsText" text="Inexequível">
      <formula>NOT(ISERROR(SEARCH("Inexequível",P36)))</formula>
    </cfRule>
    <cfRule type="aboveAverage" dxfId="520" priority="400" aboveAverage="0"/>
  </conditionalFormatting>
  <conditionalFormatting sqref="O16:O21 O23:O26">
    <cfRule type="cellIs" dxfId="519" priority="366" operator="between">
      <formula>75</formula>
      <formula>100</formula>
    </cfRule>
  </conditionalFormatting>
  <conditionalFormatting sqref="P30">
    <cfRule type="cellIs" dxfId="518" priority="360" operator="lessThan">
      <formula>"K$25"</formula>
    </cfRule>
    <cfRule type="cellIs" dxfId="517" priority="361" operator="greaterThan">
      <formula>"J&amp;25"</formula>
    </cfRule>
  </conditionalFormatting>
  <conditionalFormatting sqref="P30">
    <cfRule type="containsText" dxfId="516" priority="359" operator="containsText" text="Excessivamente elevado">
      <formula>NOT(ISERROR(SEARCH("Excessivamente elevado",P30)))</formula>
    </cfRule>
  </conditionalFormatting>
  <conditionalFormatting sqref="P30">
    <cfRule type="containsText" priority="362" operator="containsText" text="Excessivamente elevado">
      <formula>NOT(ISERROR(SEARCH("Excessivamente elevado",P30)))</formula>
    </cfRule>
    <cfRule type="containsText" dxfId="515" priority="363" operator="containsText" text="Válido">
      <formula>NOT(ISERROR(SEARCH("Válido",P30)))</formula>
    </cfRule>
    <cfRule type="containsText" dxfId="514" priority="364" operator="containsText" text="Inexequível">
      <formula>NOT(ISERROR(SEARCH("Inexequível",P30)))</formula>
    </cfRule>
    <cfRule type="aboveAverage" dxfId="513" priority="365" aboveAverage="0"/>
  </conditionalFormatting>
  <conditionalFormatting sqref="O42">
    <cfRule type="cellIs" dxfId="512" priority="353" operator="lessThan">
      <formula>"K$25"</formula>
    </cfRule>
    <cfRule type="cellIs" dxfId="511" priority="354" operator="greaterThan">
      <formula>"J$25"</formula>
    </cfRule>
  </conditionalFormatting>
  <conditionalFormatting sqref="O42">
    <cfRule type="cellIs" dxfId="510" priority="351" operator="lessThan">
      <formula>"K$25"</formula>
    </cfRule>
    <cfRule type="cellIs" dxfId="509" priority="352" operator="greaterThan">
      <formula>"J&amp;25"</formula>
    </cfRule>
  </conditionalFormatting>
  <conditionalFormatting sqref="O42">
    <cfRule type="containsText" dxfId="508" priority="350" operator="containsText" text="Excessivamente elevado">
      <formula>NOT(ISERROR(SEARCH("Excessivamente elevado",O42)))</formula>
    </cfRule>
  </conditionalFormatting>
  <conditionalFormatting sqref="O42">
    <cfRule type="containsText" priority="355" operator="containsText" text="Excessivamente elevado">
      <formula>NOT(ISERROR(SEARCH("Excessivamente elevado",O42)))</formula>
    </cfRule>
    <cfRule type="containsText" dxfId="507" priority="356" operator="containsText" text="Válido">
      <formula>NOT(ISERROR(SEARCH("Válido",O42)))</formula>
    </cfRule>
    <cfRule type="containsText" dxfId="506" priority="357" operator="containsText" text="Inexequível">
      <formula>NOT(ISERROR(SEARCH("Inexequível",O42)))</formula>
    </cfRule>
    <cfRule type="aboveAverage" dxfId="505" priority="358" aboveAverage="0"/>
  </conditionalFormatting>
  <conditionalFormatting sqref="P42">
    <cfRule type="cellIs" dxfId="504" priority="344" operator="lessThan">
      <formula>"K$25"</formula>
    </cfRule>
    <cfRule type="cellIs" dxfId="503" priority="345" operator="greaterThan">
      <formula>"J&amp;25"</formula>
    </cfRule>
  </conditionalFormatting>
  <conditionalFormatting sqref="P42">
    <cfRule type="containsText" dxfId="502" priority="343" operator="containsText" text="Excessivamente elevado">
      <formula>NOT(ISERROR(SEARCH("Excessivamente elevado",P42)))</formula>
    </cfRule>
  </conditionalFormatting>
  <conditionalFormatting sqref="P42">
    <cfRule type="containsText" priority="346" operator="containsText" text="Excessivamente elevado">
      <formula>NOT(ISERROR(SEARCH("Excessivamente elevado",P42)))</formula>
    </cfRule>
    <cfRule type="containsText" dxfId="501" priority="347" operator="containsText" text="Válido">
      <formula>NOT(ISERROR(SEARCH("Válido",P42)))</formula>
    </cfRule>
    <cfRule type="containsText" dxfId="500" priority="348" operator="containsText" text="Inexequível">
      <formula>NOT(ISERROR(SEARCH("Inexequível",P42)))</formula>
    </cfRule>
    <cfRule type="aboveAverage" dxfId="499" priority="349" aboveAverage="0"/>
  </conditionalFormatting>
  <conditionalFormatting sqref="P42">
    <cfRule type="cellIs" dxfId="498" priority="337" operator="lessThan">
      <formula>"K$25"</formula>
    </cfRule>
    <cfRule type="cellIs" dxfId="497" priority="338" operator="greaterThan">
      <formula>"J&amp;25"</formula>
    </cfRule>
  </conditionalFormatting>
  <conditionalFormatting sqref="P42">
    <cfRule type="containsText" dxfId="496" priority="336" operator="containsText" text="Excessivamente elevado">
      <formula>NOT(ISERROR(SEARCH("Excessivamente elevado",P42)))</formula>
    </cfRule>
  </conditionalFormatting>
  <conditionalFormatting sqref="P42">
    <cfRule type="containsText" priority="339" operator="containsText" text="Excessivamente elevado">
      <formula>NOT(ISERROR(SEARCH("Excessivamente elevado",P42)))</formula>
    </cfRule>
    <cfRule type="containsText" dxfId="495" priority="340" operator="containsText" text="Válido">
      <formula>NOT(ISERROR(SEARCH("Válido",P42)))</formula>
    </cfRule>
    <cfRule type="containsText" dxfId="494" priority="341" operator="containsText" text="Inexequível">
      <formula>NOT(ISERROR(SEARCH("Inexequível",P42)))</formula>
    </cfRule>
    <cfRule type="aboveAverage" dxfId="493" priority="342" aboveAverage="0"/>
  </conditionalFormatting>
  <conditionalFormatting sqref="O51:O53">
    <cfRule type="cellIs" dxfId="492" priority="330" operator="lessThan">
      <formula>"K$25"</formula>
    </cfRule>
    <cfRule type="cellIs" dxfId="491" priority="331" operator="greaterThan">
      <formula>"J$25"</formula>
    </cfRule>
  </conditionalFormatting>
  <conditionalFormatting sqref="O51:O53">
    <cfRule type="cellIs" dxfId="490" priority="328" operator="lessThan">
      <formula>"K$25"</formula>
    </cfRule>
    <cfRule type="cellIs" dxfId="489" priority="329" operator="greaterThan">
      <formula>"J&amp;25"</formula>
    </cfRule>
  </conditionalFormatting>
  <conditionalFormatting sqref="O51:O53">
    <cfRule type="containsText" dxfId="488" priority="327" operator="containsText" text="Excessivamente elevado">
      <formula>NOT(ISERROR(SEARCH("Excessivamente elevado",O51)))</formula>
    </cfRule>
  </conditionalFormatting>
  <conditionalFormatting sqref="O51:O53">
    <cfRule type="containsText" priority="332" operator="containsText" text="Excessivamente elevado">
      <formula>NOT(ISERROR(SEARCH("Excessivamente elevado",O51)))</formula>
    </cfRule>
    <cfRule type="containsText" dxfId="487" priority="333" operator="containsText" text="Válido">
      <formula>NOT(ISERROR(SEARCH("Válido",O51)))</formula>
    </cfRule>
    <cfRule type="containsText" dxfId="486" priority="334" operator="containsText" text="Inexequível">
      <formula>NOT(ISERROR(SEARCH("Inexequível",O51)))</formula>
    </cfRule>
    <cfRule type="aboveAverage" dxfId="485" priority="335" aboveAverage="0"/>
  </conditionalFormatting>
  <conditionalFormatting sqref="P51:P53">
    <cfRule type="cellIs" dxfId="484" priority="321" operator="lessThan">
      <formula>"K$25"</formula>
    </cfRule>
    <cfRule type="cellIs" dxfId="483" priority="322" operator="greaterThan">
      <formula>"J&amp;25"</formula>
    </cfRule>
  </conditionalFormatting>
  <conditionalFormatting sqref="P51:P53">
    <cfRule type="containsText" dxfId="482" priority="320" operator="containsText" text="Excessivamente elevado">
      <formula>NOT(ISERROR(SEARCH("Excessivamente elevado",P51)))</formula>
    </cfRule>
  </conditionalFormatting>
  <conditionalFormatting sqref="P51:P53">
    <cfRule type="containsText" priority="323" operator="containsText" text="Excessivamente elevado">
      <formula>NOT(ISERROR(SEARCH("Excessivamente elevado",P51)))</formula>
    </cfRule>
    <cfRule type="containsText" dxfId="481" priority="324" operator="containsText" text="Válido">
      <formula>NOT(ISERROR(SEARCH("Válido",P51)))</formula>
    </cfRule>
    <cfRule type="containsText" dxfId="480" priority="325" operator="containsText" text="Inexequível">
      <formula>NOT(ISERROR(SEARCH("Inexequível",P51)))</formula>
    </cfRule>
    <cfRule type="aboveAverage" dxfId="479" priority="326" aboveAverage="0"/>
  </conditionalFormatting>
  <conditionalFormatting sqref="P51:P53">
    <cfRule type="cellIs" dxfId="478" priority="314" operator="lessThan">
      <formula>"K$25"</formula>
    </cfRule>
    <cfRule type="cellIs" dxfId="477" priority="315" operator="greaterThan">
      <formula>"J&amp;25"</formula>
    </cfRule>
  </conditionalFormatting>
  <conditionalFormatting sqref="P51:P53">
    <cfRule type="containsText" dxfId="476" priority="313" operator="containsText" text="Excessivamente elevado">
      <formula>NOT(ISERROR(SEARCH("Excessivamente elevado",P51)))</formula>
    </cfRule>
  </conditionalFormatting>
  <conditionalFormatting sqref="P51:P53">
    <cfRule type="containsText" priority="316" operator="containsText" text="Excessivamente elevado">
      <formula>NOT(ISERROR(SEARCH("Excessivamente elevado",P51)))</formula>
    </cfRule>
    <cfRule type="containsText" dxfId="475" priority="317" operator="containsText" text="Válido">
      <formula>NOT(ISERROR(SEARCH("Válido",P51)))</formula>
    </cfRule>
    <cfRule type="containsText" dxfId="474" priority="318" operator="containsText" text="Inexequível">
      <formula>NOT(ISERROR(SEARCH("Inexequível",P51)))</formula>
    </cfRule>
    <cfRule type="aboveAverage" dxfId="473" priority="319" aboveAverage="0"/>
  </conditionalFormatting>
  <conditionalFormatting sqref="N28:P28">
    <cfRule type="containsText" dxfId="472" priority="255" operator="containsText" text="Excessivamente elevado">
      <formula>NOT(ISERROR(SEARCH("Excessivamente elevado",N28)))</formula>
    </cfRule>
  </conditionalFormatting>
  <conditionalFormatting sqref="N35:P35">
    <cfRule type="containsText" dxfId="471" priority="254" operator="containsText" text="Excessivamente elevado">
      <formula>NOT(ISERROR(SEARCH("Excessivamente elevado",N35)))</formula>
    </cfRule>
  </conditionalFormatting>
  <conditionalFormatting sqref="N51:N56">
    <cfRule type="containsText" priority="451" operator="containsText" text="Excessivamente elevado">
      <formula>NOT(ISERROR(SEARCH("Excessivamente elevado",N51)))</formula>
    </cfRule>
    <cfRule type="containsText" dxfId="470" priority="452" operator="containsText" text="Válido">
      <formula>NOT(ISERROR(SEARCH("Válido",N51)))</formula>
    </cfRule>
    <cfRule type="containsText" dxfId="469" priority="453" operator="containsText" text="Inexequível">
      <formula>NOT(ISERROR(SEARCH("Inexequível",N51)))</formula>
    </cfRule>
    <cfRule type="aboveAverage" dxfId="468" priority="454" aboveAverage="0"/>
  </conditionalFormatting>
  <conditionalFormatting sqref="P23:P26">
    <cfRule type="containsText" priority="459" operator="containsText" text="Excessivamente elevado">
      <formula>NOT(ISERROR(SEARCH("Excessivamente elevado",P23)))</formula>
    </cfRule>
    <cfRule type="containsText" dxfId="467" priority="460" operator="containsText" text="Válido">
      <formula>NOT(ISERROR(SEARCH("Válido",P23)))</formula>
    </cfRule>
    <cfRule type="containsText" dxfId="466" priority="461" operator="containsText" text="Inexequível">
      <formula>NOT(ISERROR(SEARCH("Inexequível",P23)))</formula>
    </cfRule>
    <cfRule type="aboveAverage" dxfId="465" priority="462" aboveAverage="0"/>
  </conditionalFormatting>
  <conditionalFormatting sqref="O23:O26">
    <cfRule type="containsText" priority="463" operator="containsText" text="Excessivamente elevado">
      <formula>NOT(ISERROR(SEARCH("Excessivamente elevado",O23)))</formula>
    </cfRule>
    <cfRule type="containsText" dxfId="464" priority="464" operator="containsText" text="Válido">
      <formula>NOT(ISERROR(SEARCH("Válido",O23)))</formula>
    </cfRule>
    <cfRule type="containsText" dxfId="463" priority="465" operator="containsText" text="Inexequível">
      <formula>NOT(ISERROR(SEARCH("Inexequível",O23)))</formula>
    </cfRule>
    <cfRule type="aboveAverage" dxfId="462" priority="466" aboveAverage="0"/>
  </conditionalFormatting>
  <conditionalFormatting sqref="N23:N27">
    <cfRule type="containsText" priority="467" operator="containsText" text="Excessivamente elevado">
      <formula>NOT(ISERROR(SEARCH("Excessivamente elevado",N23)))</formula>
    </cfRule>
    <cfRule type="containsText" dxfId="461" priority="468" operator="containsText" text="Válido">
      <formula>NOT(ISERROR(SEARCH("Válido",N23)))</formula>
    </cfRule>
    <cfRule type="containsText" dxfId="460" priority="469" operator="containsText" text="Inexequível">
      <formula>NOT(ISERROR(SEARCH("Inexequível",N23)))</formula>
    </cfRule>
    <cfRule type="aboveAverage" dxfId="459" priority="470" aboveAverage="0"/>
  </conditionalFormatting>
  <conditionalFormatting sqref="N29:N34">
    <cfRule type="containsText" priority="475" operator="containsText" text="Excessivamente elevado">
      <formula>NOT(ISERROR(SEARCH("Excessivamente elevado",N29)))</formula>
    </cfRule>
    <cfRule type="containsText" dxfId="458" priority="476" operator="containsText" text="Válido">
      <formula>NOT(ISERROR(SEARCH("Válido",N29)))</formula>
    </cfRule>
    <cfRule type="containsText" dxfId="457" priority="477" operator="containsText" text="Inexequível">
      <formula>NOT(ISERROR(SEARCH("Inexequível",N29)))</formula>
    </cfRule>
    <cfRule type="aboveAverage" dxfId="456" priority="478" aboveAverage="0"/>
  </conditionalFormatting>
  <conditionalFormatting sqref="N57:P57">
    <cfRule type="containsText" dxfId="455" priority="31" operator="containsText" text="Excessivamente elevado">
      <formula>NOT(ISERROR(SEARCH("Excessivamente elevado",N57)))</formula>
    </cfRule>
  </conditionalFormatting>
  <conditionalFormatting sqref="N58:P58">
    <cfRule type="containsText" dxfId="454" priority="30" operator="containsText" text="Excessivamente elevado">
      <formula>NOT(ISERROR(SEARCH("Excessivamente elevado",N58)))</formula>
    </cfRule>
  </conditionalFormatting>
  <conditionalFormatting sqref="O16:O21">
    <cfRule type="containsText" priority="479" operator="containsText" text="Excessivamente elevado">
      <formula>NOT(ISERROR(SEARCH("Excessivamente elevado",O16)))</formula>
    </cfRule>
    <cfRule type="containsText" dxfId="453" priority="480" operator="containsText" text="Válido">
      <formula>NOT(ISERROR(SEARCH("Válido",O16)))</formula>
    </cfRule>
    <cfRule type="containsText" dxfId="452" priority="481" operator="containsText" text="Inexequível">
      <formula>NOT(ISERROR(SEARCH("Inexequível",O16)))</formula>
    </cfRule>
    <cfRule type="aboveAverage" dxfId="451" priority="482" aboveAverage="0"/>
  </conditionalFormatting>
  <conditionalFormatting sqref="N16:N21">
    <cfRule type="containsText" priority="483" operator="containsText" text="Excessivamente elevado">
      <formula>NOT(ISERROR(SEARCH("Excessivamente elevado",N16)))</formula>
    </cfRule>
    <cfRule type="containsText" dxfId="450" priority="484" operator="containsText" text="Válido">
      <formula>NOT(ISERROR(SEARCH("Válido",N16)))</formula>
    </cfRule>
    <cfRule type="containsText" dxfId="449" priority="485" operator="containsText" text="Inexequível">
      <formula>NOT(ISERROR(SEARCH("Inexequível",N16)))</formula>
    </cfRule>
    <cfRule type="aboveAverage" dxfId="448" priority="486" aboveAverage="0"/>
  </conditionalFormatting>
  <conditionalFormatting sqref="N36:N40">
    <cfRule type="containsText" priority="499" operator="containsText" text="Excessivamente elevado">
      <formula>NOT(ISERROR(SEARCH("Excessivamente elevado",N36)))</formula>
    </cfRule>
    <cfRule type="containsText" dxfId="447" priority="500" operator="containsText" text="Válido">
      <formula>NOT(ISERROR(SEARCH("Válido",N36)))</formula>
    </cfRule>
    <cfRule type="containsText" dxfId="446" priority="501" operator="containsText" text="Inexequível">
      <formula>NOT(ISERROR(SEARCH("Inexequível",N36)))</formula>
    </cfRule>
    <cfRule type="aboveAverage" dxfId="445" priority="502" aboveAverage="0"/>
  </conditionalFormatting>
  <conditionalFormatting sqref="N6:P6">
    <cfRule type="containsText" dxfId="444" priority="29" operator="containsText" text="Excessivamente elevado">
      <formula>NOT(ISERROR(SEARCH("Excessivamente elevado",N6)))</formula>
    </cfRule>
  </conditionalFormatting>
  <conditionalFormatting sqref="P29">
    <cfRule type="cellIs" dxfId="443" priority="23" operator="lessThan">
      <formula>"K$25"</formula>
    </cfRule>
    <cfRule type="cellIs" dxfId="442" priority="24" operator="greaterThan">
      <formula>"J&amp;25"</formula>
    </cfRule>
  </conditionalFormatting>
  <conditionalFormatting sqref="P29">
    <cfRule type="containsText" dxfId="441" priority="22" operator="containsText" text="Excessivamente elevado">
      <formula>NOT(ISERROR(SEARCH("Excessivamente elevado",P29)))</formula>
    </cfRule>
  </conditionalFormatting>
  <conditionalFormatting sqref="P29">
    <cfRule type="containsText" priority="25" operator="containsText" text="Excessivamente elevado">
      <formula>NOT(ISERROR(SEARCH("Excessivamente elevado",P29)))</formula>
    </cfRule>
    <cfRule type="containsText" dxfId="440" priority="26" operator="containsText" text="Válido">
      <formula>NOT(ISERROR(SEARCH("Válido",P29)))</formula>
    </cfRule>
    <cfRule type="containsText" dxfId="439" priority="27" operator="containsText" text="Inexequível">
      <formula>NOT(ISERROR(SEARCH("Inexequível",P29)))</formula>
    </cfRule>
    <cfRule type="aboveAverage" dxfId="438" priority="28" aboveAverage="0"/>
  </conditionalFormatting>
  <conditionalFormatting sqref="P29">
    <cfRule type="cellIs" dxfId="437" priority="16" operator="lessThan">
      <formula>"K$25"</formula>
    </cfRule>
    <cfRule type="cellIs" dxfId="436" priority="17" operator="greaterThan">
      <formula>"J&amp;25"</formula>
    </cfRule>
  </conditionalFormatting>
  <conditionalFormatting sqref="P29">
    <cfRule type="containsText" dxfId="435" priority="15" operator="containsText" text="Excessivamente elevado">
      <formula>NOT(ISERROR(SEARCH("Excessivamente elevado",P29)))</formula>
    </cfRule>
  </conditionalFormatting>
  <conditionalFormatting sqref="P29">
    <cfRule type="containsText" priority="18" operator="containsText" text="Excessivamente elevado">
      <formula>NOT(ISERROR(SEARCH("Excessivamente elevado",P29)))</formula>
    </cfRule>
    <cfRule type="containsText" dxfId="434" priority="19" operator="containsText" text="Válido">
      <formula>NOT(ISERROR(SEARCH("Válido",P29)))</formula>
    </cfRule>
    <cfRule type="containsText" dxfId="433" priority="20" operator="containsText" text="Inexequível">
      <formula>NOT(ISERROR(SEARCH("Inexequível",P29)))</formula>
    </cfRule>
    <cfRule type="aboveAverage" dxfId="432" priority="21" aboveAverage="0"/>
  </conditionalFormatting>
  <conditionalFormatting sqref="P33">
    <cfRule type="cellIs" dxfId="431" priority="9" operator="lessThan">
      <formula>"K$25"</formula>
    </cfRule>
    <cfRule type="cellIs" dxfId="430" priority="10" operator="greaterThan">
      <formula>"J&amp;25"</formula>
    </cfRule>
  </conditionalFormatting>
  <conditionalFormatting sqref="P33">
    <cfRule type="containsText" dxfId="429" priority="8" operator="containsText" text="Excessivamente elevado">
      <formula>NOT(ISERROR(SEARCH("Excessivamente elevado",P33)))</formula>
    </cfRule>
  </conditionalFormatting>
  <conditionalFormatting sqref="P33">
    <cfRule type="containsText" priority="11" operator="containsText" text="Excessivamente elevado">
      <formula>NOT(ISERROR(SEARCH("Excessivamente elevado",P33)))</formula>
    </cfRule>
    <cfRule type="containsText" dxfId="428" priority="12" operator="containsText" text="Válido">
      <formula>NOT(ISERROR(SEARCH("Válido",P33)))</formula>
    </cfRule>
    <cfRule type="containsText" dxfId="427" priority="13" operator="containsText" text="Inexequível">
      <formula>NOT(ISERROR(SEARCH("Inexequível",P33)))</formula>
    </cfRule>
    <cfRule type="aboveAverage" dxfId="426" priority="14" aboveAverage="0"/>
  </conditionalFormatting>
  <conditionalFormatting sqref="P33">
    <cfRule type="cellIs" dxfId="425" priority="2" operator="lessThan">
      <formula>"K$25"</formula>
    </cfRule>
    <cfRule type="cellIs" dxfId="424" priority="3" operator="greaterThan">
      <formula>"J&amp;25"</formula>
    </cfRule>
  </conditionalFormatting>
  <conditionalFormatting sqref="P33">
    <cfRule type="containsText" dxfId="423" priority="1" operator="containsText" text="Excessivamente elevado">
      <formula>NOT(ISERROR(SEARCH("Excessivamente elevado",P33)))</formula>
    </cfRule>
  </conditionalFormatting>
  <conditionalFormatting sqref="P33">
    <cfRule type="containsText" priority="4" operator="containsText" text="Excessivamente elevado">
      <formula>NOT(ISERROR(SEARCH("Excessivamente elevado",P33)))</formula>
    </cfRule>
    <cfRule type="containsText" dxfId="422" priority="5" operator="containsText" text="Válido">
      <formula>NOT(ISERROR(SEARCH("Válido",P33)))</formula>
    </cfRule>
    <cfRule type="containsText" dxfId="421" priority="6" operator="containsText" text="Inexequível">
      <formula>NOT(ISERROR(SEARCH("Inexequível",P33)))</formula>
    </cfRule>
    <cfRule type="aboveAverage" dxfId="420" priority="7" aboveAverage="0"/>
  </conditionalFormatting>
  <conditionalFormatting sqref="N42:N49">
    <cfRule type="containsText" priority="9406" operator="containsText" text="Excessivamente elevado">
      <formula>NOT(ISERROR(SEARCH("Excessivamente elevado",N42)))</formula>
    </cfRule>
    <cfRule type="containsText" dxfId="419" priority="9407" operator="containsText" text="Válido">
      <formula>NOT(ISERROR(SEARCH("Válido",N42)))</formula>
    </cfRule>
    <cfRule type="containsText" dxfId="418" priority="9408" operator="containsText" text="Inexequível">
      <formula>NOT(ISERROR(SEARCH("Inexequível",N42)))</formula>
    </cfRule>
    <cfRule type="aboveAverage" dxfId="417" priority="9409" aboveAverage="0"/>
  </conditionalFormatting>
  <pageMargins left="0.7" right="0.7" top="0.75" bottom="0.75" header="0.3" footer="0.3"/>
  <pageSetup paperSize="9" scale="65"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54313-0D0A-4631-A1C5-600F97F40E21}">
  <sheetPr>
    <tabColor theme="4" tint="-0.249977111117893"/>
  </sheetPr>
  <dimension ref="A1:AL50"/>
  <sheetViews>
    <sheetView showGridLines="0" topLeftCell="A22" zoomScale="60" zoomScaleNormal="60" workbookViewId="0">
      <selection activeCell="Q41" sqref="Q41:Q45"/>
    </sheetView>
  </sheetViews>
  <sheetFormatPr defaultColWidth="9.140625" defaultRowHeight="15" x14ac:dyDescent="0.25"/>
  <cols>
    <col min="1" max="1" width="4.85546875" style="20" customWidth="1"/>
    <col min="2" max="2" width="6.28515625" style="20" customWidth="1"/>
    <col min="3" max="3" width="41.85546875" customWidth="1"/>
    <col min="4" max="4" width="5.7109375" bestFit="1" customWidth="1"/>
    <col min="5" max="5" width="6" style="41" customWidth="1"/>
    <col min="6" max="6" width="37" style="13" customWidth="1"/>
    <col min="7" max="7" width="13.85546875" style="13" customWidth="1"/>
    <col min="8" max="8" width="24.28515625" style="13" customWidth="1"/>
    <col min="9" max="9" width="8.5703125" style="13" customWidth="1"/>
    <col min="10" max="10" width="18.42578125" style="13" customWidth="1"/>
    <col min="11" max="11" width="18.85546875" style="13" bestFit="1" customWidth="1"/>
    <col min="12" max="12" width="19.5703125" bestFit="1" customWidth="1"/>
    <col min="13" max="13" width="8.42578125" bestFit="1" customWidth="1"/>
    <col min="14" max="14" width="23.28515625" style="49" customWidth="1"/>
    <col min="15" max="15" width="9.42578125" customWidth="1"/>
    <col min="16" max="16" width="24.28515625" customWidth="1"/>
    <col min="17" max="17" width="14" style="22" customWidth="1"/>
    <col min="18" max="18" width="18" bestFit="1" customWidth="1"/>
    <col min="19" max="19" width="29.28515625" customWidth="1"/>
    <col min="20" max="20" width="16.28515625" customWidth="1"/>
    <col min="21" max="21" width="12" bestFit="1" customWidth="1"/>
    <col min="22" max="22" width="17.28515625" style="39" customWidth="1"/>
    <col min="23" max="23" width="16.5703125" customWidth="1"/>
    <col min="24" max="24" width="15.28515625" customWidth="1"/>
    <col min="25" max="25" width="24.28515625" customWidth="1"/>
    <col min="26" max="26" width="20.140625" customWidth="1"/>
    <col min="28" max="28" width="3.28515625" customWidth="1"/>
    <col min="36" max="36" width="46.85546875" customWidth="1"/>
  </cols>
  <sheetData>
    <row r="1" spans="1:38" ht="24" thickBot="1" x14ac:dyDescent="0.3">
      <c r="AB1" s="36" t="s">
        <v>0</v>
      </c>
      <c r="AC1" s="36"/>
      <c r="AD1" s="36"/>
      <c r="AE1" s="36"/>
      <c r="AF1" s="27"/>
      <c r="AG1" s="27"/>
      <c r="AH1" s="27"/>
      <c r="AI1" s="27"/>
      <c r="AJ1" s="27"/>
      <c r="AK1" s="27"/>
      <c r="AL1" s="27"/>
    </row>
    <row r="2" spans="1:38" ht="16.5" thickTop="1" thickBot="1" x14ac:dyDescent="0.3">
      <c r="AB2" s="29"/>
      <c r="AC2" s="29"/>
      <c r="AD2" s="29"/>
      <c r="AE2" s="29"/>
      <c r="AF2" s="29"/>
      <c r="AG2" s="29"/>
      <c r="AH2" s="29"/>
      <c r="AI2" s="29"/>
      <c r="AJ2" s="29"/>
      <c r="AK2" s="29"/>
      <c r="AL2" s="29"/>
    </row>
    <row r="3" spans="1:38" ht="15.75" thickTop="1" x14ac:dyDescent="0.25">
      <c r="F3"/>
      <c r="G3" s="37"/>
      <c r="AB3" s="30"/>
      <c r="AC3" s="31"/>
      <c r="AD3" s="30"/>
      <c r="AE3" s="30"/>
      <c r="AF3" s="30"/>
      <c r="AG3" s="30"/>
      <c r="AH3" s="44"/>
      <c r="AI3" s="30"/>
      <c r="AJ3" s="30"/>
      <c r="AK3" s="30"/>
      <c r="AL3" s="28"/>
    </row>
    <row r="4" spans="1:38" x14ac:dyDescent="0.25">
      <c r="S4" s="126"/>
      <c r="AB4" s="32" t="s">
        <v>1</v>
      </c>
      <c r="AC4" s="32"/>
      <c r="AD4" s="32"/>
      <c r="AE4" s="32"/>
      <c r="AF4" s="32"/>
      <c r="AG4" s="32"/>
      <c r="AH4" s="33"/>
      <c r="AI4" s="32"/>
      <c r="AJ4" s="30"/>
      <c r="AK4" s="31" t="s">
        <v>2</v>
      </c>
      <c r="AL4" s="28"/>
    </row>
    <row r="5" spans="1:38" x14ac:dyDescent="0.25">
      <c r="A5" s="26" t="s">
        <v>3</v>
      </c>
      <c r="P5" s="22"/>
      <c r="AB5" s="30" t="s">
        <v>4</v>
      </c>
      <c r="AC5" s="43" t="s">
        <v>5</v>
      </c>
      <c r="AD5" s="43"/>
      <c r="AE5" s="43"/>
      <c r="AF5" s="43"/>
      <c r="AG5" s="43"/>
      <c r="AH5" s="44"/>
      <c r="AI5" s="43"/>
      <c r="AJ5" s="30"/>
      <c r="AK5" s="34" t="s">
        <v>6</v>
      </c>
      <c r="AL5" s="28"/>
    </row>
    <row r="6" spans="1:38" ht="15.75" x14ac:dyDescent="0.25">
      <c r="A6" s="26" t="s">
        <v>7</v>
      </c>
      <c r="B6" s="26"/>
      <c r="G6" s="101"/>
      <c r="H6" s="102"/>
      <c r="I6" s="102"/>
      <c r="J6" s="102"/>
      <c r="K6" s="103"/>
      <c r="AB6" s="30" t="s">
        <v>8</v>
      </c>
      <c r="AC6" s="43" t="s">
        <v>9</v>
      </c>
      <c r="AD6" s="43"/>
      <c r="AE6" s="43"/>
      <c r="AF6" s="43"/>
      <c r="AG6" s="43"/>
      <c r="AH6" s="44"/>
      <c r="AI6" s="43"/>
      <c r="AJ6" s="30"/>
      <c r="AK6" s="34" t="s">
        <v>6</v>
      </c>
      <c r="AL6" s="28"/>
    </row>
    <row r="7" spans="1:38" x14ac:dyDescent="0.25">
      <c r="A7" s="234" t="s">
        <v>10</v>
      </c>
      <c r="B7" s="234"/>
      <c r="C7" s="234"/>
      <c r="D7" s="234"/>
      <c r="E7" s="234"/>
      <c r="F7" s="234"/>
      <c r="G7" s="234"/>
      <c r="H7" s="234"/>
      <c r="I7" s="234"/>
      <c r="J7" s="234"/>
      <c r="K7" s="234"/>
      <c r="L7" s="234"/>
      <c r="M7" s="234"/>
      <c r="N7" s="234"/>
      <c r="O7" s="234"/>
      <c r="P7" s="234"/>
      <c r="Q7" s="234"/>
      <c r="AB7" s="30" t="s">
        <v>11</v>
      </c>
      <c r="AC7" s="43" t="s">
        <v>12</v>
      </c>
      <c r="AD7" s="43"/>
      <c r="AE7" s="43"/>
      <c r="AF7" s="43"/>
      <c r="AG7" s="43"/>
      <c r="AH7" s="44"/>
      <c r="AI7" s="43"/>
      <c r="AJ7" s="30"/>
      <c r="AK7" s="34" t="s">
        <v>13</v>
      </c>
      <c r="AL7" s="28"/>
    </row>
    <row r="8" spans="1:38" ht="21.75" customHeight="1" x14ac:dyDescent="0.25">
      <c r="A8" s="88"/>
      <c r="B8" s="110"/>
      <c r="C8" s="110"/>
      <c r="D8" s="110"/>
      <c r="E8" s="110"/>
      <c r="F8" s="110"/>
      <c r="G8" s="110"/>
      <c r="H8" s="110"/>
      <c r="I8" s="110"/>
      <c r="J8" s="110"/>
      <c r="K8" s="110"/>
      <c r="L8" s="110"/>
      <c r="M8" s="110"/>
      <c r="N8" s="110"/>
      <c r="O8" s="110"/>
      <c r="P8" s="110"/>
      <c r="Q8" s="110"/>
      <c r="AB8" s="30" t="s">
        <v>14</v>
      </c>
      <c r="AC8" s="43" t="s">
        <v>15</v>
      </c>
      <c r="AD8" s="43"/>
      <c r="AE8" s="43"/>
      <c r="AF8" s="43"/>
      <c r="AG8" s="43"/>
      <c r="AH8" s="44"/>
      <c r="AI8" s="43"/>
      <c r="AJ8" s="30"/>
      <c r="AK8" s="34" t="s">
        <v>6</v>
      </c>
      <c r="AL8" s="28"/>
    </row>
    <row r="9" spans="1:38" ht="21.75" customHeight="1" x14ac:dyDescent="0.25">
      <c r="A9" s="88" t="s">
        <v>119</v>
      </c>
      <c r="B9" s="155"/>
      <c r="C9" s="155"/>
      <c r="D9" s="155"/>
      <c r="E9" s="155"/>
      <c r="F9" s="155"/>
      <c r="G9" s="155"/>
      <c r="H9" s="155"/>
      <c r="I9" s="155"/>
      <c r="J9" s="155"/>
      <c r="K9" s="155"/>
      <c r="L9" s="155"/>
      <c r="M9" s="155"/>
      <c r="N9" s="155"/>
      <c r="O9" s="155"/>
      <c r="P9" s="155"/>
      <c r="Q9" s="155"/>
      <c r="AB9" s="30" t="s">
        <v>17</v>
      </c>
      <c r="AC9" s="43" t="s">
        <v>18</v>
      </c>
      <c r="AD9" s="43"/>
      <c r="AE9" s="43"/>
      <c r="AF9" s="43"/>
      <c r="AG9" s="43"/>
      <c r="AH9" s="44"/>
      <c r="AI9" s="43"/>
      <c r="AJ9" s="30"/>
      <c r="AK9" s="34" t="s">
        <v>19</v>
      </c>
      <c r="AL9" s="28"/>
    </row>
    <row r="10" spans="1:38" x14ac:dyDescent="0.25">
      <c r="A10" s="88"/>
      <c r="B10" s="26"/>
      <c r="AB10" s="30" t="s">
        <v>20</v>
      </c>
      <c r="AC10" s="43" t="s">
        <v>21</v>
      </c>
      <c r="AD10" s="43"/>
      <c r="AE10" s="43"/>
      <c r="AF10" s="43"/>
      <c r="AG10" s="43"/>
      <c r="AH10" s="44"/>
      <c r="AI10" s="43"/>
      <c r="AJ10" s="30"/>
      <c r="AK10" s="34" t="s">
        <v>19</v>
      </c>
      <c r="AL10" s="28"/>
    </row>
    <row r="11" spans="1:38" ht="19.5" thickBot="1" x14ac:dyDescent="0.35">
      <c r="A11" s="235" t="s">
        <v>22</v>
      </c>
      <c r="B11" s="235"/>
      <c r="C11" s="235"/>
      <c r="D11" s="235"/>
      <c r="E11" s="235"/>
      <c r="F11" s="235"/>
      <c r="G11" s="235"/>
      <c r="H11" s="235"/>
      <c r="I11" s="235"/>
      <c r="J11" s="235"/>
      <c r="K11" s="235"/>
      <c r="L11" s="235"/>
      <c r="M11" s="235"/>
      <c r="N11" s="235"/>
      <c r="O11" s="235"/>
      <c r="P11" s="235"/>
      <c r="Q11" s="235"/>
      <c r="R11" s="235"/>
      <c r="AB11" s="30" t="s">
        <v>23</v>
      </c>
      <c r="AC11" s="43" t="s">
        <v>24</v>
      </c>
      <c r="AD11" s="43"/>
      <c r="AE11" s="43"/>
      <c r="AF11" s="43"/>
      <c r="AG11" s="43"/>
      <c r="AH11" s="44"/>
      <c r="AI11" s="43"/>
      <c r="AJ11" s="30"/>
      <c r="AK11" s="34" t="s">
        <v>6</v>
      </c>
      <c r="AL11" s="28"/>
    </row>
    <row r="12" spans="1:38" ht="25.15" customHeight="1" thickTop="1" x14ac:dyDescent="0.25">
      <c r="A12" s="23"/>
      <c r="B12" s="23"/>
      <c r="K12" s="45"/>
      <c r="AB12" s="30" t="s">
        <v>25</v>
      </c>
      <c r="AC12" s="43" t="s">
        <v>26</v>
      </c>
      <c r="AD12" s="43"/>
      <c r="AE12" s="43"/>
      <c r="AF12" s="43"/>
      <c r="AG12" s="43"/>
      <c r="AH12" s="44"/>
      <c r="AI12" s="43"/>
      <c r="AJ12" s="30"/>
      <c r="AK12" s="34" t="s">
        <v>6</v>
      </c>
      <c r="AL12" s="28"/>
    </row>
    <row r="13" spans="1:38" ht="23.45" customHeight="1" x14ac:dyDescent="0.25">
      <c r="A13" s="23"/>
      <c r="B13" s="23"/>
      <c r="C13" s="24"/>
      <c r="D13" s="24"/>
      <c r="E13" s="42"/>
      <c r="F13" s="25"/>
      <c r="G13" s="38"/>
      <c r="H13" s="35"/>
      <c r="K13" s="45"/>
      <c r="AB13" s="30" t="s">
        <v>27</v>
      </c>
      <c r="AC13" s="204" t="s">
        <v>28</v>
      </c>
      <c r="AD13" s="204"/>
      <c r="AE13" s="204"/>
      <c r="AF13" s="204"/>
      <c r="AG13" s="204"/>
      <c r="AH13" s="204"/>
      <c r="AI13" s="204"/>
      <c r="AJ13" s="205"/>
      <c r="AK13" s="34" t="s">
        <v>6</v>
      </c>
      <c r="AL13" s="28"/>
    </row>
    <row r="14" spans="1:38" ht="14.45" customHeight="1" x14ac:dyDescent="0.25">
      <c r="A14" s="206" t="s">
        <v>30</v>
      </c>
      <c r="B14" s="207" t="s">
        <v>31</v>
      </c>
      <c r="C14" s="209" t="s">
        <v>32</v>
      </c>
      <c r="D14" s="209" t="s">
        <v>33</v>
      </c>
      <c r="E14" s="210" t="s">
        <v>187</v>
      </c>
      <c r="F14" s="209" t="s">
        <v>35</v>
      </c>
      <c r="G14" s="210" t="s">
        <v>36</v>
      </c>
      <c r="H14" s="209" t="s">
        <v>37</v>
      </c>
      <c r="I14" s="210" t="s">
        <v>38</v>
      </c>
      <c r="J14" s="217" t="s">
        <v>39</v>
      </c>
      <c r="K14" s="217" t="s">
        <v>40</v>
      </c>
      <c r="L14" s="212" t="s">
        <v>41</v>
      </c>
      <c r="M14" s="212" t="s">
        <v>42</v>
      </c>
      <c r="N14" s="212" t="s">
        <v>43</v>
      </c>
      <c r="O14" s="214" t="s">
        <v>44</v>
      </c>
      <c r="P14" s="214"/>
      <c r="Q14" s="216" t="s">
        <v>45</v>
      </c>
      <c r="R14" s="216"/>
      <c r="AB14" s="30" t="s">
        <v>46</v>
      </c>
      <c r="AC14" s="43" t="s">
        <v>47</v>
      </c>
      <c r="AD14" s="43"/>
      <c r="AE14" s="43"/>
      <c r="AF14" s="43"/>
      <c r="AG14" s="43"/>
      <c r="AH14" s="44"/>
      <c r="AI14" s="43"/>
      <c r="AJ14" s="30"/>
      <c r="AK14" s="34" t="s">
        <v>6</v>
      </c>
      <c r="AL14" s="28"/>
    </row>
    <row r="15" spans="1:38" s="6" customFormat="1" ht="37.5" customHeight="1" thickBot="1" x14ac:dyDescent="0.3">
      <c r="A15" s="206"/>
      <c r="B15" s="208"/>
      <c r="C15" s="209"/>
      <c r="D15" s="209"/>
      <c r="E15" s="211"/>
      <c r="F15" s="209"/>
      <c r="G15" s="211"/>
      <c r="H15" s="209"/>
      <c r="I15" s="211"/>
      <c r="J15" s="217"/>
      <c r="K15" s="217"/>
      <c r="L15" s="213"/>
      <c r="M15" s="213"/>
      <c r="N15" s="213"/>
      <c r="O15" s="215"/>
      <c r="P15" s="215"/>
      <c r="Q15" s="92" t="s">
        <v>48</v>
      </c>
      <c r="R15" s="51" t="s">
        <v>188</v>
      </c>
      <c r="AB15" s="30" t="s">
        <v>50</v>
      </c>
      <c r="AC15" s="30" t="s">
        <v>51</v>
      </c>
      <c r="AD15" s="30"/>
      <c r="AE15" s="30"/>
      <c r="AF15" s="30"/>
      <c r="AG15" s="30"/>
      <c r="AH15" s="44"/>
      <c r="AI15" s="30"/>
      <c r="AJ15" s="30"/>
      <c r="AK15" s="86" t="s">
        <v>19</v>
      </c>
      <c r="AL15" s="28"/>
    </row>
    <row r="16" spans="1:38" ht="61.9" customHeight="1" x14ac:dyDescent="0.25">
      <c r="A16" s="197">
        <v>48</v>
      </c>
      <c r="B16" s="197"/>
      <c r="C16" s="199" t="s">
        <v>331</v>
      </c>
      <c r="D16" s="201" t="s">
        <v>33</v>
      </c>
      <c r="E16" s="195">
        <v>43</v>
      </c>
      <c r="F16" s="164" t="s">
        <v>122</v>
      </c>
      <c r="G16" s="165" t="s">
        <v>55</v>
      </c>
      <c r="H16" s="166" t="s">
        <v>123</v>
      </c>
      <c r="I16" s="167" t="s">
        <v>57</v>
      </c>
      <c r="J16" s="161">
        <v>6.7</v>
      </c>
      <c r="K16" s="224">
        <f>AVERAGE(J16:J21)</f>
        <v>25.835000000000001</v>
      </c>
      <c r="L16" s="226">
        <f>K16*1.25</f>
        <v>32.293750000000003</v>
      </c>
      <c r="M16" s="226">
        <f>K16*0.75</f>
        <v>19.376249999999999</v>
      </c>
      <c r="N16" s="89" t="str">
        <f>IF(J16&gt;L$16,"EXCESSIVAMENTE ELEVADO",IF(J16&lt;M$16,"INEXEQUÍVEL","VÁLIDO"))</f>
        <v>INEXEQUÍVEL</v>
      </c>
      <c r="O16" s="46">
        <f>J16/K16</f>
        <v>0.25933810721888911</v>
      </c>
      <c r="P16" s="139" t="s">
        <v>98</v>
      </c>
      <c r="Q16" s="222">
        <f>TRUNC(AVERAGE(J16:J18),2)</f>
        <v>21.74</v>
      </c>
      <c r="R16" s="222">
        <f>E16*Q16</f>
        <v>934.81999999999994</v>
      </c>
      <c r="T16" s="183" t="s">
        <v>61</v>
      </c>
      <c r="U16" s="184"/>
      <c r="V16" s="184"/>
      <c r="W16" s="184"/>
      <c r="X16" s="185"/>
      <c r="Y16" s="186" t="s">
        <v>62</v>
      </c>
      <c r="Z16" s="187"/>
      <c r="AB16" s="44" t="s">
        <v>50</v>
      </c>
      <c r="AC16" s="219" t="s">
        <v>51</v>
      </c>
      <c r="AD16" s="219"/>
      <c r="AE16" s="219"/>
      <c r="AF16" s="219"/>
      <c r="AG16" s="219"/>
      <c r="AH16" s="219"/>
      <c r="AI16" s="219"/>
      <c r="AJ16" s="220"/>
      <c r="AK16" s="87" t="s">
        <v>19</v>
      </c>
      <c r="AL16" s="28"/>
    </row>
    <row r="17" spans="1:38" ht="61.9" customHeight="1" x14ac:dyDescent="0.25">
      <c r="A17" s="198"/>
      <c r="B17" s="198"/>
      <c r="C17" s="200"/>
      <c r="D17" s="202"/>
      <c r="E17" s="196"/>
      <c r="F17" s="106" t="s">
        <v>126</v>
      </c>
      <c r="G17" s="98" t="s">
        <v>127</v>
      </c>
      <c r="H17" s="95" t="s">
        <v>334</v>
      </c>
      <c r="I17" s="99" t="s">
        <v>60</v>
      </c>
      <c r="J17" s="105">
        <v>29.02</v>
      </c>
      <c r="K17" s="225"/>
      <c r="L17" s="227"/>
      <c r="M17" s="227"/>
      <c r="N17" s="89" t="str">
        <f>IF(J17&gt;L$16,"EXCESSIVAMENTE ELEVADO",IF(J17&lt;M$16,"INEXEQUÍVEL","VÁLIDO"))</f>
        <v>VÁLIDO</v>
      </c>
      <c r="O17" s="46"/>
      <c r="P17" s="139"/>
      <c r="Q17" s="223"/>
      <c r="R17" s="223"/>
      <c r="T17" s="117"/>
      <c r="U17" s="118"/>
      <c r="V17" s="118"/>
      <c r="W17" s="118"/>
      <c r="X17" s="119"/>
      <c r="Y17" s="120"/>
      <c r="Z17" s="121"/>
      <c r="AB17" s="44"/>
      <c r="AC17" s="100"/>
      <c r="AD17" s="100"/>
      <c r="AE17" s="100"/>
      <c r="AF17" s="100"/>
      <c r="AG17" s="100"/>
      <c r="AH17" s="100"/>
      <c r="AI17" s="100"/>
      <c r="AJ17" s="100"/>
      <c r="AK17" s="104"/>
      <c r="AL17" s="28"/>
    </row>
    <row r="18" spans="1:38" ht="61.9" customHeight="1" x14ac:dyDescent="0.25">
      <c r="A18" s="198"/>
      <c r="B18" s="198"/>
      <c r="C18" s="200"/>
      <c r="D18" s="202"/>
      <c r="E18" s="196"/>
      <c r="F18" s="106" t="s">
        <v>126</v>
      </c>
      <c r="G18" s="98" t="s">
        <v>127</v>
      </c>
      <c r="H18" s="94" t="s">
        <v>335</v>
      </c>
      <c r="I18" s="99" t="s">
        <v>60</v>
      </c>
      <c r="J18" s="105">
        <v>29.52</v>
      </c>
      <c r="K18" s="225"/>
      <c r="L18" s="227"/>
      <c r="M18" s="227"/>
      <c r="N18" s="89" t="str">
        <f>IF(J18&gt;L$16,"EXCESSIVAMENTE ELEVADO",IF(J18&lt;M$16,"INEXEQUÍVEL","VÁLIDO"))</f>
        <v>VÁLIDO</v>
      </c>
      <c r="O18" s="46"/>
      <c r="P18" s="139"/>
      <c r="Q18" s="223"/>
      <c r="R18" s="223"/>
      <c r="T18" s="69" t="s">
        <v>65</v>
      </c>
      <c r="U18" s="70" t="s">
        <v>66</v>
      </c>
      <c r="V18" s="71" t="s">
        <v>67</v>
      </c>
      <c r="W18" s="70" t="s">
        <v>68</v>
      </c>
      <c r="X18" s="72" t="s">
        <v>69</v>
      </c>
      <c r="Y18" s="73">
        <v>0.25</v>
      </c>
      <c r="Z18" s="74">
        <v>0.75</v>
      </c>
      <c r="AB18" s="44"/>
      <c r="AC18" s="100"/>
      <c r="AD18" s="100"/>
      <c r="AE18" s="100"/>
      <c r="AF18" s="100"/>
      <c r="AG18" s="100"/>
      <c r="AH18" s="100"/>
      <c r="AI18" s="100"/>
      <c r="AJ18" s="100"/>
      <c r="AK18" s="104"/>
      <c r="AL18" s="28"/>
    </row>
    <row r="19" spans="1:38" ht="61.9" customHeight="1" thickBot="1" x14ac:dyDescent="0.3">
      <c r="A19" s="198"/>
      <c r="B19" s="198"/>
      <c r="C19" s="200"/>
      <c r="D19" s="202"/>
      <c r="E19" s="196"/>
      <c r="F19" s="106" t="s">
        <v>126</v>
      </c>
      <c r="G19" s="98" t="s">
        <v>127</v>
      </c>
      <c r="H19" s="94" t="s">
        <v>332</v>
      </c>
      <c r="I19" s="99" t="s">
        <v>129</v>
      </c>
      <c r="J19" s="105">
        <v>38.1</v>
      </c>
      <c r="K19" s="225"/>
      <c r="L19" s="227"/>
      <c r="M19" s="227"/>
      <c r="N19" s="89" t="str">
        <f>IF(J19&gt;L$16,"EXCESSIVAMENTE ELEVADO",IF(J19&lt;M$16,"INEXEQUÍVEL","VÁLIDO"))</f>
        <v>EXCESSIVAMENTE ELEVADO</v>
      </c>
      <c r="O19" s="46">
        <f>(J19-K16)/K16</f>
        <v>0.47474356493129477</v>
      </c>
      <c r="P19" s="139" t="s">
        <v>333</v>
      </c>
      <c r="Q19" s="223"/>
      <c r="R19" s="223"/>
      <c r="T19" s="62">
        <f>AVERAGE(J16:J18)</f>
        <v>21.746666666666666</v>
      </c>
      <c r="U19" s="63">
        <f>_xlfn.STDEV.S(J16:J18,)</f>
        <v>15.214208271656247</v>
      </c>
      <c r="V19" s="64">
        <f>U19/T19</f>
        <v>0.69961104866598323</v>
      </c>
      <c r="W19" s="65" t="str">
        <f>IF(V19&gt;25,"MEDIANA;","MÉDIA")</f>
        <v>MÉDIA</v>
      </c>
      <c r="X19" s="66">
        <f>MIN(J16:J18)</f>
        <v>6.7</v>
      </c>
      <c r="Y19" s="75" t="s">
        <v>72</v>
      </c>
      <c r="Z19" s="76" t="s">
        <v>73</v>
      </c>
      <c r="AB19" s="44"/>
      <c r="AC19" s="100"/>
      <c r="AD19" s="100"/>
      <c r="AE19" s="100"/>
      <c r="AF19" s="100"/>
      <c r="AG19" s="100"/>
      <c r="AH19" s="100"/>
      <c r="AI19" s="100"/>
      <c r="AJ19" s="100"/>
      <c r="AK19" s="104"/>
      <c r="AL19" s="28"/>
    </row>
    <row r="20" spans="1:38" ht="61.9" hidden="1" customHeight="1" x14ac:dyDescent="0.25">
      <c r="A20" s="198"/>
      <c r="B20" s="198"/>
      <c r="C20" s="200"/>
      <c r="D20" s="202"/>
      <c r="E20" s="196"/>
      <c r="F20" s="106"/>
      <c r="G20" s="98"/>
      <c r="H20" s="94"/>
      <c r="I20" s="99"/>
      <c r="J20" s="105"/>
      <c r="K20" s="225"/>
      <c r="L20" s="227"/>
      <c r="M20" s="227"/>
      <c r="N20" s="89"/>
      <c r="O20" s="46"/>
      <c r="P20" s="139"/>
      <c r="Q20" s="223"/>
      <c r="R20" s="223"/>
      <c r="AB20" s="44"/>
      <c r="AC20" s="100"/>
      <c r="AD20" s="100"/>
      <c r="AE20" s="100"/>
      <c r="AF20" s="100"/>
      <c r="AG20" s="100"/>
      <c r="AH20" s="100"/>
      <c r="AI20" s="100"/>
      <c r="AJ20" s="100"/>
      <c r="AK20" s="104"/>
      <c r="AL20" s="28"/>
    </row>
    <row r="21" spans="1:38" ht="62.45" hidden="1" customHeight="1" x14ac:dyDescent="0.25">
      <c r="A21" s="198"/>
      <c r="B21" s="198"/>
      <c r="C21" s="203"/>
      <c r="D21" s="202"/>
      <c r="E21" s="196"/>
      <c r="F21" s="96"/>
      <c r="G21" s="98"/>
      <c r="H21" s="95"/>
      <c r="I21" s="99"/>
      <c r="J21" s="105"/>
      <c r="K21" s="225"/>
      <c r="L21" s="227"/>
      <c r="M21" s="227"/>
      <c r="N21" s="89" t="str">
        <f t="shared" ref="N17:N21" si="0">IF(J21&gt;L$16,"EXCESSIVAMENTE ELEVADO",IF(J21&lt;M$16,"INEXEQUÍVEL","VÁLIDO"))</f>
        <v>INEXEQUÍVEL</v>
      </c>
      <c r="O21" s="46"/>
      <c r="P21" s="77"/>
      <c r="Q21" s="223"/>
      <c r="R21" s="223"/>
      <c r="AB21" s="221" t="s">
        <v>77</v>
      </c>
      <c r="AC21" s="221"/>
      <c r="AD21" s="221"/>
      <c r="AE21" s="221"/>
      <c r="AF21" s="221"/>
      <c r="AG21" s="221"/>
      <c r="AH21" s="221"/>
      <c r="AI21" s="221"/>
      <c r="AJ21" s="221"/>
      <c r="AK21" s="221"/>
      <c r="AL21" s="221"/>
    </row>
    <row r="22" spans="1:38" s="20" customFormat="1" ht="21.75" customHeight="1" thickBot="1" x14ac:dyDescent="0.3">
      <c r="A22" s="190"/>
      <c r="B22" s="191"/>
      <c r="C22" s="191"/>
      <c r="D22" s="191"/>
      <c r="E22" s="191"/>
      <c r="F22" s="191"/>
      <c r="G22" s="191"/>
      <c r="H22" s="191"/>
      <c r="I22" s="191"/>
      <c r="J22" s="191"/>
      <c r="K22" s="191"/>
      <c r="L22" s="191"/>
      <c r="M22" s="191"/>
      <c r="N22" s="191"/>
      <c r="O22" s="191"/>
      <c r="P22" s="191"/>
      <c r="Q22" s="191"/>
      <c r="R22" s="81"/>
      <c r="V22" s="40"/>
      <c r="AB22" s="218"/>
      <c r="AC22" s="218"/>
      <c r="AD22" s="218"/>
      <c r="AE22" s="218"/>
      <c r="AF22" s="218"/>
      <c r="AG22" s="218"/>
      <c r="AH22" s="218"/>
      <c r="AI22" s="218"/>
      <c r="AJ22" s="218"/>
      <c r="AK22" s="218"/>
      <c r="AL22" s="85"/>
    </row>
    <row r="23" spans="1:38" ht="72" customHeight="1" x14ac:dyDescent="0.25">
      <c r="A23" s="197">
        <v>49</v>
      </c>
      <c r="B23" s="197"/>
      <c r="C23" s="199" t="s">
        <v>336</v>
      </c>
      <c r="D23" s="201" t="s">
        <v>33</v>
      </c>
      <c r="E23" s="195">
        <v>43</v>
      </c>
      <c r="F23" s="96" t="s">
        <v>138</v>
      </c>
      <c r="G23" s="98" t="s">
        <v>55</v>
      </c>
      <c r="H23" s="95" t="s">
        <v>258</v>
      </c>
      <c r="I23" s="99" t="s">
        <v>147</v>
      </c>
      <c r="J23" s="162">
        <v>2.72</v>
      </c>
      <c r="K23" s="224">
        <f>AVERAGE(J23:J26)</f>
        <v>3.6399999999999992</v>
      </c>
      <c r="L23" s="226">
        <f>K23*1.25</f>
        <v>4.5499999999999989</v>
      </c>
      <c r="M23" s="226">
        <f>K23*0.75</f>
        <v>2.7299999999999995</v>
      </c>
      <c r="N23" s="55" t="str">
        <f>IF(J23&gt;L$23,"EXCESSIVAMENTE ELEVADO",IF(J23&lt;M$23,"INEXEQUÍVEL","VÁLIDO"))</f>
        <v>INEXEQUÍVEL</v>
      </c>
      <c r="O23" s="46">
        <f>J23/K23</f>
        <v>0.74725274725274748</v>
      </c>
      <c r="P23" s="139" t="s">
        <v>98</v>
      </c>
      <c r="Q23" s="222">
        <f>TRUNC(AVERAGE(J23:J26),2)</f>
        <v>3.64</v>
      </c>
      <c r="R23" s="222">
        <f>Q23*E23</f>
        <v>156.52000000000001</v>
      </c>
      <c r="T23" s="183" t="s">
        <v>61</v>
      </c>
      <c r="U23" s="184"/>
      <c r="V23" s="184"/>
      <c r="W23" s="184"/>
      <c r="X23" s="185"/>
      <c r="Y23" s="186" t="s">
        <v>62</v>
      </c>
      <c r="Z23" s="187"/>
    </row>
    <row r="24" spans="1:38" ht="72" customHeight="1" x14ac:dyDescent="0.25">
      <c r="A24" s="198"/>
      <c r="B24" s="198"/>
      <c r="C24" s="200"/>
      <c r="D24" s="202"/>
      <c r="E24" s="196"/>
      <c r="F24" s="96" t="s">
        <v>124</v>
      </c>
      <c r="G24" s="98" t="s">
        <v>55</v>
      </c>
      <c r="H24" s="95" t="s">
        <v>242</v>
      </c>
      <c r="I24" s="99" t="s">
        <v>147</v>
      </c>
      <c r="J24" s="162">
        <v>4.0599999999999996</v>
      </c>
      <c r="K24" s="225"/>
      <c r="L24" s="227"/>
      <c r="M24" s="227"/>
      <c r="N24" s="55" t="str">
        <f>IF(J24&gt;L$23,"EXCESSIVAMENTE ELEVADO",IF(J24&lt;M$23,"INEXEQUÍVEL","VÁLIDO"))</f>
        <v>VÁLIDO</v>
      </c>
      <c r="O24" s="46"/>
      <c r="P24" s="111"/>
      <c r="Q24" s="223"/>
      <c r="R24" s="223"/>
      <c r="T24" s="69" t="s">
        <v>65</v>
      </c>
      <c r="U24" s="70" t="s">
        <v>66</v>
      </c>
      <c r="V24" s="71" t="s">
        <v>67</v>
      </c>
      <c r="W24" s="70" t="s">
        <v>68</v>
      </c>
      <c r="X24" s="72" t="s">
        <v>69</v>
      </c>
      <c r="Y24" s="73">
        <v>0.25</v>
      </c>
      <c r="Z24" s="74">
        <v>0.75</v>
      </c>
    </row>
    <row r="25" spans="1:38" ht="72" customHeight="1" thickBot="1" x14ac:dyDescent="0.3">
      <c r="A25" s="198"/>
      <c r="B25" s="198"/>
      <c r="C25" s="200"/>
      <c r="D25" s="202"/>
      <c r="E25" s="196"/>
      <c r="F25" s="96" t="s">
        <v>79</v>
      </c>
      <c r="G25" s="98" t="s">
        <v>55</v>
      </c>
      <c r="H25" s="95" t="s">
        <v>137</v>
      </c>
      <c r="I25" s="99" t="s">
        <v>94</v>
      </c>
      <c r="J25" s="162">
        <v>4.1399999999999997</v>
      </c>
      <c r="K25" s="225"/>
      <c r="L25" s="227"/>
      <c r="M25" s="227"/>
      <c r="N25" s="55" t="str">
        <f>IF(J25&gt;L$23,"EXCESSIVAMENTE ELEVADO",IF(J25&lt;M$23,"INEXEQUÍVEL","VÁLIDO"))</f>
        <v>VÁLIDO</v>
      </c>
      <c r="O25" s="46"/>
      <c r="P25" s="111"/>
      <c r="Q25" s="223"/>
      <c r="R25" s="223"/>
      <c r="T25" s="62">
        <f>AVERAGE(J23:J26)</f>
        <v>3.6399999999999992</v>
      </c>
      <c r="U25" s="63">
        <f>_xlfn.STDEV.S(J23:J26)</f>
        <v>0.79774682700716637</v>
      </c>
      <c r="V25" s="64">
        <f>U25/T25</f>
        <v>0.21916121621076004</v>
      </c>
      <c r="W25" s="65" t="str">
        <f>IF(V25&gt;25,"MEDIANA;","MÉDIA")</f>
        <v>MÉDIA</v>
      </c>
      <c r="X25" s="66">
        <f>MIN(J23:J26)</f>
        <v>2.72</v>
      </c>
      <c r="Y25" s="75" t="s">
        <v>72</v>
      </c>
      <c r="Z25" s="76" t="s">
        <v>73</v>
      </c>
    </row>
    <row r="26" spans="1:38" ht="90" hidden="1" customHeight="1" x14ac:dyDescent="0.25">
      <c r="A26" s="198"/>
      <c r="B26" s="198"/>
      <c r="C26" s="200"/>
      <c r="D26" s="202"/>
      <c r="E26" s="196"/>
      <c r="F26" s="96"/>
      <c r="G26" s="98"/>
      <c r="H26" s="95"/>
      <c r="I26" s="99"/>
      <c r="J26" s="105"/>
      <c r="K26" s="225"/>
      <c r="L26" s="227"/>
      <c r="M26" s="227"/>
      <c r="N26" s="55" t="str">
        <f>IF(J26&gt;L$23,"EXCESSIVAMENTE ELEVADO",IF(J26&lt;M$23,"INEXEQUÍVEL","VÁLIDO"))</f>
        <v>INEXEQUÍVEL</v>
      </c>
      <c r="O26" s="78"/>
      <c r="P26" s="77"/>
      <c r="Q26" s="223"/>
      <c r="R26" s="223"/>
    </row>
    <row r="27" spans="1:38" s="20" customFormat="1" ht="21.75" customHeight="1" thickBot="1" x14ac:dyDescent="0.3">
      <c r="A27" s="190"/>
      <c r="B27" s="191"/>
      <c r="C27" s="191"/>
      <c r="D27" s="191"/>
      <c r="E27" s="191"/>
      <c r="F27" s="191"/>
      <c r="G27" s="191"/>
      <c r="H27" s="191"/>
      <c r="I27" s="191"/>
      <c r="J27" s="191"/>
      <c r="K27" s="191"/>
      <c r="L27" s="191"/>
      <c r="M27" s="191"/>
      <c r="N27" s="191"/>
      <c r="O27" s="191"/>
      <c r="P27" s="191"/>
      <c r="Q27" s="191"/>
      <c r="R27" s="81"/>
      <c r="V27" s="40"/>
    </row>
    <row r="28" spans="1:38" ht="50.45" customHeight="1" x14ac:dyDescent="0.25">
      <c r="A28" s="197">
        <v>50</v>
      </c>
      <c r="B28" s="197"/>
      <c r="C28" s="199" t="s">
        <v>337</v>
      </c>
      <c r="D28" s="201" t="s">
        <v>33</v>
      </c>
      <c r="E28" s="195">
        <v>3</v>
      </c>
      <c r="F28" s="164" t="s">
        <v>122</v>
      </c>
      <c r="G28" s="165" t="s">
        <v>55</v>
      </c>
      <c r="H28" s="166" t="s">
        <v>123</v>
      </c>
      <c r="I28" s="167" t="s">
        <v>57</v>
      </c>
      <c r="J28" s="162">
        <v>80.8</v>
      </c>
      <c r="K28" s="224">
        <f>AVERAGE(J28:J33)</f>
        <v>83.25</v>
      </c>
      <c r="L28" s="226">
        <f>K28*1.25</f>
        <v>104.0625</v>
      </c>
      <c r="M28" s="226">
        <f>K28*0.75</f>
        <v>62.4375</v>
      </c>
      <c r="N28" s="52" t="str">
        <f>IF(J28&gt;L$28,"EXCESSIVAMENTE ELEVADO",IF(J28&lt;M$28,"INEXEQUÍVEL","VÁLIDO"))</f>
        <v>VÁLIDO</v>
      </c>
      <c r="O28" s="50"/>
      <c r="P28" s="53"/>
      <c r="Q28" s="222">
        <f>TRUNC(AVERAGE(J28:J33),2)</f>
        <v>83.25</v>
      </c>
      <c r="R28" s="222">
        <f>Q28*E28</f>
        <v>249.75</v>
      </c>
      <c r="T28" s="183" t="s">
        <v>61</v>
      </c>
      <c r="U28" s="184"/>
      <c r="V28" s="184"/>
      <c r="W28" s="184"/>
      <c r="X28" s="185"/>
      <c r="Y28" s="186" t="s">
        <v>62</v>
      </c>
      <c r="Z28" s="187"/>
    </row>
    <row r="29" spans="1:38" ht="50.45" customHeight="1" x14ac:dyDescent="0.25">
      <c r="A29" s="198"/>
      <c r="B29" s="198"/>
      <c r="C29" s="200"/>
      <c r="D29" s="202"/>
      <c r="E29" s="196"/>
      <c r="F29" s="96" t="s">
        <v>79</v>
      </c>
      <c r="G29" s="98" t="s">
        <v>55</v>
      </c>
      <c r="H29" s="95" t="s">
        <v>137</v>
      </c>
      <c r="I29" s="99" t="s">
        <v>94</v>
      </c>
      <c r="J29" s="162">
        <v>78.680000000000007</v>
      </c>
      <c r="K29" s="225"/>
      <c r="L29" s="227"/>
      <c r="M29" s="227"/>
      <c r="N29" s="52" t="str">
        <f>IF(J29&gt;L$28,"EXCESSIVAMENTE ELEVADO",IF(J29&lt;M$28,"INEXEQUÍVEL","VÁLIDO"))</f>
        <v>VÁLIDO</v>
      </c>
      <c r="O29" s="50"/>
      <c r="P29" s="53"/>
      <c r="Q29" s="223"/>
      <c r="R29" s="223"/>
      <c r="T29" s="69" t="s">
        <v>65</v>
      </c>
      <c r="U29" s="70" t="s">
        <v>66</v>
      </c>
      <c r="V29" s="71" t="s">
        <v>67</v>
      </c>
      <c r="W29" s="70" t="s">
        <v>68</v>
      </c>
      <c r="X29" s="72" t="s">
        <v>69</v>
      </c>
      <c r="Y29" s="73">
        <v>0.25</v>
      </c>
      <c r="Z29" s="74">
        <v>0.75</v>
      </c>
    </row>
    <row r="30" spans="1:38" ht="61.15" customHeight="1" thickBot="1" x14ac:dyDescent="0.3">
      <c r="A30" s="198"/>
      <c r="B30" s="198"/>
      <c r="C30" s="200"/>
      <c r="D30" s="202"/>
      <c r="E30" s="196"/>
      <c r="F30" s="96" t="s">
        <v>338</v>
      </c>
      <c r="G30" s="98" t="s">
        <v>55</v>
      </c>
      <c r="H30" s="95" t="s">
        <v>339</v>
      </c>
      <c r="I30" s="99" t="s">
        <v>60</v>
      </c>
      <c r="J30" s="162">
        <v>90.27</v>
      </c>
      <c r="K30" s="225"/>
      <c r="L30" s="227"/>
      <c r="M30" s="227"/>
      <c r="N30" s="52" t="str">
        <f>IF(J30&gt;L$28,"EXCESSIVAMENTE ELEVADO",IF(J30&lt;M$28,"INEXEQUÍVEL","VÁLIDO"))</f>
        <v>VÁLIDO</v>
      </c>
      <c r="O30" s="78"/>
      <c r="P30" s="77"/>
      <c r="Q30" s="223"/>
      <c r="R30" s="223"/>
      <c r="S30" s="109"/>
      <c r="T30" s="62">
        <f>AVERAGE(J28:J33)</f>
        <v>83.25</v>
      </c>
      <c r="U30" s="63">
        <f>_xlfn.STDEV.S(J28:J33)</f>
        <v>6.1712154394414025</v>
      </c>
      <c r="V30" s="64">
        <f>U30/T30</f>
        <v>7.4128713987284114E-2</v>
      </c>
      <c r="W30" s="65" t="str">
        <f>IF(V30&gt;25,"MEDIANA;","MÉDIA")</f>
        <v>MÉDIA</v>
      </c>
      <c r="X30" s="66">
        <f>MIN(J28:J33)</f>
        <v>78.680000000000007</v>
      </c>
      <c r="Y30" s="75" t="s">
        <v>72</v>
      </c>
      <c r="Z30" s="76" t="s">
        <v>73</v>
      </c>
    </row>
    <row r="31" spans="1:38" ht="61.15" hidden="1" customHeight="1" x14ac:dyDescent="0.25">
      <c r="A31" s="198"/>
      <c r="B31" s="198"/>
      <c r="C31" s="200"/>
      <c r="D31" s="202"/>
      <c r="E31" s="196"/>
      <c r="F31" s="96"/>
      <c r="G31" s="98"/>
      <c r="H31" s="95"/>
      <c r="I31" s="99"/>
      <c r="J31" s="105"/>
      <c r="K31" s="225"/>
      <c r="L31" s="227"/>
      <c r="M31" s="227"/>
      <c r="N31" s="52" t="str">
        <f t="shared" ref="N29:N33" si="1">IF(J31&gt;L$28,"EXCESSIVAMENTE ELEVADO",IF(J31&lt;M$28,"INEXEQUÍVEL","VÁLIDO"))</f>
        <v>INEXEQUÍVEL</v>
      </c>
      <c r="O31" s="90"/>
      <c r="P31" s="91"/>
      <c r="Q31" s="223"/>
      <c r="R31" s="223"/>
      <c r="S31" s="109"/>
    </row>
    <row r="32" spans="1:38" ht="61.15" hidden="1" customHeight="1" x14ac:dyDescent="0.25">
      <c r="A32" s="198"/>
      <c r="B32" s="198"/>
      <c r="C32" s="200"/>
      <c r="D32" s="202"/>
      <c r="E32" s="196"/>
      <c r="F32" s="96"/>
      <c r="G32" s="98"/>
      <c r="H32" s="95"/>
      <c r="I32" s="97"/>
      <c r="J32" s="93"/>
      <c r="K32" s="225"/>
      <c r="L32" s="227"/>
      <c r="M32" s="227"/>
      <c r="N32" s="52" t="str">
        <f>IF(J32&gt;L$28,"EXCESSIVAMENTE ELEVADO",IF(J32&lt;M$28,"INEXEQUÍVEL","VÁLIDO"))</f>
        <v>INEXEQUÍVEL</v>
      </c>
      <c r="O32" s="90"/>
      <c r="P32" s="91"/>
      <c r="Q32" s="223"/>
      <c r="R32" s="223"/>
      <c r="S32" s="109"/>
    </row>
    <row r="33" spans="1:26" ht="61.15" hidden="1" customHeight="1" x14ac:dyDescent="0.25">
      <c r="A33" s="198"/>
      <c r="B33" s="198"/>
      <c r="C33" s="203"/>
      <c r="D33" s="202"/>
      <c r="E33" s="196"/>
      <c r="F33" s="96"/>
      <c r="G33" s="98"/>
      <c r="H33" s="94"/>
      <c r="I33" s="99"/>
      <c r="J33" s="105"/>
      <c r="K33" s="225"/>
      <c r="L33" s="227"/>
      <c r="M33" s="227"/>
      <c r="N33" s="52" t="str">
        <f t="shared" si="1"/>
        <v>INEXEQUÍVEL</v>
      </c>
      <c r="O33" s="90"/>
      <c r="P33" s="91"/>
      <c r="Q33" s="223"/>
      <c r="R33" s="223"/>
      <c r="S33" s="109"/>
    </row>
    <row r="34" spans="1:26" s="20" customFormat="1" ht="21.75" customHeight="1" thickBot="1" x14ac:dyDescent="0.3">
      <c r="A34" s="190" t="s">
        <v>90</v>
      </c>
      <c r="B34" s="191"/>
      <c r="C34" s="191"/>
      <c r="D34" s="191"/>
      <c r="E34" s="191"/>
      <c r="F34" s="191"/>
      <c r="G34" s="191"/>
      <c r="H34" s="191"/>
      <c r="I34" s="191"/>
      <c r="J34" s="191"/>
      <c r="K34" s="191"/>
      <c r="L34" s="191"/>
      <c r="M34" s="191"/>
      <c r="N34" s="191"/>
      <c r="O34" s="191"/>
      <c r="P34" s="191"/>
      <c r="Q34" s="191"/>
      <c r="R34" s="81"/>
      <c r="V34" s="40"/>
    </row>
    <row r="35" spans="1:26" ht="58.9" customHeight="1" x14ac:dyDescent="0.25">
      <c r="A35" s="197">
        <v>51</v>
      </c>
      <c r="B35" s="197"/>
      <c r="C35" s="199" t="s">
        <v>340</v>
      </c>
      <c r="D35" s="201" t="s">
        <v>33</v>
      </c>
      <c r="E35" s="195">
        <v>288</v>
      </c>
      <c r="F35" s="96" t="s">
        <v>341</v>
      </c>
      <c r="G35" s="98" t="s">
        <v>55</v>
      </c>
      <c r="H35" s="94" t="s">
        <v>342</v>
      </c>
      <c r="I35" s="99" t="s">
        <v>60</v>
      </c>
      <c r="J35" s="162">
        <v>3.49</v>
      </c>
      <c r="K35" s="224">
        <f>AVERAGE(J35:J39)</f>
        <v>4.8866666666666667</v>
      </c>
      <c r="L35" s="226">
        <f>K35*1.25</f>
        <v>6.1083333333333334</v>
      </c>
      <c r="M35" s="226">
        <f>K35*0.75</f>
        <v>3.665</v>
      </c>
      <c r="N35" s="52" t="str">
        <f>IF(J35&gt;L$35,"EXCESSIVAMENTE ELEVADO",IF(J35&lt;M$35,"INEXEQUÍVEL","VÁLIDO"))</f>
        <v>INEXEQUÍVEL</v>
      </c>
      <c r="O35" s="50">
        <f>J35/K35</f>
        <v>0.7141882673942701</v>
      </c>
      <c r="P35" s="139" t="s">
        <v>98</v>
      </c>
      <c r="Q35" s="222">
        <f>TRUNC(AVERAGE(J35:J38),2)</f>
        <v>4.88</v>
      </c>
      <c r="R35" s="222">
        <f>Q35*E35</f>
        <v>1405.44</v>
      </c>
      <c r="T35" s="183" t="s">
        <v>61</v>
      </c>
      <c r="U35" s="184"/>
      <c r="V35" s="184"/>
      <c r="W35" s="184"/>
      <c r="X35" s="185"/>
      <c r="Y35" s="186" t="s">
        <v>62</v>
      </c>
      <c r="Z35" s="187"/>
    </row>
    <row r="36" spans="1:26" ht="58.9" hidden="1" customHeight="1" x14ac:dyDescent="0.25">
      <c r="A36" s="198"/>
      <c r="B36" s="198"/>
      <c r="C36" s="200"/>
      <c r="D36" s="202"/>
      <c r="E36" s="196"/>
      <c r="F36" s="96"/>
      <c r="G36" s="98"/>
      <c r="H36" s="95"/>
      <c r="I36" s="99"/>
      <c r="J36" s="162"/>
      <c r="K36" s="225"/>
      <c r="L36" s="227"/>
      <c r="M36" s="227"/>
      <c r="N36" s="52" t="str">
        <f>IF(J36&gt;L$35,"EXCESSIVAMENTE ELEVADO",IF(J36&lt;M$35,"INEXEQUÍVEL","VÁLIDO"))</f>
        <v>INEXEQUÍVEL</v>
      </c>
      <c r="O36" s="50"/>
      <c r="P36" s="53"/>
      <c r="Q36" s="223"/>
      <c r="R36" s="223"/>
      <c r="T36" s="69">
        <f>AVERAGE(J35:J38)</f>
        <v>4.8866666666666667</v>
      </c>
      <c r="U36" s="70">
        <f>_xlfn.STDEV.S(J35:J38)</f>
        <v>1.2605686547480626</v>
      </c>
      <c r="V36" s="71">
        <f>U36/T36</f>
        <v>0.2579608434000128</v>
      </c>
      <c r="W36" s="70" t="str">
        <f>IF(V36&gt;25,"MEDIANA;","MÉDIA")</f>
        <v>MÉDIA</v>
      </c>
      <c r="X36" s="72">
        <f>MIN(J35:J38)</f>
        <v>3.49</v>
      </c>
      <c r="Y36" s="112">
        <v>0.25</v>
      </c>
      <c r="Z36" s="113">
        <v>0.75</v>
      </c>
    </row>
    <row r="37" spans="1:26" ht="58.9" customHeight="1" x14ac:dyDescent="0.25">
      <c r="A37" s="198"/>
      <c r="B37" s="198"/>
      <c r="C37" s="200"/>
      <c r="D37" s="202"/>
      <c r="E37" s="196"/>
      <c r="F37" s="96" t="s">
        <v>343</v>
      </c>
      <c r="G37" s="98" t="s">
        <v>55</v>
      </c>
      <c r="H37" s="94" t="s">
        <v>342</v>
      </c>
      <c r="I37" s="99" t="s">
        <v>60</v>
      </c>
      <c r="J37" s="162">
        <v>5.23</v>
      </c>
      <c r="K37" s="225"/>
      <c r="L37" s="227"/>
      <c r="M37" s="227"/>
      <c r="N37" s="52" t="str">
        <f>IF(J37&gt;L$35,"EXCESSIVAMENTE ELEVADO",IF(J37&lt;M$35,"INEXEQUÍVEL","VÁLIDO"))</f>
        <v>VÁLIDO</v>
      </c>
      <c r="O37" s="78"/>
      <c r="P37" s="77"/>
      <c r="Q37" s="223"/>
      <c r="R37" s="223"/>
      <c r="T37" s="69" t="s">
        <v>65</v>
      </c>
      <c r="U37" s="70" t="s">
        <v>66</v>
      </c>
      <c r="V37" s="71" t="s">
        <v>67</v>
      </c>
      <c r="W37" s="70" t="s">
        <v>68</v>
      </c>
      <c r="X37" s="72" t="s">
        <v>69</v>
      </c>
      <c r="Y37" s="73">
        <v>0.25</v>
      </c>
      <c r="Z37" s="74">
        <v>0.75</v>
      </c>
    </row>
    <row r="38" spans="1:26" ht="58.9" customHeight="1" thickBot="1" x14ac:dyDescent="0.3">
      <c r="A38" s="198"/>
      <c r="B38" s="198"/>
      <c r="C38" s="200"/>
      <c r="D38" s="202"/>
      <c r="E38" s="196"/>
      <c r="F38" s="96" t="s">
        <v>344</v>
      </c>
      <c r="G38" s="98" t="s">
        <v>55</v>
      </c>
      <c r="H38" s="95" t="s">
        <v>345</v>
      </c>
      <c r="I38" s="99" t="s">
        <v>57</v>
      </c>
      <c r="J38" s="162">
        <v>5.94</v>
      </c>
      <c r="K38" s="225"/>
      <c r="L38" s="227"/>
      <c r="M38" s="227"/>
      <c r="N38" s="52" t="str">
        <f>IF(J38&gt;L$35,"EXCESSIVAMENTE ELEVADO",IF(J38&lt;M$35,"INEXEQUÍVEL","VÁLIDO"))</f>
        <v>VÁLIDO</v>
      </c>
      <c r="O38" s="78"/>
      <c r="P38" s="77"/>
      <c r="Q38" s="223"/>
      <c r="R38" s="223"/>
      <c r="T38" s="62">
        <f>AVERAGE(J35:J38)</f>
        <v>4.8866666666666667</v>
      </c>
      <c r="U38" s="63">
        <f>_xlfn.STDEV.S(J35:J38)</f>
        <v>1.2605686547480626</v>
      </c>
      <c r="V38" s="64">
        <f>U38/T38</f>
        <v>0.2579608434000128</v>
      </c>
      <c r="W38" s="65" t="str">
        <f>IF(V38&gt;25,"MEDIANA;","MÉDIA")</f>
        <v>MÉDIA</v>
      </c>
      <c r="X38" s="66">
        <f>MIN(J35:J38)</f>
        <v>3.49</v>
      </c>
      <c r="Y38" s="75" t="s">
        <v>72</v>
      </c>
      <c r="Z38" s="76" t="s">
        <v>73</v>
      </c>
    </row>
    <row r="39" spans="1:26" ht="58.9" hidden="1" customHeight="1" x14ac:dyDescent="0.25">
      <c r="A39" s="198"/>
      <c r="B39" s="198"/>
      <c r="C39" s="200"/>
      <c r="D39" s="202"/>
      <c r="E39" s="196"/>
      <c r="F39" s="96"/>
      <c r="G39" s="98"/>
      <c r="H39" s="95"/>
      <c r="I39" s="97"/>
      <c r="J39" s="93"/>
      <c r="K39" s="225"/>
      <c r="L39" s="227"/>
      <c r="M39" s="227"/>
      <c r="N39" s="137" t="str">
        <f>IF(J39&gt;L$35,"EXCESSIVAMENTE ELEVADO",IF(J39&lt;M$35,"INEXEQUÍVEL","VÁLIDO"))</f>
        <v>INEXEQUÍVEL</v>
      </c>
      <c r="O39" s="128">
        <f>(J39-K35)/K35</f>
        <v>-1</v>
      </c>
      <c r="P39" s="129" t="s">
        <v>76</v>
      </c>
      <c r="Q39" s="223"/>
      <c r="R39" s="223"/>
    </row>
    <row r="40" spans="1:26" s="20" customFormat="1" ht="21.75" customHeight="1" thickBot="1" x14ac:dyDescent="0.3">
      <c r="A40" s="193"/>
      <c r="B40" s="194"/>
      <c r="C40" s="194"/>
      <c r="D40" s="194"/>
      <c r="E40" s="194"/>
      <c r="F40" s="194"/>
      <c r="G40" s="194"/>
      <c r="H40" s="194"/>
      <c r="I40" s="194"/>
      <c r="J40" s="194"/>
      <c r="K40" s="194"/>
      <c r="L40" s="194"/>
      <c r="M40" s="194"/>
      <c r="N40" s="194"/>
      <c r="O40" s="194"/>
      <c r="P40" s="194"/>
      <c r="Q40" s="194"/>
      <c r="R40" s="194"/>
      <c r="V40" s="40"/>
    </row>
    <row r="41" spans="1:26" ht="54" customHeight="1" x14ac:dyDescent="0.25">
      <c r="A41" s="197">
        <v>52</v>
      </c>
      <c r="B41" s="197"/>
      <c r="C41" s="199" t="s">
        <v>346</v>
      </c>
      <c r="D41" s="201" t="s">
        <v>33</v>
      </c>
      <c r="E41" s="195">
        <v>144</v>
      </c>
      <c r="F41" s="106" t="s">
        <v>126</v>
      </c>
      <c r="G41" s="98" t="s">
        <v>127</v>
      </c>
      <c r="H41" s="95" t="s">
        <v>347</v>
      </c>
      <c r="I41" s="99" t="s">
        <v>129</v>
      </c>
      <c r="J41" s="105">
        <v>37.9</v>
      </c>
      <c r="K41" s="224">
        <f>AVERAGE(J41:J45)</f>
        <v>40.56</v>
      </c>
      <c r="L41" s="226">
        <f>K41*1.25</f>
        <v>50.7</v>
      </c>
      <c r="M41" s="226">
        <f>K41*0.75</f>
        <v>30.42</v>
      </c>
      <c r="N41" s="137" t="str">
        <f>IF(J41&gt;L$41,"EXCESSIVAMENTE ELEVADO",IF(J41&lt;M$41,"INEXEQUÍVEL","VÁLIDO"))</f>
        <v>VÁLIDO</v>
      </c>
      <c r="O41" s="138"/>
      <c r="P41" s="139"/>
      <c r="Q41" s="222">
        <f>TRUNC(AVERAGE(J41:J43),2)</f>
        <v>40.56</v>
      </c>
      <c r="R41" s="222">
        <f>Q41*E41</f>
        <v>5840.64</v>
      </c>
      <c r="T41" s="183" t="s">
        <v>61</v>
      </c>
      <c r="U41" s="184"/>
      <c r="V41" s="184"/>
      <c r="W41" s="184"/>
      <c r="X41" s="185"/>
      <c r="Y41" s="186" t="s">
        <v>62</v>
      </c>
      <c r="Z41" s="187"/>
    </row>
    <row r="42" spans="1:26" ht="54" customHeight="1" x14ac:dyDescent="0.25">
      <c r="A42" s="198"/>
      <c r="B42" s="198"/>
      <c r="C42" s="200"/>
      <c r="D42" s="202"/>
      <c r="E42" s="196"/>
      <c r="F42" s="106" t="s">
        <v>126</v>
      </c>
      <c r="G42" s="98" t="s">
        <v>127</v>
      </c>
      <c r="H42" s="95" t="s">
        <v>302</v>
      </c>
      <c r="I42" s="97" t="s">
        <v>129</v>
      </c>
      <c r="J42" s="93">
        <v>44.28</v>
      </c>
      <c r="K42" s="225"/>
      <c r="L42" s="227"/>
      <c r="M42" s="227"/>
      <c r="N42" s="137" t="str">
        <f>IF(J42&gt;L$41,"EXCESSIVAMENTE ELEVADO",IF(J42&lt;M$41,"INEXEQUÍVEL","VÁLIDO"))</f>
        <v>VÁLIDO</v>
      </c>
      <c r="O42" s="128"/>
      <c r="P42" s="129"/>
      <c r="Q42" s="223"/>
      <c r="R42" s="223"/>
      <c r="T42" s="69" t="s">
        <v>65</v>
      </c>
      <c r="U42" s="70" t="s">
        <v>66</v>
      </c>
      <c r="V42" s="71" t="s">
        <v>67</v>
      </c>
      <c r="W42" s="70" t="s">
        <v>68</v>
      </c>
      <c r="X42" s="72" t="s">
        <v>69</v>
      </c>
      <c r="Y42" s="73">
        <v>0.25</v>
      </c>
      <c r="Z42" s="74">
        <v>0.75</v>
      </c>
    </row>
    <row r="43" spans="1:26" ht="60" customHeight="1" thickBot="1" x14ac:dyDescent="0.3">
      <c r="A43" s="198"/>
      <c r="B43" s="198"/>
      <c r="C43" s="200"/>
      <c r="D43" s="202"/>
      <c r="E43" s="196"/>
      <c r="F43" s="106" t="s">
        <v>126</v>
      </c>
      <c r="G43" s="98" t="s">
        <v>127</v>
      </c>
      <c r="H43" s="95" t="s">
        <v>348</v>
      </c>
      <c r="I43" s="97" t="s">
        <v>129</v>
      </c>
      <c r="J43" s="105">
        <v>39.5</v>
      </c>
      <c r="K43" s="225"/>
      <c r="L43" s="227"/>
      <c r="M43" s="227"/>
      <c r="N43" s="52" t="str">
        <f>IF(J43&gt;L$41,"EXCESSIVAMENTE ELEVADO",IF(J43&lt;M$41,"INEXEQUÍVEL","VÁLIDO"))</f>
        <v>VÁLIDO</v>
      </c>
      <c r="O43" s="78"/>
      <c r="P43" s="77"/>
      <c r="Q43" s="223"/>
      <c r="R43" s="223"/>
      <c r="T43" s="62">
        <f>AVERAGE(J41:J43)</f>
        <v>40.56</v>
      </c>
      <c r="U43" s="63">
        <f>_xlfn.STDEV.S(J41:J43)</f>
        <v>3.3194577870489645</v>
      </c>
      <c r="V43" s="64">
        <f>U43/T43</f>
        <v>8.1840675223100706E-2</v>
      </c>
      <c r="W43" s="65" t="str">
        <f>IF(V43&gt;25,"MEDIANA;","MÉDIA")</f>
        <v>MÉDIA</v>
      </c>
      <c r="X43" s="66">
        <f>MIN(J41:J43)</f>
        <v>37.9</v>
      </c>
      <c r="Y43" s="75" t="s">
        <v>72</v>
      </c>
      <c r="Z43" s="76" t="s">
        <v>73</v>
      </c>
    </row>
    <row r="44" spans="1:26" ht="60" hidden="1" customHeight="1" x14ac:dyDescent="0.25">
      <c r="A44" s="198"/>
      <c r="B44" s="198"/>
      <c r="C44" s="200"/>
      <c r="D44" s="202"/>
      <c r="E44" s="196"/>
      <c r="F44" s="127"/>
      <c r="G44" s="98"/>
      <c r="H44" s="95"/>
      <c r="I44" s="99"/>
      <c r="J44" s="105"/>
      <c r="K44" s="225"/>
      <c r="L44" s="227"/>
      <c r="M44" s="227"/>
      <c r="N44" s="52" t="str">
        <f>IF(J44&gt;L$41,"EXCESSIVAMENTE ELEVADO",IF(J44&lt;M$41,"INEXEQUÍVEL","VÁLIDO"))</f>
        <v>INEXEQUÍVEL</v>
      </c>
      <c r="O44" s="128">
        <f>(J44-K41)/K41</f>
        <v>-1</v>
      </c>
      <c r="P44" s="129" t="s">
        <v>76</v>
      </c>
      <c r="Q44" s="223"/>
      <c r="R44" s="223"/>
    </row>
    <row r="45" spans="1:26" ht="60" hidden="1" customHeight="1" x14ac:dyDescent="0.25">
      <c r="A45" s="198"/>
      <c r="B45" s="198"/>
      <c r="C45" s="200"/>
      <c r="D45" s="202"/>
      <c r="E45" s="196"/>
      <c r="F45" s="96"/>
      <c r="G45" s="98"/>
      <c r="H45" s="95"/>
      <c r="I45" s="99"/>
      <c r="J45" s="105"/>
      <c r="K45" s="225"/>
      <c r="L45" s="227"/>
      <c r="M45" s="227"/>
      <c r="N45" s="52" t="str">
        <f>IF(J45&gt;L$41,"EXCESSIVAMENTE ELEVADO",IF(J45&lt;M$41,"INEXEQUÍVEL","VÁLIDO"))</f>
        <v>INEXEQUÍVEL</v>
      </c>
      <c r="O45" s="128">
        <f>(J45-K41)/K41</f>
        <v>-1</v>
      </c>
      <c r="P45" s="129" t="s">
        <v>76</v>
      </c>
      <c r="Q45" s="232"/>
      <c r="R45" s="232"/>
    </row>
    <row r="46" spans="1:26" s="20" customFormat="1" ht="21.75" hidden="1" customHeight="1" x14ac:dyDescent="0.25">
      <c r="A46" s="190"/>
      <c r="B46" s="191"/>
      <c r="C46" s="191"/>
      <c r="D46" s="191"/>
      <c r="E46" s="191"/>
      <c r="F46" s="191"/>
      <c r="G46" s="191"/>
      <c r="H46" s="191"/>
      <c r="I46" s="191"/>
      <c r="J46" s="191"/>
      <c r="K46" s="191"/>
      <c r="L46" s="191"/>
      <c r="M46" s="191"/>
      <c r="N46" s="191"/>
      <c r="O46" s="191"/>
      <c r="P46" s="191"/>
      <c r="Q46" s="192"/>
      <c r="R46" s="84"/>
      <c r="V46" s="40"/>
    </row>
    <row r="47" spans="1:26" s="20" customFormat="1" ht="21.75" customHeight="1" x14ac:dyDescent="0.25">
      <c r="A47" s="190"/>
      <c r="B47" s="191"/>
      <c r="C47" s="191"/>
      <c r="D47" s="191"/>
      <c r="E47" s="191"/>
      <c r="F47" s="191"/>
      <c r="G47" s="191"/>
      <c r="H47" s="191"/>
      <c r="I47" s="191"/>
      <c r="J47" s="191"/>
      <c r="K47" s="191"/>
      <c r="L47" s="191"/>
      <c r="M47" s="191"/>
      <c r="N47" s="191"/>
      <c r="O47" s="191"/>
      <c r="P47" s="191"/>
      <c r="Q47" s="192"/>
      <c r="R47" s="84">
        <f>SUM(R16+R23+R28+R35+R41)</f>
        <v>8587.17</v>
      </c>
      <c r="V47" s="40"/>
    </row>
    <row r="49" spans="1:25" x14ac:dyDescent="0.25">
      <c r="R49" s="22"/>
    </row>
    <row r="50" spans="1:25" ht="236.25" customHeight="1" x14ac:dyDescent="0.25">
      <c r="A50" s="181" t="s">
        <v>454</v>
      </c>
      <c r="B50" s="182"/>
      <c r="C50" s="182"/>
      <c r="D50" s="182"/>
      <c r="E50" s="182"/>
      <c r="F50" s="182"/>
      <c r="G50" s="182"/>
      <c r="H50" s="182"/>
      <c r="I50" s="182"/>
      <c r="J50" s="182"/>
      <c r="K50" s="182"/>
      <c r="L50" s="182"/>
      <c r="M50" s="182"/>
      <c r="N50" s="182"/>
      <c r="O50" s="182"/>
      <c r="P50" s="182"/>
      <c r="Q50" s="182"/>
      <c r="R50" s="182"/>
      <c r="S50" s="182"/>
      <c r="T50" s="182"/>
      <c r="U50" s="182"/>
      <c r="V50"/>
      <c r="Y50" s="39"/>
    </row>
  </sheetData>
  <mergeCells count="89">
    <mergeCell ref="L14:L15"/>
    <mergeCell ref="M14:M15"/>
    <mergeCell ref="A7:Q7"/>
    <mergeCell ref="A11:R11"/>
    <mergeCell ref="AC13:AJ13"/>
    <mergeCell ref="A14:A15"/>
    <mergeCell ref="B14:B15"/>
    <mergeCell ref="C14:C15"/>
    <mergeCell ref="D14:D15"/>
    <mergeCell ref="E14:E15"/>
    <mergeCell ref="F14:F15"/>
    <mergeCell ref="G14:G15"/>
    <mergeCell ref="A22:Q22"/>
    <mergeCell ref="AB22:AK22"/>
    <mergeCell ref="N14:N15"/>
    <mergeCell ref="O14:P15"/>
    <mergeCell ref="Q14:R14"/>
    <mergeCell ref="A16:A21"/>
    <mergeCell ref="B16:B21"/>
    <mergeCell ref="C16:C21"/>
    <mergeCell ref="D16:D21"/>
    <mergeCell ref="E16:E21"/>
    <mergeCell ref="K16:K21"/>
    <mergeCell ref="L16:L21"/>
    <mergeCell ref="H14:H15"/>
    <mergeCell ref="I14:I15"/>
    <mergeCell ref="J14:J15"/>
    <mergeCell ref="K14:K15"/>
    <mergeCell ref="M16:M21"/>
    <mergeCell ref="Q16:Q21"/>
    <mergeCell ref="R16:R21"/>
    <mergeCell ref="AC16:AJ16"/>
    <mergeCell ref="AB21:AL21"/>
    <mergeCell ref="T16:X16"/>
    <mergeCell ref="Y16:Z16"/>
    <mergeCell ref="Y23:Z23"/>
    <mergeCell ref="A23:A26"/>
    <mergeCell ref="B23:B26"/>
    <mergeCell ref="C23:C26"/>
    <mergeCell ref="D23:D26"/>
    <mergeCell ref="E23:E26"/>
    <mergeCell ref="K23:K26"/>
    <mergeCell ref="L23:L26"/>
    <mergeCell ref="M23:M26"/>
    <mergeCell ref="Q23:Q26"/>
    <mergeCell ref="R23:R26"/>
    <mergeCell ref="T23:X23"/>
    <mergeCell ref="A27:Q27"/>
    <mergeCell ref="A28:A33"/>
    <mergeCell ref="B28:B33"/>
    <mergeCell ref="C28:C33"/>
    <mergeCell ref="D28:D33"/>
    <mergeCell ref="E28:E33"/>
    <mergeCell ref="K28:K33"/>
    <mergeCell ref="L28:L33"/>
    <mergeCell ref="M28:M33"/>
    <mergeCell ref="Q28:Q33"/>
    <mergeCell ref="L35:L39"/>
    <mergeCell ref="M35:M39"/>
    <mergeCell ref="Q35:Q39"/>
    <mergeCell ref="R35:R39"/>
    <mergeCell ref="T35:X35"/>
    <mergeCell ref="A50:U50"/>
    <mergeCell ref="A40:R40"/>
    <mergeCell ref="A41:A45"/>
    <mergeCell ref="B41:B45"/>
    <mergeCell ref="C41:C45"/>
    <mergeCell ref="D41:D45"/>
    <mergeCell ref="E41:E45"/>
    <mergeCell ref="K41:K45"/>
    <mergeCell ref="L41:L45"/>
    <mergeCell ref="M41:M45"/>
    <mergeCell ref="Q41:Q45"/>
    <mergeCell ref="T28:X28"/>
    <mergeCell ref="Y28:Z28"/>
    <mergeCell ref="T41:X41"/>
    <mergeCell ref="Y41:Z41"/>
    <mergeCell ref="A47:Q47"/>
    <mergeCell ref="A46:Q46"/>
    <mergeCell ref="R41:R45"/>
    <mergeCell ref="Y35:Z35"/>
    <mergeCell ref="R28:R33"/>
    <mergeCell ref="A34:Q34"/>
    <mergeCell ref="A35:A39"/>
    <mergeCell ref="B35:B39"/>
    <mergeCell ref="C35:C39"/>
    <mergeCell ref="D35:D39"/>
    <mergeCell ref="E35:E39"/>
    <mergeCell ref="K35:K39"/>
  </mergeCells>
  <conditionalFormatting sqref="O23:O25 N35:N39 N23:N26 N30:N33 N16:O21">
    <cfRule type="cellIs" dxfId="416" priority="497" operator="lessThan">
      <formula>"K$25"</formula>
    </cfRule>
    <cfRule type="cellIs" dxfId="415" priority="498" operator="greaterThan">
      <formula>"J$25"</formula>
    </cfRule>
  </conditionalFormatting>
  <conditionalFormatting sqref="O24:P25 N35:N39 N23:N26 N30:N33 N16:O21 O23">
    <cfRule type="cellIs" dxfId="414" priority="495" operator="lessThan">
      <formula>"K$25"</formula>
    </cfRule>
    <cfRule type="cellIs" dxfId="413" priority="496" operator="greaterThan">
      <formula>"J&amp;25"</formula>
    </cfRule>
  </conditionalFormatting>
  <conditionalFormatting sqref="N10:P10 N12:P13 O16:O21 O24:P25 N35:N39 N23:N26 N30:N33 N48:P49 N51:P1048576 N14:N21 O23">
    <cfRule type="containsText" dxfId="412" priority="494" operator="containsText" text="Excessivamente elevado">
      <formula>NOT(ISERROR(SEARCH("Excessivamente elevado",N10)))</formula>
    </cfRule>
  </conditionalFormatting>
  <conditionalFormatting sqref="O14">
    <cfRule type="containsText" dxfId="411" priority="493" operator="containsText" text="Excessivamente elevado">
      <formula>NOT(ISERROR(SEARCH("Excessivamente elevado",O14)))</formula>
    </cfRule>
  </conditionalFormatting>
  <conditionalFormatting sqref="N22:P22">
    <cfRule type="containsText" dxfId="410" priority="492" operator="containsText" text="Excessivamente elevado">
      <formula>NOT(ISERROR(SEARCH("Excessivamente elevado",N22)))</formula>
    </cfRule>
  </conditionalFormatting>
  <conditionalFormatting sqref="N28:O29 N30:N33">
    <cfRule type="cellIs" dxfId="409" priority="486" operator="lessThan">
      <formula>"K$25"</formula>
    </cfRule>
    <cfRule type="cellIs" dxfId="408" priority="487" operator="greaterThan">
      <formula>"J$25"</formula>
    </cfRule>
  </conditionalFormatting>
  <conditionalFormatting sqref="N28:O29 N30:N33">
    <cfRule type="cellIs" dxfId="407" priority="484" operator="lessThan">
      <formula>"K$25"</formula>
    </cfRule>
    <cfRule type="cellIs" dxfId="406" priority="485" operator="greaterThan">
      <formula>"J&amp;25"</formula>
    </cfRule>
  </conditionalFormatting>
  <conditionalFormatting sqref="N28:O29 N30:N33">
    <cfRule type="containsText" dxfId="405" priority="483" operator="containsText" text="Excessivamente elevado">
      <formula>NOT(ISERROR(SEARCH("Excessivamente elevado",N28)))</formula>
    </cfRule>
  </conditionalFormatting>
  <conditionalFormatting sqref="O28:O29">
    <cfRule type="containsText" priority="488" operator="containsText" text="Excessivamente elevado">
      <formula>NOT(ISERROR(SEARCH("Excessivamente elevado",O28)))</formula>
    </cfRule>
    <cfRule type="containsText" dxfId="404" priority="489" operator="containsText" text="Válido">
      <formula>NOT(ISERROR(SEARCH("Válido",O28)))</formula>
    </cfRule>
    <cfRule type="containsText" dxfId="403" priority="490" operator="containsText" text="Inexequível">
      <formula>NOT(ISERROR(SEARCH("Inexequível",O28)))</formula>
    </cfRule>
    <cfRule type="aboveAverage" dxfId="402" priority="491" aboveAverage="0"/>
  </conditionalFormatting>
  <conditionalFormatting sqref="N41:N45">
    <cfRule type="cellIs" dxfId="401" priority="481" operator="lessThan">
      <formula>"K$25"</formula>
    </cfRule>
    <cfRule type="cellIs" dxfId="400" priority="482" operator="greaterThan">
      <formula>"J$25"</formula>
    </cfRule>
  </conditionalFormatting>
  <conditionalFormatting sqref="N41:N45">
    <cfRule type="cellIs" dxfId="399" priority="479" operator="lessThan">
      <formula>"K$25"</formula>
    </cfRule>
    <cfRule type="cellIs" dxfId="398" priority="480" operator="greaterThan">
      <formula>"J&amp;25"</formula>
    </cfRule>
  </conditionalFormatting>
  <conditionalFormatting sqref="N41:N45">
    <cfRule type="containsText" dxfId="397" priority="478" operator="containsText" text="Excessivamente elevado">
      <formula>NOT(ISERROR(SEARCH("Excessivamente elevado",N41)))</formula>
    </cfRule>
  </conditionalFormatting>
  <conditionalFormatting sqref="O35:O36">
    <cfRule type="cellIs" dxfId="396" priority="467" operator="lessThan">
      <formula>"K$25"</formula>
    </cfRule>
    <cfRule type="cellIs" dxfId="395" priority="468" operator="greaterThan">
      <formula>"J$25"</formula>
    </cfRule>
  </conditionalFormatting>
  <conditionalFormatting sqref="O35:O36">
    <cfRule type="cellIs" dxfId="394" priority="465" operator="lessThan">
      <formula>"K$25"</formula>
    </cfRule>
    <cfRule type="cellIs" dxfId="393" priority="466" operator="greaterThan">
      <formula>"J&amp;25"</formula>
    </cfRule>
  </conditionalFormatting>
  <conditionalFormatting sqref="O35:O36">
    <cfRule type="containsText" dxfId="392" priority="464" operator="containsText" text="Excessivamente elevado">
      <formula>NOT(ISERROR(SEARCH("Excessivamente elevado",O35)))</formula>
    </cfRule>
  </conditionalFormatting>
  <conditionalFormatting sqref="O35:O36">
    <cfRule type="containsText" priority="469" operator="containsText" text="Excessivamente elevado">
      <formula>NOT(ISERROR(SEARCH("Excessivamente elevado",O35)))</formula>
    </cfRule>
    <cfRule type="containsText" dxfId="391" priority="470" operator="containsText" text="Válido">
      <formula>NOT(ISERROR(SEARCH("Válido",O35)))</formula>
    </cfRule>
    <cfRule type="containsText" dxfId="390" priority="471" operator="containsText" text="Inexequível">
      <formula>NOT(ISERROR(SEARCH("Inexequível",O35)))</formula>
    </cfRule>
    <cfRule type="aboveAverage" dxfId="389" priority="472" aboveAverage="0"/>
  </conditionalFormatting>
  <conditionalFormatting sqref="P36">
    <cfRule type="cellIs" dxfId="388" priority="458" operator="lessThan">
      <formula>"K$25"</formula>
    </cfRule>
    <cfRule type="cellIs" dxfId="387" priority="459" operator="greaterThan">
      <formula>"J&amp;25"</formula>
    </cfRule>
  </conditionalFormatting>
  <conditionalFormatting sqref="P36">
    <cfRule type="containsText" dxfId="386" priority="457" operator="containsText" text="Excessivamente elevado">
      <formula>NOT(ISERROR(SEARCH("Excessivamente elevado",P36)))</formula>
    </cfRule>
  </conditionalFormatting>
  <conditionalFormatting sqref="P36">
    <cfRule type="containsText" priority="460" operator="containsText" text="Excessivamente elevado">
      <formula>NOT(ISERROR(SEARCH("Excessivamente elevado",P36)))</formula>
    </cfRule>
    <cfRule type="containsText" dxfId="385" priority="461" operator="containsText" text="Válido">
      <formula>NOT(ISERROR(SEARCH("Válido",P36)))</formula>
    </cfRule>
    <cfRule type="containsText" dxfId="384" priority="462" operator="containsText" text="Inexequível">
      <formula>NOT(ISERROR(SEARCH("Inexequível",P36)))</formula>
    </cfRule>
    <cfRule type="aboveAverage" dxfId="383" priority="463" aboveAverage="0"/>
  </conditionalFormatting>
  <conditionalFormatting sqref="P36">
    <cfRule type="cellIs" dxfId="382" priority="451" operator="lessThan">
      <formula>"K$25"</formula>
    </cfRule>
    <cfRule type="cellIs" dxfId="381" priority="452" operator="greaterThan">
      <formula>"J&amp;25"</formula>
    </cfRule>
  </conditionalFormatting>
  <conditionalFormatting sqref="P36">
    <cfRule type="containsText" dxfId="380" priority="450" operator="containsText" text="Excessivamente elevado">
      <formula>NOT(ISERROR(SEARCH("Excessivamente elevado",P36)))</formula>
    </cfRule>
  </conditionalFormatting>
  <conditionalFormatting sqref="P36">
    <cfRule type="containsText" priority="453" operator="containsText" text="Excessivamente elevado">
      <formula>NOT(ISERROR(SEARCH("Excessivamente elevado",P36)))</formula>
    </cfRule>
    <cfRule type="containsText" dxfId="379" priority="454" operator="containsText" text="Válido">
      <formula>NOT(ISERROR(SEARCH("Válido",P36)))</formula>
    </cfRule>
    <cfRule type="containsText" dxfId="378" priority="455" operator="containsText" text="Inexequível">
      <formula>NOT(ISERROR(SEARCH("Inexequível",P36)))</formula>
    </cfRule>
    <cfRule type="aboveAverage" dxfId="377" priority="456" aboveAverage="0"/>
  </conditionalFormatting>
  <conditionalFormatting sqref="O16:O21 O23:O25">
    <cfRule type="cellIs" dxfId="376" priority="422" operator="between">
      <formula>75</formula>
      <formula>100</formula>
    </cfRule>
  </conditionalFormatting>
  <conditionalFormatting sqref="P28:P29">
    <cfRule type="cellIs" dxfId="375" priority="416" operator="lessThan">
      <formula>"K$25"</formula>
    </cfRule>
    <cfRule type="cellIs" dxfId="374" priority="417" operator="greaterThan">
      <formula>"J&amp;25"</formula>
    </cfRule>
  </conditionalFormatting>
  <conditionalFormatting sqref="P28:P29">
    <cfRule type="containsText" dxfId="373" priority="415" operator="containsText" text="Excessivamente elevado">
      <formula>NOT(ISERROR(SEARCH("Excessivamente elevado",P28)))</formula>
    </cfRule>
  </conditionalFormatting>
  <conditionalFormatting sqref="P28:P29">
    <cfRule type="containsText" priority="418" operator="containsText" text="Excessivamente elevado">
      <formula>NOT(ISERROR(SEARCH("Excessivamente elevado",P28)))</formula>
    </cfRule>
    <cfRule type="containsText" dxfId="372" priority="419" operator="containsText" text="Válido">
      <formula>NOT(ISERROR(SEARCH("Válido",P28)))</formula>
    </cfRule>
    <cfRule type="containsText" dxfId="371" priority="420" operator="containsText" text="Inexequível">
      <formula>NOT(ISERROR(SEARCH("Inexequível",P28)))</formula>
    </cfRule>
    <cfRule type="aboveAverage" dxfId="370" priority="421" aboveAverage="0"/>
  </conditionalFormatting>
  <conditionalFormatting sqref="O41">
    <cfRule type="cellIs" dxfId="369" priority="409" operator="lessThan">
      <formula>"K$25"</formula>
    </cfRule>
    <cfRule type="cellIs" dxfId="368" priority="410" operator="greaterThan">
      <formula>"J$25"</formula>
    </cfRule>
  </conditionalFormatting>
  <conditionalFormatting sqref="O41">
    <cfRule type="cellIs" dxfId="367" priority="407" operator="lessThan">
      <formula>"K$25"</formula>
    </cfRule>
    <cfRule type="cellIs" dxfId="366" priority="408" operator="greaterThan">
      <formula>"J&amp;25"</formula>
    </cfRule>
  </conditionalFormatting>
  <conditionalFormatting sqref="O41">
    <cfRule type="containsText" dxfId="365" priority="406" operator="containsText" text="Excessivamente elevado">
      <formula>NOT(ISERROR(SEARCH("Excessivamente elevado",O41)))</formula>
    </cfRule>
  </conditionalFormatting>
  <conditionalFormatting sqref="O41">
    <cfRule type="containsText" priority="411" operator="containsText" text="Excessivamente elevado">
      <formula>NOT(ISERROR(SEARCH("Excessivamente elevado",O41)))</formula>
    </cfRule>
    <cfRule type="containsText" dxfId="364" priority="412" operator="containsText" text="Válido">
      <formula>NOT(ISERROR(SEARCH("Válido",O41)))</formula>
    </cfRule>
    <cfRule type="containsText" dxfId="363" priority="413" operator="containsText" text="Inexequível">
      <formula>NOT(ISERROR(SEARCH("Inexequível",O41)))</formula>
    </cfRule>
    <cfRule type="aboveAverage" dxfId="362" priority="414" aboveAverage="0"/>
  </conditionalFormatting>
  <conditionalFormatting sqref="P41">
    <cfRule type="cellIs" dxfId="361" priority="400" operator="lessThan">
      <formula>"K$25"</formula>
    </cfRule>
    <cfRule type="cellIs" dxfId="360" priority="401" operator="greaterThan">
      <formula>"J&amp;25"</formula>
    </cfRule>
  </conditionalFormatting>
  <conditionalFormatting sqref="P41">
    <cfRule type="containsText" dxfId="359" priority="399" operator="containsText" text="Excessivamente elevado">
      <formula>NOT(ISERROR(SEARCH("Excessivamente elevado",P41)))</formula>
    </cfRule>
  </conditionalFormatting>
  <conditionalFormatting sqref="P41">
    <cfRule type="containsText" priority="402" operator="containsText" text="Excessivamente elevado">
      <formula>NOT(ISERROR(SEARCH("Excessivamente elevado",P41)))</formula>
    </cfRule>
    <cfRule type="containsText" dxfId="358" priority="403" operator="containsText" text="Válido">
      <formula>NOT(ISERROR(SEARCH("Válido",P41)))</formula>
    </cfRule>
    <cfRule type="containsText" dxfId="357" priority="404" operator="containsText" text="Inexequível">
      <formula>NOT(ISERROR(SEARCH("Inexequível",P41)))</formula>
    </cfRule>
    <cfRule type="aboveAverage" dxfId="356" priority="405" aboveAverage="0"/>
  </conditionalFormatting>
  <conditionalFormatting sqref="P41">
    <cfRule type="cellIs" dxfId="355" priority="393" operator="lessThan">
      <formula>"K$25"</formula>
    </cfRule>
    <cfRule type="cellIs" dxfId="354" priority="394" operator="greaterThan">
      <formula>"J&amp;25"</formula>
    </cfRule>
  </conditionalFormatting>
  <conditionalFormatting sqref="P41">
    <cfRule type="containsText" dxfId="353" priority="392" operator="containsText" text="Excessivamente elevado">
      <formula>NOT(ISERROR(SEARCH("Excessivamente elevado",P41)))</formula>
    </cfRule>
  </conditionalFormatting>
  <conditionalFormatting sqref="P41">
    <cfRule type="containsText" priority="395" operator="containsText" text="Excessivamente elevado">
      <formula>NOT(ISERROR(SEARCH("Excessivamente elevado",P41)))</formula>
    </cfRule>
    <cfRule type="containsText" dxfId="352" priority="396" operator="containsText" text="Válido">
      <formula>NOT(ISERROR(SEARCH("Válido",P41)))</formula>
    </cfRule>
    <cfRule type="containsText" dxfId="351" priority="397" operator="containsText" text="Inexequível">
      <formula>NOT(ISERROR(SEARCH("Inexequível",P41)))</formula>
    </cfRule>
    <cfRule type="aboveAverage" dxfId="350" priority="398" aboveAverage="0"/>
  </conditionalFormatting>
  <conditionalFormatting sqref="N27:P27">
    <cfRule type="containsText" dxfId="349" priority="311" operator="containsText" text="Excessivamente elevado">
      <formula>NOT(ISERROR(SEARCH("Excessivamente elevado",N27)))</formula>
    </cfRule>
  </conditionalFormatting>
  <conditionalFormatting sqref="N34:P34">
    <cfRule type="containsText" dxfId="348" priority="310" operator="containsText" text="Excessivamente elevado">
      <formula>NOT(ISERROR(SEARCH("Excessivamente elevado",N34)))</formula>
    </cfRule>
  </conditionalFormatting>
  <conditionalFormatting sqref="P24:P25">
    <cfRule type="containsText" priority="515" operator="containsText" text="Excessivamente elevado">
      <formula>NOT(ISERROR(SEARCH("Excessivamente elevado",P24)))</formula>
    </cfRule>
    <cfRule type="containsText" dxfId="347" priority="516" operator="containsText" text="Válido">
      <formula>NOT(ISERROR(SEARCH("Válido",P24)))</formula>
    </cfRule>
    <cfRule type="containsText" dxfId="346" priority="517" operator="containsText" text="Inexequível">
      <formula>NOT(ISERROR(SEARCH("Inexequível",P24)))</formula>
    </cfRule>
    <cfRule type="aboveAverage" dxfId="345" priority="518" aboveAverage="0"/>
  </conditionalFormatting>
  <conditionalFormatting sqref="O23:O25">
    <cfRule type="containsText" priority="519" operator="containsText" text="Excessivamente elevado">
      <formula>NOT(ISERROR(SEARCH("Excessivamente elevado",O23)))</formula>
    </cfRule>
    <cfRule type="containsText" dxfId="344" priority="520" operator="containsText" text="Válido">
      <formula>NOT(ISERROR(SEARCH("Válido",O23)))</formula>
    </cfRule>
    <cfRule type="containsText" dxfId="343" priority="521" operator="containsText" text="Inexequível">
      <formula>NOT(ISERROR(SEARCH("Inexequível",O23)))</formula>
    </cfRule>
    <cfRule type="aboveAverage" dxfId="342" priority="522" aboveAverage="0"/>
  </conditionalFormatting>
  <conditionalFormatting sqref="N23:N26">
    <cfRule type="containsText" priority="523" operator="containsText" text="Excessivamente elevado">
      <formula>NOT(ISERROR(SEARCH("Excessivamente elevado",N23)))</formula>
    </cfRule>
    <cfRule type="containsText" dxfId="341" priority="524" operator="containsText" text="Válido">
      <formula>NOT(ISERROR(SEARCH("Válido",N23)))</formula>
    </cfRule>
    <cfRule type="containsText" dxfId="340" priority="525" operator="containsText" text="Inexequível">
      <formula>NOT(ISERROR(SEARCH("Inexequível",N23)))</formula>
    </cfRule>
    <cfRule type="aboveAverage" dxfId="339" priority="526" aboveAverage="0"/>
  </conditionalFormatting>
  <conditionalFormatting sqref="N41:N45">
    <cfRule type="containsText" priority="527" operator="containsText" text="Excessivamente elevado">
      <formula>NOT(ISERROR(SEARCH("Excessivamente elevado",N41)))</formula>
    </cfRule>
    <cfRule type="containsText" dxfId="338" priority="528" operator="containsText" text="Válido">
      <formula>NOT(ISERROR(SEARCH("Válido",N41)))</formula>
    </cfRule>
    <cfRule type="containsText" dxfId="337" priority="529" operator="containsText" text="Inexequível">
      <formula>NOT(ISERROR(SEARCH("Inexequível",N41)))</formula>
    </cfRule>
    <cfRule type="aboveAverage" dxfId="336" priority="530" aboveAverage="0"/>
  </conditionalFormatting>
  <conditionalFormatting sqref="N28:N33">
    <cfRule type="containsText" priority="531" operator="containsText" text="Excessivamente elevado">
      <formula>NOT(ISERROR(SEARCH("Excessivamente elevado",N28)))</formula>
    </cfRule>
    <cfRule type="containsText" dxfId="335" priority="532" operator="containsText" text="Válido">
      <formula>NOT(ISERROR(SEARCH("Válido",N28)))</formula>
    </cfRule>
    <cfRule type="containsText" dxfId="334" priority="533" operator="containsText" text="Inexequível">
      <formula>NOT(ISERROR(SEARCH("Inexequível",N28)))</formula>
    </cfRule>
    <cfRule type="aboveAverage" dxfId="333" priority="534" aboveAverage="0"/>
  </conditionalFormatting>
  <conditionalFormatting sqref="N46:P46">
    <cfRule type="containsText" dxfId="332" priority="87" operator="containsText" text="Excessivamente elevado">
      <formula>NOT(ISERROR(SEARCH("Excessivamente elevado",N46)))</formula>
    </cfRule>
  </conditionalFormatting>
  <conditionalFormatting sqref="N47:P47">
    <cfRule type="containsText" dxfId="331" priority="86" operator="containsText" text="Excessivamente elevado">
      <formula>NOT(ISERROR(SEARCH("Excessivamente elevado",N47)))</formula>
    </cfRule>
  </conditionalFormatting>
  <conditionalFormatting sqref="O16:O21">
    <cfRule type="containsText" priority="535" operator="containsText" text="Excessivamente elevado">
      <formula>NOT(ISERROR(SEARCH("Excessivamente elevado",O16)))</formula>
    </cfRule>
    <cfRule type="containsText" dxfId="330" priority="536" operator="containsText" text="Válido">
      <formula>NOT(ISERROR(SEARCH("Válido",O16)))</formula>
    </cfRule>
    <cfRule type="containsText" dxfId="329" priority="537" operator="containsText" text="Inexequível">
      <formula>NOT(ISERROR(SEARCH("Inexequível",O16)))</formula>
    </cfRule>
    <cfRule type="aboveAverage" dxfId="328" priority="538" aboveAverage="0"/>
  </conditionalFormatting>
  <conditionalFormatting sqref="N16:N21">
    <cfRule type="containsText" priority="539" operator="containsText" text="Excessivamente elevado">
      <formula>NOT(ISERROR(SEARCH("Excessivamente elevado",N16)))</formula>
    </cfRule>
    <cfRule type="containsText" dxfId="327" priority="540" operator="containsText" text="Válido">
      <formula>NOT(ISERROR(SEARCH("Válido",N16)))</formula>
    </cfRule>
    <cfRule type="containsText" dxfId="326" priority="541" operator="containsText" text="Inexequível">
      <formula>NOT(ISERROR(SEARCH("Inexequível",N16)))</formula>
    </cfRule>
    <cfRule type="aboveAverage" dxfId="325" priority="542" aboveAverage="0"/>
  </conditionalFormatting>
  <conditionalFormatting sqref="N35:N39">
    <cfRule type="containsText" priority="555" operator="containsText" text="Excessivamente elevado">
      <formula>NOT(ISERROR(SEARCH("Excessivamente elevado",N35)))</formula>
    </cfRule>
    <cfRule type="containsText" dxfId="324" priority="556" operator="containsText" text="Válido">
      <formula>NOT(ISERROR(SEARCH("Válido",N35)))</formula>
    </cfRule>
    <cfRule type="containsText" dxfId="323" priority="557" operator="containsText" text="Inexequível">
      <formula>NOT(ISERROR(SEARCH("Inexequível",N35)))</formula>
    </cfRule>
    <cfRule type="aboveAverage" dxfId="322" priority="558" aboveAverage="0"/>
  </conditionalFormatting>
  <conditionalFormatting sqref="N6:P6">
    <cfRule type="containsText" dxfId="321" priority="85" operator="containsText" text="Excessivamente elevado">
      <formula>NOT(ISERROR(SEARCH("Excessivamente elevado",N6)))</formula>
    </cfRule>
  </conditionalFormatting>
  <conditionalFormatting sqref="P35">
    <cfRule type="cellIs" dxfId="320" priority="79" operator="lessThan">
      <formula>"K$25"</formula>
    </cfRule>
    <cfRule type="cellIs" dxfId="319" priority="80" operator="greaterThan">
      <formula>"J&amp;25"</formula>
    </cfRule>
  </conditionalFormatting>
  <conditionalFormatting sqref="P35">
    <cfRule type="containsText" dxfId="318" priority="78" operator="containsText" text="Excessivamente elevado">
      <formula>NOT(ISERROR(SEARCH("Excessivamente elevado",P35)))</formula>
    </cfRule>
  </conditionalFormatting>
  <conditionalFormatting sqref="P35">
    <cfRule type="containsText" priority="81" operator="containsText" text="Excessivamente elevado">
      <formula>NOT(ISERROR(SEARCH("Excessivamente elevado",P35)))</formula>
    </cfRule>
    <cfRule type="containsText" dxfId="317" priority="82" operator="containsText" text="Válido">
      <formula>NOT(ISERROR(SEARCH("Válido",P35)))</formula>
    </cfRule>
    <cfRule type="containsText" dxfId="316" priority="83" operator="containsText" text="Inexequível">
      <formula>NOT(ISERROR(SEARCH("Inexequível",P35)))</formula>
    </cfRule>
    <cfRule type="aboveAverage" dxfId="315" priority="84" aboveAverage="0"/>
  </conditionalFormatting>
  <conditionalFormatting sqref="P35">
    <cfRule type="cellIs" dxfId="314" priority="72" operator="lessThan">
      <formula>"K$25"</formula>
    </cfRule>
    <cfRule type="cellIs" dxfId="313" priority="73" operator="greaterThan">
      <formula>"J&amp;25"</formula>
    </cfRule>
  </conditionalFormatting>
  <conditionalFormatting sqref="P35">
    <cfRule type="containsText" dxfId="312" priority="71" operator="containsText" text="Excessivamente elevado">
      <formula>NOT(ISERROR(SEARCH("Excessivamente elevado",P35)))</formula>
    </cfRule>
  </conditionalFormatting>
  <conditionalFormatting sqref="P35">
    <cfRule type="containsText" priority="74" operator="containsText" text="Excessivamente elevado">
      <formula>NOT(ISERROR(SEARCH("Excessivamente elevado",P35)))</formula>
    </cfRule>
    <cfRule type="containsText" dxfId="311" priority="75" operator="containsText" text="Válido">
      <formula>NOT(ISERROR(SEARCH("Válido",P35)))</formula>
    </cfRule>
    <cfRule type="containsText" dxfId="310" priority="76" operator="containsText" text="Inexequível">
      <formula>NOT(ISERROR(SEARCH("Inexequível",P35)))</formula>
    </cfRule>
    <cfRule type="aboveAverage" dxfId="309" priority="77" aboveAverage="0"/>
  </conditionalFormatting>
  <conditionalFormatting sqref="P16">
    <cfRule type="cellIs" dxfId="308" priority="65" operator="lessThan">
      <formula>"K$25"</formula>
    </cfRule>
    <cfRule type="cellIs" dxfId="307" priority="66" operator="greaterThan">
      <formula>"J&amp;25"</formula>
    </cfRule>
  </conditionalFormatting>
  <conditionalFormatting sqref="P16">
    <cfRule type="containsText" dxfId="306" priority="64" operator="containsText" text="Excessivamente elevado">
      <formula>NOT(ISERROR(SEARCH("Excessivamente elevado",P16)))</formula>
    </cfRule>
  </conditionalFormatting>
  <conditionalFormatting sqref="P16">
    <cfRule type="containsText" priority="67" operator="containsText" text="Excessivamente elevado">
      <formula>NOT(ISERROR(SEARCH("Excessivamente elevado",P16)))</formula>
    </cfRule>
    <cfRule type="containsText" dxfId="305" priority="68" operator="containsText" text="Válido">
      <formula>NOT(ISERROR(SEARCH("Válido",P16)))</formula>
    </cfRule>
    <cfRule type="containsText" dxfId="304" priority="69" operator="containsText" text="Inexequível">
      <formula>NOT(ISERROR(SEARCH("Inexequível",P16)))</formula>
    </cfRule>
    <cfRule type="aboveAverage" dxfId="303" priority="70" aboveAverage="0"/>
  </conditionalFormatting>
  <conditionalFormatting sqref="P16">
    <cfRule type="cellIs" dxfId="302" priority="58" operator="lessThan">
      <formula>"K$25"</formula>
    </cfRule>
    <cfRule type="cellIs" dxfId="301" priority="59" operator="greaterThan">
      <formula>"J&amp;25"</formula>
    </cfRule>
  </conditionalFormatting>
  <conditionalFormatting sqref="P16">
    <cfRule type="containsText" dxfId="300" priority="57" operator="containsText" text="Excessivamente elevado">
      <formula>NOT(ISERROR(SEARCH("Excessivamente elevado",P16)))</formula>
    </cfRule>
  </conditionalFormatting>
  <conditionalFormatting sqref="P16">
    <cfRule type="containsText" priority="60" operator="containsText" text="Excessivamente elevado">
      <formula>NOT(ISERROR(SEARCH("Excessivamente elevado",P16)))</formula>
    </cfRule>
    <cfRule type="containsText" dxfId="299" priority="61" operator="containsText" text="Válido">
      <formula>NOT(ISERROR(SEARCH("Válido",P16)))</formula>
    </cfRule>
    <cfRule type="containsText" dxfId="298" priority="62" operator="containsText" text="Inexequível">
      <formula>NOT(ISERROR(SEARCH("Inexequível",P16)))</formula>
    </cfRule>
    <cfRule type="aboveAverage" dxfId="297" priority="63" aboveAverage="0"/>
  </conditionalFormatting>
  <conditionalFormatting sqref="P17">
    <cfRule type="cellIs" dxfId="296" priority="51" operator="lessThan">
      <formula>"K$25"</formula>
    </cfRule>
    <cfRule type="cellIs" dxfId="295" priority="52" operator="greaterThan">
      <formula>"J&amp;25"</formula>
    </cfRule>
  </conditionalFormatting>
  <conditionalFormatting sqref="P17">
    <cfRule type="containsText" dxfId="294" priority="50" operator="containsText" text="Excessivamente elevado">
      <formula>NOT(ISERROR(SEARCH("Excessivamente elevado",P17)))</formula>
    </cfRule>
  </conditionalFormatting>
  <conditionalFormatting sqref="P17">
    <cfRule type="containsText" priority="53" operator="containsText" text="Excessivamente elevado">
      <formula>NOT(ISERROR(SEARCH("Excessivamente elevado",P17)))</formula>
    </cfRule>
    <cfRule type="containsText" dxfId="293" priority="54" operator="containsText" text="Válido">
      <formula>NOT(ISERROR(SEARCH("Válido",P17)))</formula>
    </cfRule>
    <cfRule type="containsText" dxfId="292" priority="55" operator="containsText" text="Inexequível">
      <formula>NOT(ISERROR(SEARCH("Inexequível",P17)))</formula>
    </cfRule>
    <cfRule type="aboveAverage" dxfId="291" priority="56" aboveAverage="0"/>
  </conditionalFormatting>
  <conditionalFormatting sqref="P17">
    <cfRule type="cellIs" dxfId="290" priority="44" operator="lessThan">
      <formula>"K$25"</formula>
    </cfRule>
    <cfRule type="cellIs" dxfId="289" priority="45" operator="greaterThan">
      <formula>"J&amp;25"</formula>
    </cfRule>
  </conditionalFormatting>
  <conditionalFormatting sqref="P17">
    <cfRule type="containsText" dxfId="288" priority="43" operator="containsText" text="Excessivamente elevado">
      <formula>NOT(ISERROR(SEARCH("Excessivamente elevado",P17)))</formula>
    </cfRule>
  </conditionalFormatting>
  <conditionalFormatting sqref="P17">
    <cfRule type="containsText" priority="46" operator="containsText" text="Excessivamente elevado">
      <formula>NOT(ISERROR(SEARCH("Excessivamente elevado",P17)))</formula>
    </cfRule>
    <cfRule type="containsText" dxfId="287" priority="47" operator="containsText" text="Válido">
      <formula>NOT(ISERROR(SEARCH("Válido",P17)))</formula>
    </cfRule>
    <cfRule type="containsText" dxfId="286" priority="48" operator="containsText" text="Inexequível">
      <formula>NOT(ISERROR(SEARCH("Inexequível",P17)))</formula>
    </cfRule>
    <cfRule type="aboveAverage" dxfId="285" priority="49" aboveAverage="0"/>
  </conditionalFormatting>
  <conditionalFormatting sqref="P18:P20">
    <cfRule type="cellIs" dxfId="284" priority="37" operator="lessThan">
      <formula>"K$25"</formula>
    </cfRule>
    <cfRule type="cellIs" dxfId="283" priority="38" operator="greaterThan">
      <formula>"J&amp;25"</formula>
    </cfRule>
  </conditionalFormatting>
  <conditionalFormatting sqref="P18:P20">
    <cfRule type="containsText" dxfId="282" priority="36" operator="containsText" text="Excessivamente elevado">
      <formula>NOT(ISERROR(SEARCH("Excessivamente elevado",P18)))</formula>
    </cfRule>
  </conditionalFormatting>
  <conditionalFormatting sqref="P18:P20">
    <cfRule type="containsText" priority="39" operator="containsText" text="Excessivamente elevado">
      <formula>NOT(ISERROR(SEARCH("Excessivamente elevado",P18)))</formula>
    </cfRule>
    <cfRule type="containsText" dxfId="281" priority="40" operator="containsText" text="Válido">
      <formula>NOT(ISERROR(SEARCH("Válido",P18)))</formula>
    </cfRule>
    <cfRule type="containsText" dxfId="280" priority="41" operator="containsText" text="Inexequível">
      <formula>NOT(ISERROR(SEARCH("Inexequível",P18)))</formula>
    </cfRule>
    <cfRule type="aboveAverage" dxfId="279" priority="42" aboveAverage="0"/>
  </conditionalFormatting>
  <conditionalFormatting sqref="P18:P20">
    <cfRule type="cellIs" dxfId="278" priority="30" operator="lessThan">
      <formula>"K$25"</formula>
    </cfRule>
    <cfRule type="cellIs" dxfId="277" priority="31" operator="greaterThan">
      <formula>"J&amp;25"</formula>
    </cfRule>
  </conditionalFormatting>
  <conditionalFormatting sqref="P18:P20">
    <cfRule type="containsText" dxfId="276" priority="29" operator="containsText" text="Excessivamente elevado">
      <formula>NOT(ISERROR(SEARCH("Excessivamente elevado",P18)))</formula>
    </cfRule>
  </conditionalFormatting>
  <conditionalFormatting sqref="P18:P20">
    <cfRule type="containsText" priority="32" operator="containsText" text="Excessivamente elevado">
      <formula>NOT(ISERROR(SEARCH("Excessivamente elevado",P18)))</formula>
    </cfRule>
    <cfRule type="containsText" dxfId="275" priority="33" operator="containsText" text="Válido">
      <formula>NOT(ISERROR(SEARCH("Válido",P18)))</formula>
    </cfRule>
    <cfRule type="containsText" dxfId="274" priority="34" operator="containsText" text="Inexequível">
      <formula>NOT(ISERROR(SEARCH("Inexequível",P18)))</formula>
    </cfRule>
    <cfRule type="aboveAverage" dxfId="273" priority="35" aboveAverage="0"/>
  </conditionalFormatting>
  <conditionalFormatting sqref="P23">
    <cfRule type="cellIs" dxfId="272" priority="9" operator="lessThan">
      <formula>"K$25"</formula>
    </cfRule>
    <cfRule type="cellIs" dxfId="271" priority="10" operator="greaterThan">
      <formula>"J&amp;25"</formula>
    </cfRule>
  </conditionalFormatting>
  <conditionalFormatting sqref="P23">
    <cfRule type="containsText" dxfId="270" priority="8" operator="containsText" text="Excessivamente elevado">
      <formula>NOT(ISERROR(SEARCH("Excessivamente elevado",P23)))</formula>
    </cfRule>
  </conditionalFormatting>
  <conditionalFormatting sqref="P23">
    <cfRule type="containsText" priority="11" operator="containsText" text="Excessivamente elevado">
      <formula>NOT(ISERROR(SEARCH("Excessivamente elevado",P23)))</formula>
    </cfRule>
    <cfRule type="containsText" dxfId="269" priority="12" operator="containsText" text="Válido">
      <formula>NOT(ISERROR(SEARCH("Válido",P23)))</formula>
    </cfRule>
    <cfRule type="containsText" dxfId="268" priority="13" operator="containsText" text="Inexequível">
      <formula>NOT(ISERROR(SEARCH("Inexequível",P23)))</formula>
    </cfRule>
    <cfRule type="aboveAverage" dxfId="267" priority="14" aboveAverage="0"/>
  </conditionalFormatting>
  <conditionalFormatting sqref="P23">
    <cfRule type="cellIs" dxfId="266" priority="2" operator="lessThan">
      <formula>"K$25"</formula>
    </cfRule>
    <cfRule type="cellIs" dxfId="265" priority="3" operator="greaterThan">
      <formula>"J&amp;25"</formula>
    </cfRule>
  </conditionalFormatting>
  <conditionalFormatting sqref="P23">
    <cfRule type="containsText" dxfId="264" priority="1" operator="containsText" text="Excessivamente elevado">
      <formula>NOT(ISERROR(SEARCH("Excessivamente elevado",P23)))</formula>
    </cfRule>
  </conditionalFormatting>
  <conditionalFormatting sqref="P23">
    <cfRule type="containsText" priority="4" operator="containsText" text="Excessivamente elevado">
      <formula>NOT(ISERROR(SEARCH("Excessivamente elevado",P23)))</formula>
    </cfRule>
    <cfRule type="containsText" dxfId="263" priority="5" operator="containsText" text="Válido">
      <formula>NOT(ISERROR(SEARCH("Válido",P23)))</formula>
    </cfRule>
    <cfRule type="containsText" dxfId="262" priority="6" operator="containsText" text="Inexequível">
      <formula>NOT(ISERROR(SEARCH("Inexequível",P23)))</formula>
    </cfRule>
    <cfRule type="aboveAverage" dxfId="261" priority="7" aboveAverage="0"/>
  </conditionalFormatting>
  <pageMargins left="0.7" right="0.7" top="0.75" bottom="0.75" header="0.3" footer="0.3"/>
  <pageSetup paperSize="9" scale="65"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9360E-9F50-4DED-A077-F8D67D0AB684}">
  <sheetPr>
    <tabColor theme="4" tint="-0.249977111117893"/>
  </sheetPr>
  <dimension ref="A1:AL47"/>
  <sheetViews>
    <sheetView showGridLines="0" topLeftCell="A23" zoomScale="60" zoomScaleNormal="60" workbookViewId="0">
      <selection activeCell="Q37" sqref="Q37:Q42"/>
    </sheetView>
  </sheetViews>
  <sheetFormatPr defaultColWidth="9.140625" defaultRowHeight="15" x14ac:dyDescent="0.25"/>
  <cols>
    <col min="1" max="1" width="4.85546875" style="20" customWidth="1"/>
    <col min="2" max="2" width="6.28515625" style="20" customWidth="1"/>
    <col min="3" max="3" width="41.85546875" customWidth="1"/>
    <col min="4" max="4" width="5.7109375" bestFit="1" customWidth="1"/>
    <col min="5" max="5" width="6" style="41" customWidth="1"/>
    <col min="6" max="6" width="37" style="13" customWidth="1"/>
    <col min="7" max="7" width="16" style="13" customWidth="1"/>
    <col min="8" max="8" width="24.28515625" style="13" customWidth="1"/>
    <col min="9" max="9" width="8.5703125" style="13" customWidth="1"/>
    <col min="10" max="10" width="18.42578125" style="13" customWidth="1"/>
    <col min="11" max="11" width="18.85546875" style="13" bestFit="1" customWidth="1"/>
    <col min="12" max="12" width="19.5703125" bestFit="1" customWidth="1"/>
    <col min="13" max="13" width="8.42578125" bestFit="1" customWidth="1"/>
    <col min="14" max="14" width="23.28515625" style="49" customWidth="1"/>
    <col min="15" max="15" width="9.42578125" customWidth="1"/>
    <col min="16" max="16" width="24.28515625" customWidth="1"/>
    <col min="17" max="17" width="14" style="22" customWidth="1"/>
    <col min="18" max="18" width="18" bestFit="1" customWidth="1"/>
    <col min="19" max="19" width="29.28515625" customWidth="1"/>
    <col min="20" max="20" width="16.28515625" customWidth="1"/>
    <col min="21" max="21" width="12" bestFit="1" customWidth="1"/>
    <col min="22" max="22" width="17.28515625" style="39" customWidth="1"/>
    <col min="23" max="23" width="16.5703125" customWidth="1"/>
    <col min="24" max="24" width="15.28515625" customWidth="1"/>
    <col min="25" max="25" width="24.28515625" customWidth="1"/>
    <col min="26" max="26" width="20.140625" customWidth="1"/>
    <col min="28" max="28" width="3.28515625" customWidth="1"/>
    <col min="36" max="36" width="46.85546875" customWidth="1"/>
  </cols>
  <sheetData>
    <row r="1" spans="1:38" ht="24" thickBot="1" x14ac:dyDescent="0.3">
      <c r="AB1" s="36" t="s">
        <v>0</v>
      </c>
      <c r="AC1" s="36"/>
      <c r="AD1" s="36"/>
      <c r="AE1" s="36"/>
      <c r="AF1" s="27"/>
      <c r="AG1" s="27"/>
      <c r="AH1" s="27"/>
      <c r="AI1" s="27"/>
      <c r="AJ1" s="27"/>
      <c r="AK1" s="27"/>
      <c r="AL1" s="27"/>
    </row>
    <row r="2" spans="1:38" ht="16.5" thickTop="1" thickBot="1" x14ac:dyDescent="0.3">
      <c r="AB2" s="29"/>
      <c r="AC2" s="29"/>
      <c r="AD2" s="29"/>
      <c r="AE2" s="29"/>
      <c r="AF2" s="29"/>
      <c r="AG2" s="29"/>
      <c r="AH2" s="29"/>
      <c r="AI2" s="29"/>
      <c r="AJ2" s="29"/>
      <c r="AK2" s="29"/>
      <c r="AL2" s="29"/>
    </row>
    <row r="3" spans="1:38" ht="15.75" thickTop="1" x14ac:dyDescent="0.25">
      <c r="F3"/>
      <c r="G3" s="37"/>
      <c r="AB3" s="30"/>
      <c r="AC3" s="31"/>
      <c r="AD3" s="30"/>
      <c r="AE3" s="30"/>
      <c r="AF3" s="30"/>
      <c r="AG3" s="30"/>
      <c r="AH3" s="44"/>
      <c r="AI3" s="30"/>
      <c r="AJ3" s="30"/>
      <c r="AK3" s="30"/>
      <c r="AL3" s="28"/>
    </row>
    <row r="4" spans="1:38" x14ac:dyDescent="0.25">
      <c r="S4" s="126"/>
      <c r="AB4" s="32" t="s">
        <v>1</v>
      </c>
      <c r="AC4" s="32"/>
      <c r="AD4" s="32"/>
      <c r="AE4" s="32"/>
      <c r="AF4" s="32"/>
      <c r="AG4" s="32"/>
      <c r="AH4" s="33"/>
      <c r="AI4" s="32"/>
      <c r="AJ4" s="30"/>
      <c r="AK4" s="31" t="s">
        <v>2</v>
      </c>
      <c r="AL4" s="28"/>
    </row>
    <row r="5" spans="1:38" x14ac:dyDescent="0.25">
      <c r="A5" s="26" t="s">
        <v>3</v>
      </c>
      <c r="P5" s="22"/>
      <c r="AB5" s="30" t="s">
        <v>4</v>
      </c>
      <c r="AC5" s="43" t="s">
        <v>5</v>
      </c>
      <c r="AD5" s="43"/>
      <c r="AE5" s="43"/>
      <c r="AF5" s="43"/>
      <c r="AG5" s="43"/>
      <c r="AH5" s="44"/>
      <c r="AI5" s="43"/>
      <c r="AJ5" s="30"/>
      <c r="AK5" s="34" t="s">
        <v>6</v>
      </c>
      <c r="AL5" s="28"/>
    </row>
    <row r="6" spans="1:38" ht="15.75" x14ac:dyDescent="0.25">
      <c r="A6" s="26" t="s">
        <v>7</v>
      </c>
      <c r="B6" s="26"/>
      <c r="G6" s="101"/>
      <c r="H6" s="102"/>
      <c r="I6" s="102"/>
      <c r="J6" s="102"/>
      <c r="K6" s="103"/>
      <c r="AB6" s="30" t="s">
        <v>8</v>
      </c>
      <c r="AC6" s="43" t="s">
        <v>9</v>
      </c>
      <c r="AD6" s="43"/>
      <c r="AE6" s="43"/>
      <c r="AF6" s="43"/>
      <c r="AG6" s="43"/>
      <c r="AH6" s="44"/>
      <c r="AI6" s="43"/>
      <c r="AJ6" s="30"/>
      <c r="AK6" s="34" t="s">
        <v>6</v>
      </c>
      <c r="AL6" s="28"/>
    </row>
    <row r="7" spans="1:38" x14ac:dyDescent="0.25">
      <c r="A7" s="234" t="s">
        <v>10</v>
      </c>
      <c r="B7" s="234"/>
      <c r="C7" s="234"/>
      <c r="D7" s="234"/>
      <c r="E7" s="234"/>
      <c r="F7" s="234"/>
      <c r="G7" s="234"/>
      <c r="H7" s="234"/>
      <c r="I7" s="234"/>
      <c r="J7" s="234"/>
      <c r="K7" s="234"/>
      <c r="L7" s="234"/>
      <c r="M7" s="234"/>
      <c r="N7" s="234"/>
      <c r="O7" s="234"/>
      <c r="P7" s="234"/>
      <c r="Q7" s="234"/>
      <c r="AB7" s="30" t="s">
        <v>11</v>
      </c>
      <c r="AC7" s="43" t="s">
        <v>12</v>
      </c>
      <c r="AD7" s="43"/>
      <c r="AE7" s="43"/>
      <c r="AF7" s="43"/>
      <c r="AG7" s="43"/>
      <c r="AH7" s="44"/>
      <c r="AI7" s="43"/>
      <c r="AJ7" s="30"/>
      <c r="AK7" s="34" t="s">
        <v>13</v>
      </c>
      <c r="AL7" s="28"/>
    </row>
    <row r="8" spans="1:38" ht="21.75" customHeight="1" x14ac:dyDescent="0.25">
      <c r="A8" s="88"/>
      <c r="B8" s="110"/>
      <c r="C8" s="110"/>
      <c r="D8" s="110"/>
      <c r="E8" s="110"/>
      <c r="F8" s="110"/>
      <c r="G8" s="110"/>
      <c r="H8" s="110"/>
      <c r="I8" s="110"/>
      <c r="J8" s="110"/>
      <c r="K8" s="110"/>
      <c r="L8" s="110"/>
      <c r="M8" s="110"/>
      <c r="N8" s="110"/>
      <c r="O8" s="110"/>
      <c r="P8" s="110"/>
      <c r="Q8" s="110"/>
      <c r="AB8" s="30" t="s">
        <v>14</v>
      </c>
      <c r="AC8" s="43" t="s">
        <v>15</v>
      </c>
      <c r="AD8" s="43"/>
      <c r="AE8" s="43"/>
      <c r="AF8" s="43"/>
      <c r="AG8" s="43"/>
      <c r="AH8" s="44"/>
      <c r="AI8" s="43"/>
      <c r="AJ8" s="30"/>
      <c r="AK8" s="34" t="s">
        <v>6</v>
      </c>
      <c r="AL8" s="28"/>
    </row>
    <row r="9" spans="1:38" ht="21.75" customHeight="1" x14ac:dyDescent="0.25">
      <c r="A9" s="88" t="s">
        <v>119</v>
      </c>
      <c r="B9" s="155"/>
      <c r="C9" s="155"/>
      <c r="D9" s="155"/>
      <c r="E9" s="155"/>
      <c r="F9" s="155"/>
      <c r="G9" s="155"/>
      <c r="H9" s="155"/>
      <c r="I9" s="155"/>
      <c r="J9" s="155"/>
      <c r="K9" s="155"/>
      <c r="L9" s="155"/>
      <c r="M9" s="155"/>
      <c r="N9" s="155"/>
      <c r="O9" s="155"/>
      <c r="P9" s="155"/>
      <c r="Q9" s="155"/>
      <c r="AB9" s="30" t="s">
        <v>17</v>
      </c>
      <c r="AC9" s="43" t="s">
        <v>18</v>
      </c>
      <c r="AD9" s="43"/>
      <c r="AE9" s="43"/>
      <c r="AF9" s="43"/>
      <c r="AG9" s="43"/>
      <c r="AH9" s="44"/>
      <c r="AI9" s="43"/>
      <c r="AJ9" s="30"/>
      <c r="AK9" s="34" t="s">
        <v>19</v>
      </c>
      <c r="AL9" s="28"/>
    </row>
    <row r="10" spans="1:38" x14ac:dyDescent="0.25">
      <c r="A10" s="88"/>
      <c r="B10" s="26"/>
      <c r="AB10" s="30" t="s">
        <v>20</v>
      </c>
      <c r="AC10" s="43" t="s">
        <v>21</v>
      </c>
      <c r="AD10" s="43"/>
      <c r="AE10" s="43"/>
      <c r="AF10" s="43"/>
      <c r="AG10" s="43"/>
      <c r="AH10" s="44"/>
      <c r="AI10" s="43"/>
      <c r="AJ10" s="30"/>
      <c r="AK10" s="34" t="s">
        <v>19</v>
      </c>
      <c r="AL10" s="28"/>
    </row>
    <row r="11" spans="1:38" ht="19.5" thickBot="1" x14ac:dyDescent="0.35">
      <c r="A11" s="235" t="s">
        <v>22</v>
      </c>
      <c r="B11" s="235"/>
      <c r="C11" s="235"/>
      <c r="D11" s="235"/>
      <c r="E11" s="235"/>
      <c r="F11" s="235"/>
      <c r="G11" s="235"/>
      <c r="H11" s="235"/>
      <c r="I11" s="235"/>
      <c r="J11" s="235"/>
      <c r="K11" s="235"/>
      <c r="L11" s="235"/>
      <c r="M11" s="235"/>
      <c r="N11" s="235"/>
      <c r="O11" s="235"/>
      <c r="P11" s="235"/>
      <c r="Q11" s="235"/>
      <c r="R11" s="235"/>
      <c r="AB11" s="30" t="s">
        <v>23</v>
      </c>
      <c r="AC11" s="43" t="s">
        <v>24</v>
      </c>
      <c r="AD11" s="43"/>
      <c r="AE11" s="43"/>
      <c r="AF11" s="43"/>
      <c r="AG11" s="43"/>
      <c r="AH11" s="44"/>
      <c r="AI11" s="43"/>
      <c r="AJ11" s="30"/>
      <c r="AK11" s="34" t="s">
        <v>6</v>
      </c>
      <c r="AL11" s="28"/>
    </row>
    <row r="12" spans="1:38" ht="25.15" customHeight="1" thickTop="1" x14ac:dyDescent="0.25">
      <c r="A12" s="23"/>
      <c r="B12" s="23"/>
      <c r="K12" s="45"/>
      <c r="AB12" s="30" t="s">
        <v>25</v>
      </c>
      <c r="AC12" s="43" t="s">
        <v>26</v>
      </c>
      <c r="AD12" s="43"/>
      <c r="AE12" s="43"/>
      <c r="AF12" s="43"/>
      <c r="AG12" s="43"/>
      <c r="AH12" s="44"/>
      <c r="AI12" s="43"/>
      <c r="AJ12" s="30"/>
      <c r="AK12" s="34" t="s">
        <v>6</v>
      </c>
      <c r="AL12" s="28"/>
    </row>
    <row r="13" spans="1:38" ht="23.45" customHeight="1" x14ac:dyDescent="0.25">
      <c r="A13" s="23"/>
      <c r="B13" s="23"/>
      <c r="C13" s="24"/>
      <c r="D13" s="24"/>
      <c r="E13" s="42"/>
      <c r="F13" s="25"/>
      <c r="G13" s="38"/>
      <c r="H13" s="35"/>
      <c r="K13" s="45"/>
      <c r="AB13" s="30" t="s">
        <v>27</v>
      </c>
      <c r="AC13" s="204" t="s">
        <v>28</v>
      </c>
      <c r="AD13" s="204"/>
      <c r="AE13" s="204"/>
      <c r="AF13" s="204"/>
      <c r="AG13" s="204"/>
      <c r="AH13" s="204"/>
      <c r="AI13" s="204"/>
      <c r="AJ13" s="205"/>
      <c r="AK13" s="34" t="s">
        <v>6</v>
      </c>
      <c r="AL13" s="28"/>
    </row>
    <row r="14" spans="1:38" ht="14.45" customHeight="1" x14ac:dyDescent="0.25">
      <c r="A14" s="206" t="s">
        <v>30</v>
      </c>
      <c r="B14" s="207" t="s">
        <v>31</v>
      </c>
      <c r="C14" s="209" t="s">
        <v>32</v>
      </c>
      <c r="D14" s="209" t="s">
        <v>33</v>
      </c>
      <c r="E14" s="210" t="s">
        <v>187</v>
      </c>
      <c r="F14" s="209" t="s">
        <v>35</v>
      </c>
      <c r="G14" s="210" t="s">
        <v>36</v>
      </c>
      <c r="H14" s="209" t="s">
        <v>37</v>
      </c>
      <c r="I14" s="210" t="s">
        <v>38</v>
      </c>
      <c r="J14" s="217" t="s">
        <v>39</v>
      </c>
      <c r="K14" s="217" t="s">
        <v>40</v>
      </c>
      <c r="L14" s="212" t="s">
        <v>41</v>
      </c>
      <c r="M14" s="212" t="s">
        <v>42</v>
      </c>
      <c r="N14" s="212" t="s">
        <v>43</v>
      </c>
      <c r="O14" s="214" t="s">
        <v>44</v>
      </c>
      <c r="P14" s="214"/>
      <c r="Q14" s="216" t="s">
        <v>45</v>
      </c>
      <c r="R14" s="216"/>
      <c r="AB14" s="30" t="s">
        <v>46</v>
      </c>
      <c r="AC14" s="43" t="s">
        <v>47</v>
      </c>
      <c r="AD14" s="43"/>
      <c r="AE14" s="43"/>
      <c r="AF14" s="43"/>
      <c r="AG14" s="43"/>
      <c r="AH14" s="44"/>
      <c r="AI14" s="43"/>
      <c r="AJ14" s="30"/>
      <c r="AK14" s="34" t="s">
        <v>6</v>
      </c>
      <c r="AL14" s="28"/>
    </row>
    <row r="15" spans="1:38" s="6" customFormat="1" ht="37.5" customHeight="1" thickBot="1" x14ac:dyDescent="0.3">
      <c r="A15" s="206"/>
      <c r="B15" s="208"/>
      <c r="C15" s="209"/>
      <c r="D15" s="209"/>
      <c r="E15" s="211"/>
      <c r="F15" s="209"/>
      <c r="G15" s="211"/>
      <c r="H15" s="209"/>
      <c r="I15" s="211"/>
      <c r="J15" s="217"/>
      <c r="K15" s="217"/>
      <c r="L15" s="213"/>
      <c r="M15" s="213"/>
      <c r="N15" s="213"/>
      <c r="O15" s="215"/>
      <c r="P15" s="215"/>
      <c r="Q15" s="92" t="s">
        <v>48</v>
      </c>
      <c r="R15" s="51" t="s">
        <v>188</v>
      </c>
      <c r="AB15" s="30" t="s">
        <v>50</v>
      </c>
      <c r="AC15" s="30" t="s">
        <v>51</v>
      </c>
      <c r="AD15" s="30"/>
      <c r="AE15" s="30"/>
      <c r="AF15" s="30"/>
      <c r="AG15" s="30"/>
      <c r="AH15" s="44"/>
      <c r="AI15" s="30"/>
      <c r="AJ15" s="30"/>
      <c r="AK15" s="86" t="s">
        <v>19</v>
      </c>
      <c r="AL15" s="28"/>
    </row>
    <row r="16" spans="1:38" ht="61.9" customHeight="1" x14ac:dyDescent="0.25">
      <c r="A16" s="197">
        <v>53</v>
      </c>
      <c r="B16" s="197"/>
      <c r="C16" s="199" t="s">
        <v>349</v>
      </c>
      <c r="D16" s="201" t="s">
        <v>33</v>
      </c>
      <c r="E16" s="195">
        <v>144</v>
      </c>
      <c r="F16" s="96" t="s">
        <v>350</v>
      </c>
      <c r="G16" s="98" t="s">
        <v>55</v>
      </c>
      <c r="H16" s="95" t="s">
        <v>351</v>
      </c>
      <c r="I16" s="99" t="s">
        <v>147</v>
      </c>
      <c r="J16" s="161">
        <v>20.67</v>
      </c>
      <c r="K16" s="224">
        <f>AVERAGE(J16:J21)</f>
        <v>32.581666666666671</v>
      </c>
      <c r="L16" s="226">
        <f>K16*1.25</f>
        <v>40.72708333333334</v>
      </c>
      <c r="M16" s="226">
        <f>K16*0.75</f>
        <v>24.436250000000001</v>
      </c>
      <c r="N16" s="89" t="str">
        <f>IF(J16&gt;L$16,"EXCESSIVAMENTE ELEVADO",IF(J16&lt;M$16,"INEXEQUÍVEL","VÁLIDO"))</f>
        <v>INEXEQUÍVEL</v>
      </c>
      <c r="O16" s="46">
        <f>J16/K16</f>
        <v>0.63440585196173715</v>
      </c>
      <c r="P16" s="139" t="s">
        <v>98</v>
      </c>
      <c r="Q16" s="222">
        <f>TRUNC(AVERAGE(J18:J20),2)</f>
        <v>36.06</v>
      </c>
      <c r="R16" s="222">
        <f>E16*Q16</f>
        <v>5192.6400000000003</v>
      </c>
      <c r="T16" s="183" t="s">
        <v>61</v>
      </c>
      <c r="U16" s="184"/>
      <c r="V16" s="184"/>
      <c r="W16" s="184"/>
      <c r="X16" s="185"/>
      <c r="Y16" s="186" t="s">
        <v>62</v>
      </c>
      <c r="Z16" s="187"/>
      <c r="AB16" s="44" t="s">
        <v>50</v>
      </c>
      <c r="AC16" s="219" t="s">
        <v>51</v>
      </c>
      <c r="AD16" s="219"/>
      <c r="AE16" s="219"/>
      <c r="AF16" s="219"/>
      <c r="AG16" s="219"/>
      <c r="AH16" s="219"/>
      <c r="AI16" s="219"/>
      <c r="AJ16" s="220"/>
      <c r="AK16" s="87" t="s">
        <v>19</v>
      </c>
      <c r="AL16" s="28"/>
    </row>
    <row r="17" spans="1:38" ht="61.9" customHeight="1" x14ac:dyDescent="0.25">
      <c r="A17" s="198"/>
      <c r="B17" s="198"/>
      <c r="C17" s="200"/>
      <c r="D17" s="202"/>
      <c r="E17" s="196"/>
      <c r="F17" s="96" t="s">
        <v>352</v>
      </c>
      <c r="G17" s="98" t="s">
        <v>55</v>
      </c>
      <c r="H17" s="95" t="s">
        <v>353</v>
      </c>
      <c r="I17" s="99" t="s">
        <v>60</v>
      </c>
      <c r="J17" s="162">
        <v>21.81</v>
      </c>
      <c r="K17" s="225"/>
      <c r="L17" s="227"/>
      <c r="M17" s="227"/>
      <c r="N17" s="89" t="str">
        <f>IF(J17&gt;L$16,"EXCESSIVAMENTE ELEVADO",IF(J17&lt;M$16,"INEXEQUÍVEL","VÁLIDO"))</f>
        <v>INEXEQUÍVEL</v>
      </c>
      <c r="O17" s="46">
        <f>J17/K16</f>
        <v>0.66939485395672405</v>
      </c>
      <c r="P17" s="139" t="s">
        <v>98</v>
      </c>
      <c r="Q17" s="223"/>
      <c r="R17" s="223"/>
      <c r="T17" s="69" t="s">
        <v>65</v>
      </c>
      <c r="U17" s="70" t="s">
        <v>66</v>
      </c>
      <c r="V17" s="71" t="s">
        <v>67</v>
      </c>
      <c r="W17" s="70" t="s">
        <v>68</v>
      </c>
      <c r="X17" s="72" t="s">
        <v>69</v>
      </c>
      <c r="Y17" s="73">
        <v>0.25</v>
      </c>
      <c r="Z17" s="74">
        <v>0.75</v>
      </c>
      <c r="AB17" s="44"/>
      <c r="AC17" s="100"/>
      <c r="AD17" s="100"/>
      <c r="AE17" s="100"/>
      <c r="AF17" s="100"/>
      <c r="AG17" s="100"/>
      <c r="AH17" s="100"/>
      <c r="AI17" s="100"/>
      <c r="AJ17" s="100"/>
      <c r="AK17" s="104"/>
      <c r="AL17" s="28"/>
    </row>
    <row r="18" spans="1:38" ht="61.9" customHeight="1" thickBot="1" x14ac:dyDescent="0.3">
      <c r="A18" s="198"/>
      <c r="B18" s="198"/>
      <c r="C18" s="200"/>
      <c r="D18" s="202"/>
      <c r="E18" s="196"/>
      <c r="F18" s="96" t="s">
        <v>79</v>
      </c>
      <c r="G18" s="98" t="s">
        <v>55</v>
      </c>
      <c r="H18" s="95" t="s">
        <v>137</v>
      </c>
      <c r="I18" s="99" t="s">
        <v>94</v>
      </c>
      <c r="J18" s="162">
        <v>33.81</v>
      </c>
      <c r="K18" s="225"/>
      <c r="L18" s="227"/>
      <c r="M18" s="227"/>
      <c r="N18" s="89" t="str">
        <f>IF(J18&gt;L$16,"EXCESSIVAMENTE ELEVADO",IF(J18&lt;M$16,"INEXEQUÍVEL","VÁLIDO"))</f>
        <v>VÁLIDO</v>
      </c>
      <c r="O18" s="46"/>
      <c r="P18" s="77"/>
      <c r="Q18" s="223"/>
      <c r="R18" s="223"/>
      <c r="T18" s="62">
        <f>AVERAGE(J18:J20)</f>
        <v>36.063333333333333</v>
      </c>
      <c r="U18" s="63">
        <f>_xlfn.STDEV.S(J18:J20)</f>
        <v>3.2428742395185988</v>
      </c>
      <c r="V18" s="64">
        <f>U18/T18</f>
        <v>8.9921644500931666E-2</v>
      </c>
      <c r="W18" s="65" t="str">
        <f>IF(V18&gt;25,"MEDIANA;","MÉDIA")</f>
        <v>MÉDIA</v>
      </c>
      <c r="X18" s="66">
        <f>MIN(J18:J20)</f>
        <v>33.81</v>
      </c>
      <c r="Y18" s="75" t="s">
        <v>72</v>
      </c>
      <c r="Z18" s="76" t="s">
        <v>73</v>
      </c>
      <c r="AB18" s="44"/>
      <c r="AC18" s="100"/>
      <c r="AD18" s="100"/>
      <c r="AE18" s="100"/>
      <c r="AF18" s="100"/>
      <c r="AG18" s="100"/>
      <c r="AH18" s="100"/>
      <c r="AI18" s="100"/>
      <c r="AJ18" s="100"/>
      <c r="AK18" s="104"/>
      <c r="AL18" s="28"/>
    </row>
    <row r="19" spans="1:38" ht="61.9" customHeight="1" x14ac:dyDescent="0.25">
      <c r="A19" s="198"/>
      <c r="B19" s="198"/>
      <c r="C19" s="200"/>
      <c r="D19" s="202"/>
      <c r="E19" s="196"/>
      <c r="F19" s="96" t="s">
        <v>124</v>
      </c>
      <c r="G19" s="98" t="s">
        <v>55</v>
      </c>
      <c r="H19" s="95" t="s">
        <v>242</v>
      </c>
      <c r="I19" s="99" t="s">
        <v>60</v>
      </c>
      <c r="J19" s="162">
        <v>34.6</v>
      </c>
      <c r="K19" s="225"/>
      <c r="L19" s="227"/>
      <c r="M19" s="227"/>
      <c r="N19" s="89" t="str">
        <f>IF(J19&gt;L$16,"EXCESSIVAMENTE ELEVADO",IF(J19&lt;M$16,"INEXEQUÍVEL","VÁLIDO"))</f>
        <v>VÁLIDO</v>
      </c>
      <c r="O19" s="46"/>
      <c r="P19" s="77"/>
      <c r="Q19" s="223"/>
      <c r="R19" s="223"/>
      <c r="AB19" s="44"/>
      <c r="AC19" s="100"/>
      <c r="AD19" s="100"/>
      <c r="AE19" s="100"/>
      <c r="AF19" s="100"/>
      <c r="AG19" s="100"/>
      <c r="AH19" s="100"/>
      <c r="AI19" s="100"/>
      <c r="AJ19" s="100"/>
      <c r="AK19" s="104"/>
      <c r="AL19" s="28"/>
    </row>
    <row r="20" spans="1:38" ht="61.9" customHeight="1" x14ac:dyDescent="0.25">
      <c r="A20" s="198"/>
      <c r="B20" s="198"/>
      <c r="C20" s="200"/>
      <c r="D20" s="202"/>
      <c r="E20" s="196"/>
      <c r="F20" s="96" t="s">
        <v>354</v>
      </c>
      <c r="G20" s="98" t="s">
        <v>55</v>
      </c>
      <c r="H20" s="94" t="s">
        <v>355</v>
      </c>
      <c r="I20" s="99" t="s">
        <v>57</v>
      </c>
      <c r="J20" s="162">
        <v>39.78</v>
      </c>
      <c r="K20" s="225"/>
      <c r="L20" s="227"/>
      <c r="M20" s="227"/>
      <c r="N20" s="89" t="str">
        <f>IF(J20&gt;L$16,"EXCESSIVAMENTE ELEVADO",IF(J20&lt;M$16,"INEXEQUÍVEL","VÁLIDO"))</f>
        <v>VÁLIDO</v>
      </c>
      <c r="O20" s="46"/>
      <c r="P20" s="77"/>
      <c r="Q20" s="223"/>
      <c r="R20" s="223"/>
      <c r="AB20" s="44"/>
      <c r="AC20" s="100"/>
      <c r="AD20" s="100"/>
      <c r="AE20" s="100"/>
      <c r="AF20" s="100"/>
      <c r="AG20" s="100"/>
      <c r="AH20" s="100"/>
      <c r="AI20" s="100"/>
      <c r="AJ20" s="100"/>
      <c r="AK20" s="104"/>
      <c r="AL20" s="28"/>
    </row>
    <row r="21" spans="1:38" ht="62.45" customHeight="1" x14ac:dyDescent="0.25">
      <c r="A21" s="198"/>
      <c r="B21" s="198"/>
      <c r="C21" s="203"/>
      <c r="D21" s="202"/>
      <c r="E21" s="196"/>
      <c r="F21" s="96" t="s">
        <v>356</v>
      </c>
      <c r="G21" s="98" t="s">
        <v>55</v>
      </c>
      <c r="H21" s="95" t="s">
        <v>357</v>
      </c>
      <c r="I21" s="99" t="s">
        <v>57</v>
      </c>
      <c r="J21" s="162">
        <v>44.82</v>
      </c>
      <c r="K21" s="225"/>
      <c r="L21" s="227"/>
      <c r="M21" s="227"/>
      <c r="N21" s="89" t="str">
        <f>IF(J21&gt;L$16,"EXCESSIVAMENTE ELEVADO",IF(J21&lt;M$16,"INEXEQUÍVEL","VÁLIDO"))</f>
        <v>EXCESSIVAMENTE ELEVADO</v>
      </c>
      <c r="O21" s="46">
        <f>(J21-K16)/K16</f>
        <v>0.37562023632922387</v>
      </c>
      <c r="P21" s="139" t="s">
        <v>333</v>
      </c>
      <c r="Q21" s="223"/>
      <c r="R21" s="223"/>
      <c r="AB21" s="221" t="s">
        <v>77</v>
      </c>
      <c r="AC21" s="221"/>
      <c r="AD21" s="221"/>
      <c r="AE21" s="221"/>
      <c r="AF21" s="221"/>
      <c r="AG21" s="221"/>
      <c r="AH21" s="221"/>
      <c r="AI21" s="221"/>
      <c r="AJ21" s="221"/>
      <c r="AK21" s="221"/>
      <c r="AL21" s="221"/>
    </row>
    <row r="22" spans="1:38" s="20" customFormat="1" ht="21.75" customHeight="1" thickBot="1" x14ac:dyDescent="0.3">
      <c r="A22" s="190"/>
      <c r="B22" s="191"/>
      <c r="C22" s="191"/>
      <c r="D22" s="191"/>
      <c r="E22" s="191"/>
      <c r="F22" s="191"/>
      <c r="G22" s="191"/>
      <c r="H22" s="191"/>
      <c r="I22" s="191"/>
      <c r="J22" s="191"/>
      <c r="K22" s="191"/>
      <c r="L22" s="191"/>
      <c r="M22" s="191"/>
      <c r="N22" s="191"/>
      <c r="O22" s="191"/>
      <c r="P22" s="191"/>
      <c r="Q22" s="191"/>
      <c r="R22" s="81"/>
      <c r="V22" s="40"/>
      <c r="AB22" s="218"/>
      <c r="AC22" s="218"/>
      <c r="AD22" s="218"/>
      <c r="AE22" s="218"/>
      <c r="AF22" s="218"/>
      <c r="AG22" s="218"/>
      <c r="AH22" s="218"/>
      <c r="AI22" s="218"/>
      <c r="AJ22" s="218"/>
      <c r="AK22" s="218"/>
      <c r="AL22" s="85"/>
    </row>
    <row r="23" spans="1:38" ht="72" customHeight="1" x14ac:dyDescent="0.25">
      <c r="A23" s="197">
        <v>54</v>
      </c>
      <c r="B23" s="197"/>
      <c r="C23" s="199" t="s">
        <v>358</v>
      </c>
      <c r="D23" s="201" t="s">
        <v>33</v>
      </c>
      <c r="E23" s="195">
        <v>29</v>
      </c>
      <c r="F23" s="96" t="s">
        <v>359</v>
      </c>
      <c r="G23" s="98" t="s">
        <v>55</v>
      </c>
      <c r="H23" s="95" t="s">
        <v>360</v>
      </c>
      <c r="I23" s="99" t="s">
        <v>94</v>
      </c>
      <c r="J23" s="162">
        <v>16.489999999999998</v>
      </c>
      <c r="K23" s="224">
        <f>AVERAGE(J23:J27)</f>
        <v>21.89</v>
      </c>
      <c r="L23" s="226">
        <f>K23*1.25</f>
        <v>27.362500000000001</v>
      </c>
      <c r="M23" s="226">
        <f>K23*0.75</f>
        <v>16.4175</v>
      </c>
      <c r="N23" s="55" t="str">
        <f>IF(J23&gt;L$23,"EXCESSIVAMENTE ELEVADO",IF(J23&lt;M$23,"INEXEQUÍVEL","VÁLIDO"))</f>
        <v>VÁLIDO</v>
      </c>
      <c r="O23" s="46"/>
      <c r="P23" s="111"/>
      <c r="Q23" s="222">
        <f>TRUNC(AVERAGE(J23:J26),2)</f>
        <v>21.89</v>
      </c>
      <c r="R23" s="222">
        <f>Q23*E23</f>
        <v>634.81000000000006</v>
      </c>
      <c r="T23" s="183" t="s">
        <v>61</v>
      </c>
      <c r="U23" s="184"/>
      <c r="V23" s="184"/>
      <c r="W23" s="184"/>
      <c r="X23" s="185"/>
      <c r="Y23" s="186" t="s">
        <v>62</v>
      </c>
      <c r="Z23" s="187"/>
    </row>
    <row r="24" spans="1:38" ht="72" customHeight="1" x14ac:dyDescent="0.25">
      <c r="A24" s="198"/>
      <c r="B24" s="198"/>
      <c r="C24" s="200"/>
      <c r="D24" s="202"/>
      <c r="E24" s="196"/>
      <c r="F24" s="96" t="s">
        <v>361</v>
      </c>
      <c r="G24" s="98" t="s">
        <v>55</v>
      </c>
      <c r="H24" s="95" t="s">
        <v>362</v>
      </c>
      <c r="I24" s="99" t="s">
        <v>57</v>
      </c>
      <c r="J24" s="162">
        <v>18.43</v>
      </c>
      <c r="K24" s="225"/>
      <c r="L24" s="227"/>
      <c r="M24" s="227"/>
      <c r="N24" s="55" t="str">
        <f>IF(J24&gt;L$23,"EXCESSIVAMENTE ELEVADO",IF(J24&lt;M$23,"INEXEQUÍVEL","VÁLIDO"))</f>
        <v>VÁLIDO</v>
      </c>
      <c r="O24" s="46"/>
      <c r="P24" s="111"/>
      <c r="Q24" s="223"/>
      <c r="R24" s="223"/>
      <c r="T24" s="69" t="s">
        <v>65</v>
      </c>
      <c r="U24" s="70" t="s">
        <v>66</v>
      </c>
      <c r="V24" s="71" t="s">
        <v>67</v>
      </c>
      <c r="W24" s="70" t="s">
        <v>68</v>
      </c>
      <c r="X24" s="72" t="s">
        <v>69</v>
      </c>
      <c r="Y24" s="73">
        <v>0.25</v>
      </c>
      <c r="Z24" s="74">
        <v>0.75</v>
      </c>
    </row>
    <row r="25" spans="1:38" ht="72" customHeight="1" x14ac:dyDescent="0.25">
      <c r="A25" s="198"/>
      <c r="B25" s="198"/>
      <c r="C25" s="200"/>
      <c r="D25" s="202"/>
      <c r="E25" s="196"/>
      <c r="F25" s="266" t="s">
        <v>445</v>
      </c>
      <c r="G25" s="98" t="s">
        <v>446</v>
      </c>
      <c r="H25" s="95" t="s">
        <v>444</v>
      </c>
      <c r="I25" s="99" t="s">
        <v>94</v>
      </c>
      <c r="J25" s="162">
        <v>26.89</v>
      </c>
      <c r="K25" s="225"/>
      <c r="L25" s="227"/>
      <c r="M25" s="227"/>
      <c r="N25" s="55" t="str">
        <f>IF(J25&gt;L$23,"EXCESSIVAMENTE ELEVADO",IF(J25&lt;M$23,"INEXEQUÍVEL","VÁLIDO"))</f>
        <v>VÁLIDO</v>
      </c>
      <c r="O25" s="46"/>
      <c r="P25" s="53"/>
      <c r="Q25" s="223"/>
      <c r="R25" s="223"/>
      <c r="T25" s="122"/>
      <c r="U25" s="123"/>
      <c r="V25" s="124"/>
      <c r="W25" s="123"/>
      <c r="X25" s="125"/>
      <c r="Y25" s="73"/>
      <c r="Z25" s="74"/>
    </row>
    <row r="26" spans="1:38" ht="72" customHeight="1" thickBot="1" x14ac:dyDescent="0.3">
      <c r="A26" s="198"/>
      <c r="B26" s="198"/>
      <c r="C26" s="200"/>
      <c r="D26" s="202"/>
      <c r="E26" s="196"/>
      <c r="F26" s="96" t="s">
        <v>363</v>
      </c>
      <c r="G26" s="98" t="s">
        <v>55</v>
      </c>
      <c r="H26" s="95" t="s">
        <v>364</v>
      </c>
      <c r="I26" s="99" t="s">
        <v>57</v>
      </c>
      <c r="J26" s="162">
        <v>25.75</v>
      </c>
      <c r="K26" s="225"/>
      <c r="L26" s="227"/>
      <c r="M26" s="227"/>
      <c r="N26" s="55" t="str">
        <f>IF(J26&gt;L$23,"EXCESSIVAMENTE ELEVADO",IF(J26&lt;M$23,"INEXEQUÍVEL","VÁLIDO"))</f>
        <v>VÁLIDO</v>
      </c>
      <c r="O26" s="46"/>
      <c r="P26" s="139"/>
      <c r="Q26" s="223"/>
      <c r="R26" s="223"/>
      <c r="T26" s="62">
        <f>AVERAGE(J23:J26)</f>
        <v>21.89</v>
      </c>
      <c r="U26" s="63">
        <f>_xlfn.STDEV.S(J23:J26)</f>
        <v>5.1971530668241783</v>
      </c>
      <c r="V26" s="64">
        <f>U26/T26</f>
        <v>0.23742133699516574</v>
      </c>
      <c r="W26" s="65" t="str">
        <f>IF(V26&gt;25,"MEDIANA;","MÉDIA")</f>
        <v>MÉDIA</v>
      </c>
      <c r="X26" s="66">
        <f>MIN(J23:J26)</f>
        <v>16.489999999999998</v>
      </c>
      <c r="Y26" s="75" t="s">
        <v>72</v>
      </c>
      <c r="Z26" s="76" t="s">
        <v>73</v>
      </c>
    </row>
    <row r="27" spans="1:38" ht="90" hidden="1" customHeight="1" x14ac:dyDescent="0.25">
      <c r="A27" s="198"/>
      <c r="B27" s="198"/>
      <c r="C27" s="200"/>
      <c r="D27" s="202"/>
      <c r="E27" s="196"/>
      <c r="F27" s="96"/>
      <c r="G27" s="98"/>
      <c r="H27" s="95"/>
      <c r="I27" s="99"/>
      <c r="J27" s="162"/>
      <c r="K27" s="225"/>
      <c r="L27" s="227"/>
      <c r="M27" s="227"/>
      <c r="N27" s="55" t="str">
        <f>IF(J27&gt;L$23,"EXCESSIVAMENTE ELEVADO",IF(J27&lt;M$23,"INEXEQUÍVEL","VÁLIDO"))</f>
        <v>INEXEQUÍVEL</v>
      </c>
      <c r="O27" s="78"/>
      <c r="P27" s="77"/>
      <c r="Q27" s="223"/>
      <c r="R27" s="223"/>
    </row>
    <row r="28" spans="1:38" s="20" customFormat="1" ht="21.75" customHeight="1" thickBot="1" x14ac:dyDescent="0.3">
      <c r="A28" s="190"/>
      <c r="B28" s="191"/>
      <c r="C28" s="191"/>
      <c r="D28" s="191"/>
      <c r="E28" s="191"/>
      <c r="F28" s="191"/>
      <c r="G28" s="191"/>
      <c r="H28" s="191"/>
      <c r="I28" s="191"/>
      <c r="J28" s="191"/>
      <c r="K28" s="191"/>
      <c r="L28" s="191"/>
      <c r="M28" s="191"/>
      <c r="N28" s="191"/>
      <c r="O28" s="191"/>
      <c r="P28" s="191"/>
      <c r="Q28" s="191"/>
      <c r="R28" s="81"/>
      <c r="V28" s="40"/>
    </row>
    <row r="29" spans="1:38" ht="50.45" customHeight="1" x14ac:dyDescent="0.25">
      <c r="A29" s="197">
        <v>55</v>
      </c>
      <c r="B29" s="197"/>
      <c r="C29" s="199" t="s">
        <v>365</v>
      </c>
      <c r="D29" s="201" t="s">
        <v>33</v>
      </c>
      <c r="E29" s="195">
        <v>87</v>
      </c>
      <c r="F29" s="96" t="s">
        <v>366</v>
      </c>
      <c r="G29" s="98" t="s">
        <v>55</v>
      </c>
      <c r="H29" s="95" t="s">
        <v>367</v>
      </c>
      <c r="I29" s="99" t="s">
        <v>57</v>
      </c>
      <c r="J29" s="162">
        <v>11.23</v>
      </c>
      <c r="K29" s="224">
        <f>AVERAGE(J29:J35)</f>
        <v>17.232500000000002</v>
      </c>
      <c r="L29" s="226">
        <f>K29*1.25</f>
        <v>21.540625000000002</v>
      </c>
      <c r="M29" s="226">
        <f>K29*0.75</f>
        <v>12.924375000000001</v>
      </c>
      <c r="N29" s="52" t="str">
        <f>IF(J29&gt;L$29,"EXCESSIVAMENTE ELEVADO",IF(J29&lt;M$29,"INEXEQUÍVEL","VÁLIDO"))</f>
        <v>INEXEQUÍVEL</v>
      </c>
      <c r="O29" s="50">
        <f>J29/K29</f>
        <v>0.65167561294066445</v>
      </c>
      <c r="P29" s="139" t="s">
        <v>98</v>
      </c>
      <c r="Q29" s="222">
        <f>TRUNC(AVERAGE(J29:J31),2)</f>
        <v>15.42</v>
      </c>
      <c r="R29" s="222">
        <f>Q29*E29</f>
        <v>1341.54</v>
      </c>
      <c r="T29" s="183" t="s">
        <v>61</v>
      </c>
      <c r="U29" s="184"/>
      <c r="V29" s="184"/>
      <c r="W29" s="184"/>
      <c r="X29" s="185"/>
      <c r="Y29" s="186" t="s">
        <v>62</v>
      </c>
      <c r="Z29" s="187"/>
    </row>
    <row r="30" spans="1:38" ht="50.45" customHeight="1" x14ac:dyDescent="0.25">
      <c r="A30" s="198"/>
      <c r="B30" s="198"/>
      <c r="C30" s="200"/>
      <c r="D30" s="202"/>
      <c r="E30" s="196"/>
      <c r="F30" s="96" t="s">
        <v>368</v>
      </c>
      <c r="G30" s="14" t="s">
        <v>55</v>
      </c>
      <c r="H30" s="95" t="s">
        <v>369</v>
      </c>
      <c r="I30" s="99" t="s">
        <v>57</v>
      </c>
      <c r="J30" s="162">
        <v>14.35</v>
      </c>
      <c r="K30" s="225"/>
      <c r="L30" s="227"/>
      <c r="M30" s="227"/>
      <c r="N30" s="52" t="str">
        <f>IF(J30&gt;L$29,"EXCESSIVAMENTE ELEVADO",IF(J30&lt;M$29,"INEXEQUÍVEL","VÁLIDO"))</f>
        <v>VÁLIDO</v>
      </c>
      <c r="O30" s="50"/>
      <c r="P30" s="53"/>
      <c r="Q30" s="223"/>
      <c r="R30" s="223"/>
      <c r="T30" s="69" t="s">
        <v>65</v>
      </c>
      <c r="U30" s="70" t="s">
        <v>66</v>
      </c>
      <c r="V30" s="71" t="s">
        <v>67</v>
      </c>
      <c r="W30" s="70" t="s">
        <v>68</v>
      </c>
      <c r="X30" s="72" t="s">
        <v>69</v>
      </c>
      <c r="Y30" s="73">
        <v>0.25</v>
      </c>
      <c r="Z30" s="74">
        <v>0.75</v>
      </c>
    </row>
    <row r="31" spans="1:38" ht="84.75" customHeight="1" x14ac:dyDescent="0.25">
      <c r="A31" s="198"/>
      <c r="B31" s="198"/>
      <c r="C31" s="200"/>
      <c r="D31" s="202"/>
      <c r="E31" s="196"/>
      <c r="F31" s="96" t="s">
        <v>435</v>
      </c>
      <c r="G31" s="14" t="s">
        <v>55</v>
      </c>
      <c r="H31" s="95" t="s">
        <v>436</v>
      </c>
      <c r="I31" s="99" t="s">
        <v>57</v>
      </c>
      <c r="J31" s="162">
        <v>20.68</v>
      </c>
      <c r="K31" s="225"/>
      <c r="L31" s="227"/>
      <c r="M31" s="227"/>
      <c r="N31" s="52" t="str">
        <f>IF(J31&gt;L$29,"EXCESSIVAMENTE ELEVADO",IF(J31&lt;M$29,"INEXEQUÍVEL","VÁLIDO"))</f>
        <v>VÁLIDO</v>
      </c>
      <c r="O31" s="50"/>
      <c r="P31" s="53"/>
      <c r="Q31" s="223"/>
      <c r="R31" s="223"/>
      <c r="T31" s="122"/>
      <c r="U31" s="123"/>
      <c r="V31" s="124"/>
      <c r="W31" s="123"/>
      <c r="X31" s="125"/>
      <c r="Y31" s="73"/>
      <c r="Z31" s="74"/>
    </row>
    <row r="32" spans="1:38" ht="61.15" customHeight="1" thickBot="1" x14ac:dyDescent="0.3">
      <c r="A32" s="198"/>
      <c r="B32" s="198"/>
      <c r="C32" s="200"/>
      <c r="D32" s="202"/>
      <c r="E32" s="196"/>
      <c r="F32" s="96" t="s">
        <v>359</v>
      </c>
      <c r="G32" s="98" t="s">
        <v>55</v>
      </c>
      <c r="H32" s="95" t="s">
        <v>360</v>
      </c>
      <c r="I32" s="99" t="s">
        <v>94</v>
      </c>
      <c r="J32" s="162">
        <v>22.67</v>
      </c>
      <c r="K32" s="225"/>
      <c r="L32" s="227"/>
      <c r="M32" s="227"/>
      <c r="N32" s="52" t="str">
        <f>IF(J32&gt;L$29,"EXCESSIVAMENTE ELEVADO",IF(J32&lt;M$29,"INEXEQUÍVEL","VÁLIDO"))</f>
        <v>EXCESSIVAMENTE ELEVADO</v>
      </c>
      <c r="O32" s="169">
        <f>(J32-K29)/K29</f>
        <v>0.31553750181343387</v>
      </c>
      <c r="P32" s="139" t="s">
        <v>333</v>
      </c>
      <c r="Q32" s="223"/>
      <c r="R32" s="223"/>
      <c r="S32" s="109"/>
      <c r="T32" s="62">
        <f>AVERAGE(J29:J31)</f>
        <v>15.42</v>
      </c>
      <c r="U32" s="63">
        <f>_xlfn.STDEV.S(J29:J31)</f>
        <v>4.8150077881556896</v>
      </c>
      <c r="V32" s="64">
        <f>U32/T32</f>
        <v>0.31225731440698379</v>
      </c>
      <c r="W32" s="65" t="str">
        <f>IF(V32&gt;25,"MEDIANA;","MÉDIA")</f>
        <v>MÉDIA</v>
      </c>
      <c r="X32" s="66">
        <f>MIN(J29:J31)</f>
        <v>11.23</v>
      </c>
      <c r="Y32" s="75" t="s">
        <v>72</v>
      </c>
      <c r="Z32" s="76" t="s">
        <v>73</v>
      </c>
    </row>
    <row r="33" spans="1:26" ht="61.15" hidden="1" customHeight="1" x14ac:dyDescent="0.25">
      <c r="A33" s="198"/>
      <c r="B33" s="198"/>
      <c r="C33" s="200"/>
      <c r="D33" s="202"/>
      <c r="E33" s="196"/>
      <c r="F33" s="96"/>
      <c r="G33" s="98"/>
      <c r="H33" s="95"/>
      <c r="I33" s="99"/>
      <c r="J33" s="105"/>
      <c r="K33" s="225"/>
      <c r="L33" s="227"/>
      <c r="M33" s="227"/>
      <c r="N33" s="52" t="str">
        <f t="shared" ref="N30:N35" si="0">IF(J33&gt;L$29,"EXCESSIVAMENTE ELEVADO",IF(J33&lt;M$29,"INEXEQUÍVEL","VÁLIDO"))</f>
        <v>INEXEQUÍVEL</v>
      </c>
      <c r="O33" s="90"/>
      <c r="P33" s="91"/>
      <c r="Q33" s="223"/>
      <c r="R33" s="223"/>
      <c r="S33" s="109"/>
    </row>
    <row r="34" spans="1:26" ht="61.15" hidden="1" customHeight="1" x14ac:dyDescent="0.25">
      <c r="A34" s="198"/>
      <c r="B34" s="198"/>
      <c r="C34" s="200"/>
      <c r="D34" s="202"/>
      <c r="E34" s="196"/>
      <c r="F34" s="96"/>
      <c r="G34" s="98"/>
      <c r="H34" s="95"/>
      <c r="I34" s="97"/>
      <c r="J34" s="93"/>
      <c r="K34" s="225"/>
      <c r="L34" s="227"/>
      <c r="M34" s="227"/>
      <c r="N34" s="52" t="str">
        <f>IF(J34&gt;L$29,"EXCESSIVAMENTE ELEVADO",IF(J34&lt;M$29,"INEXEQUÍVEL","VÁLIDO"))</f>
        <v>INEXEQUÍVEL</v>
      </c>
      <c r="O34" s="90"/>
      <c r="P34" s="91"/>
      <c r="Q34" s="223"/>
      <c r="R34" s="223"/>
      <c r="S34" s="109"/>
    </row>
    <row r="35" spans="1:26" ht="61.15" hidden="1" customHeight="1" x14ac:dyDescent="0.25">
      <c r="A35" s="198"/>
      <c r="B35" s="198"/>
      <c r="C35" s="203"/>
      <c r="D35" s="202"/>
      <c r="E35" s="196"/>
      <c r="F35" s="96"/>
      <c r="G35" s="98"/>
      <c r="H35" s="94"/>
      <c r="I35" s="99"/>
      <c r="J35" s="105"/>
      <c r="K35" s="225"/>
      <c r="L35" s="227"/>
      <c r="M35" s="227"/>
      <c r="N35" s="52" t="str">
        <f t="shared" si="0"/>
        <v>INEXEQUÍVEL</v>
      </c>
      <c r="O35" s="90"/>
      <c r="P35" s="91"/>
      <c r="Q35" s="223"/>
      <c r="R35" s="223"/>
      <c r="S35" s="109"/>
    </row>
    <row r="36" spans="1:26" s="20" customFormat="1" ht="21.75" customHeight="1" thickBot="1" x14ac:dyDescent="0.3">
      <c r="A36" s="190" t="s">
        <v>90</v>
      </c>
      <c r="B36" s="191"/>
      <c r="C36" s="191"/>
      <c r="D36" s="191"/>
      <c r="E36" s="191"/>
      <c r="F36" s="191"/>
      <c r="G36" s="191"/>
      <c r="H36" s="191"/>
      <c r="I36" s="191"/>
      <c r="J36" s="191"/>
      <c r="K36" s="191"/>
      <c r="L36" s="191"/>
      <c r="M36" s="191"/>
      <c r="N36" s="191"/>
      <c r="O36" s="191"/>
      <c r="P36" s="191"/>
      <c r="Q36" s="191"/>
      <c r="R36" s="81"/>
      <c r="V36" s="40"/>
    </row>
    <row r="37" spans="1:26" ht="58.9" customHeight="1" x14ac:dyDescent="0.25">
      <c r="A37" s="197">
        <v>56</v>
      </c>
      <c r="B37" s="197"/>
      <c r="C37" s="199" t="s">
        <v>370</v>
      </c>
      <c r="D37" s="201" t="s">
        <v>33</v>
      </c>
      <c r="E37" s="195">
        <v>115</v>
      </c>
      <c r="F37" s="96" t="s">
        <v>356</v>
      </c>
      <c r="G37" s="98" t="s">
        <v>55</v>
      </c>
      <c r="H37" s="95" t="s">
        <v>357</v>
      </c>
      <c r="I37" s="99" t="s">
        <v>57</v>
      </c>
      <c r="J37" s="162">
        <v>18.39</v>
      </c>
      <c r="K37" s="224">
        <f>AVERAGE(J37:J42)</f>
        <v>22.287500000000001</v>
      </c>
      <c r="L37" s="226">
        <f>K37*1.25</f>
        <v>27.859375</v>
      </c>
      <c r="M37" s="226">
        <f>K37*0.75</f>
        <v>16.715625000000003</v>
      </c>
      <c r="N37" s="52" t="str">
        <f>IF(J37&gt;L$37,"EXCESSIVAMENTE ELEVADO",IF(J37&lt;M$37,"INEXEQUÍVEL","VÁLIDO"))</f>
        <v>VÁLIDO</v>
      </c>
      <c r="O37" s="50"/>
      <c r="P37" s="53"/>
      <c r="Q37" s="222">
        <f>TRUNC(AVERAGE(J37:J40),2)</f>
        <v>22.28</v>
      </c>
      <c r="R37" s="222">
        <f>Q37*E37</f>
        <v>2562.2000000000003</v>
      </c>
      <c r="T37" s="183" t="s">
        <v>61</v>
      </c>
      <c r="U37" s="184"/>
      <c r="V37" s="184"/>
      <c r="W37" s="184"/>
      <c r="X37" s="185"/>
      <c r="Y37" s="186" t="s">
        <v>62</v>
      </c>
      <c r="Z37" s="187"/>
    </row>
    <row r="38" spans="1:26" ht="58.9" customHeight="1" thickBot="1" x14ac:dyDescent="0.3">
      <c r="A38" s="198"/>
      <c r="B38" s="198"/>
      <c r="C38" s="200"/>
      <c r="D38" s="202"/>
      <c r="E38" s="196"/>
      <c r="F38" s="96" t="s">
        <v>368</v>
      </c>
      <c r="G38" s="14" t="s">
        <v>55</v>
      </c>
      <c r="H38" s="95" t="s">
        <v>371</v>
      </c>
      <c r="I38" s="99" t="s">
        <v>57</v>
      </c>
      <c r="J38" s="162">
        <v>18.96</v>
      </c>
      <c r="K38" s="225"/>
      <c r="L38" s="227"/>
      <c r="M38" s="227"/>
      <c r="N38" s="52" t="str">
        <f>IF(J38&gt;L$37,"EXCESSIVAMENTE ELEVADO",IF(J38&lt;M$37,"INEXEQUÍVEL","VÁLIDO"))</f>
        <v>VÁLIDO</v>
      </c>
      <c r="O38" s="50"/>
      <c r="P38" s="53"/>
      <c r="Q38" s="223"/>
      <c r="R38" s="223"/>
      <c r="T38" s="69">
        <f>AVERAGE(J37:J41)</f>
        <v>22.287500000000001</v>
      </c>
      <c r="U38" s="70">
        <f>_xlfn.STDEV.S(J37:J41)</f>
        <v>4.2419757582208426</v>
      </c>
      <c r="V38" s="71">
        <f>U38/T38</f>
        <v>0.19032981528753079</v>
      </c>
      <c r="W38" s="70" t="str">
        <f>IF(V38&gt;25,"MEDIANA;","MÉDIA")</f>
        <v>MÉDIA</v>
      </c>
      <c r="X38" s="72">
        <f>MIN(J37:J41)</f>
        <v>18.39</v>
      </c>
      <c r="Y38" s="112">
        <v>0.25</v>
      </c>
      <c r="Z38" s="113">
        <v>0.75</v>
      </c>
    </row>
    <row r="39" spans="1:26" ht="84.75" customHeight="1" thickBot="1" x14ac:dyDescent="0.3">
      <c r="A39" s="198"/>
      <c r="B39" s="198"/>
      <c r="C39" s="200"/>
      <c r="D39" s="202"/>
      <c r="E39" s="196"/>
      <c r="F39" s="96" t="s">
        <v>434</v>
      </c>
      <c r="G39" s="14" t="s">
        <v>55</v>
      </c>
      <c r="H39" s="95" t="s">
        <v>433</v>
      </c>
      <c r="I39" s="99" t="s">
        <v>60</v>
      </c>
      <c r="J39" s="162">
        <v>25</v>
      </c>
      <c r="K39" s="225"/>
      <c r="L39" s="227"/>
      <c r="M39" s="227"/>
      <c r="N39" s="52" t="str">
        <f>IF(J39&gt;L$37,"EXCESSIVAMENTE ELEVADO",IF(J39&lt;M$37,"INEXEQUÍVEL","VÁLIDO"))</f>
        <v>VÁLIDO</v>
      </c>
      <c r="O39" s="50"/>
      <c r="P39" s="53"/>
      <c r="Q39" s="223"/>
      <c r="R39" s="223"/>
      <c r="T39" s="122"/>
      <c r="U39" s="123"/>
      <c r="V39" s="124"/>
      <c r="W39" s="123"/>
      <c r="X39" s="125"/>
      <c r="Y39" s="112"/>
      <c r="Z39" s="113"/>
    </row>
    <row r="40" spans="1:26" ht="58.9" customHeight="1" thickBot="1" x14ac:dyDescent="0.3">
      <c r="A40" s="198"/>
      <c r="B40" s="198"/>
      <c r="C40" s="200"/>
      <c r="D40" s="202"/>
      <c r="E40" s="196"/>
      <c r="F40" s="96" t="s">
        <v>359</v>
      </c>
      <c r="G40" s="98" t="s">
        <v>55</v>
      </c>
      <c r="H40" s="95" t="s">
        <v>360</v>
      </c>
      <c r="I40" s="99" t="s">
        <v>94</v>
      </c>
      <c r="J40" s="162">
        <v>26.8</v>
      </c>
      <c r="K40" s="225"/>
      <c r="L40" s="227"/>
      <c r="M40" s="227"/>
      <c r="N40" s="52" t="str">
        <f t="shared" ref="N40:N41" si="1">IF(J40&gt;L$37,"EXCESSIVAMENTE ELEVADO",IF(J40&lt;M$37,"INEXEQUÍVEL","VÁLIDO"))</f>
        <v>VÁLIDO</v>
      </c>
      <c r="O40" s="169"/>
      <c r="P40" s="139"/>
      <c r="Q40" s="223"/>
      <c r="R40" s="223"/>
      <c r="T40" s="62">
        <f>AVERAGE(J37:J40)</f>
        <v>22.287500000000001</v>
      </c>
      <c r="U40" s="63">
        <f>_xlfn.STDEV.S(J37:J40)</f>
        <v>4.2419757582208426</v>
      </c>
      <c r="V40" s="64">
        <f>U40/T40</f>
        <v>0.19032981528753079</v>
      </c>
      <c r="W40" s="65" t="str">
        <f>IF(V40&gt;25,"MEDIANA;","MÉDIA")</f>
        <v>MÉDIA</v>
      </c>
      <c r="X40" s="66">
        <f>MIN(J37:J40)</f>
        <v>18.39</v>
      </c>
      <c r="Y40" s="75" t="s">
        <v>72</v>
      </c>
      <c r="Z40" s="76" t="s">
        <v>73</v>
      </c>
    </row>
    <row r="41" spans="1:26" ht="58.9" hidden="1" customHeight="1" x14ac:dyDescent="0.25">
      <c r="A41" s="198"/>
      <c r="B41" s="198"/>
      <c r="C41" s="200"/>
      <c r="D41" s="202"/>
      <c r="E41" s="196"/>
      <c r="F41" s="96"/>
      <c r="G41" s="98"/>
      <c r="H41" s="95"/>
      <c r="I41" s="99"/>
      <c r="J41" s="105"/>
      <c r="K41" s="225"/>
      <c r="L41" s="227"/>
      <c r="M41" s="227"/>
      <c r="N41" s="52" t="str">
        <f t="shared" si="1"/>
        <v>INEXEQUÍVEL</v>
      </c>
      <c r="O41" s="78"/>
      <c r="P41" s="77"/>
      <c r="Q41" s="223"/>
      <c r="R41" s="223"/>
    </row>
    <row r="42" spans="1:26" ht="58.9" hidden="1" customHeight="1" x14ac:dyDescent="0.25">
      <c r="A42" s="198"/>
      <c r="B42" s="198"/>
      <c r="C42" s="200"/>
      <c r="D42" s="202"/>
      <c r="E42" s="196"/>
      <c r="F42" s="96"/>
      <c r="G42" s="98"/>
      <c r="H42" s="95"/>
      <c r="I42" s="97"/>
      <c r="J42" s="93"/>
      <c r="K42" s="225"/>
      <c r="L42" s="227"/>
      <c r="M42" s="227"/>
      <c r="N42" s="137" t="str">
        <f>IF(J42&gt;L$37,"EXCESSIVAMENTE ELEVADO",IF(J42&lt;M$37,"INEXEQUÍVEL","VÁLIDO"))</f>
        <v>INEXEQUÍVEL</v>
      </c>
      <c r="O42" s="128">
        <f>(J42-K37)/K37</f>
        <v>-1</v>
      </c>
      <c r="P42" s="129" t="s">
        <v>76</v>
      </c>
      <c r="Q42" s="223"/>
      <c r="R42" s="223"/>
    </row>
    <row r="43" spans="1:26" s="20" customFormat="1" ht="21.75" hidden="1" customHeight="1" x14ac:dyDescent="0.25">
      <c r="A43" s="190"/>
      <c r="B43" s="191"/>
      <c r="C43" s="191"/>
      <c r="D43" s="191"/>
      <c r="E43" s="191"/>
      <c r="F43" s="191"/>
      <c r="G43" s="191"/>
      <c r="H43" s="191"/>
      <c r="I43" s="191"/>
      <c r="J43" s="191"/>
      <c r="K43" s="191"/>
      <c r="L43" s="191"/>
      <c r="M43" s="191"/>
      <c r="N43" s="191"/>
      <c r="O43" s="191"/>
      <c r="P43" s="191"/>
      <c r="Q43" s="192"/>
      <c r="R43" s="131"/>
      <c r="V43" s="40"/>
    </row>
    <row r="44" spans="1:26" s="20" customFormat="1" ht="21.75" customHeight="1" x14ac:dyDescent="0.25">
      <c r="A44" s="190"/>
      <c r="B44" s="191"/>
      <c r="C44" s="191"/>
      <c r="D44" s="191"/>
      <c r="E44" s="191"/>
      <c r="F44" s="191"/>
      <c r="G44" s="191"/>
      <c r="H44" s="191"/>
      <c r="I44" s="191"/>
      <c r="J44" s="191"/>
      <c r="K44" s="191"/>
      <c r="L44" s="191"/>
      <c r="M44" s="191"/>
      <c r="N44" s="191"/>
      <c r="O44" s="191"/>
      <c r="P44" s="191"/>
      <c r="Q44" s="192"/>
      <c r="R44" s="84">
        <f>SUM(R16+R23+R29+R37)</f>
        <v>9731.19</v>
      </c>
      <c r="V44" s="40"/>
    </row>
    <row r="46" spans="1:26" x14ac:dyDescent="0.25">
      <c r="R46" s="22"/>
    </row>
    <row r="47" spans="1:26" ht="236.25" customHeight="1" x14ac:dyDescent="0.25">
      <c r="A47" s="181" t="s">
        <v>455</v>
      </c>
      <c r="B47" s="182"/>
      <c r="C47" s="182"/>
      <c r="D47" s="182"/>
      <c r="E47" s="182"/>
      <c r="F47" s="182"/>
      <c r="G47" s="182"/>
      <c r="H47" s="182"/>
      <c r="I47" s="182"/>
      <c r="J47" s="182"/>
      <c r="K47" s="182"/>
      <c r="L47" s="182"/>
      <c r="M47" s="182"/>
      <c r="N47" s="182"/>
      <c r="O47" s="182"/>
      <c r="P47" s="182"/>
      <c r="Q47" s="182"/>
      <c r="R47" s="182"/>
      <c r="S47" s="182"/>
      <c r="T47" s="182"/>
      <c r="U47" s="182"/>
      <c r="V47"/>
      <c r="Y47" s="39"/>
    </row>
  </sheetData>
  <mergeCells count="76">
    <mergeCell ref="L14:L15"/>
    <mergeCell ref="M14:M15"/>
    <mergeCell ref="A7:Q7"/>
    <mergeCell ref="A11:R11"/>
    <mergeCell ref="AC13:AJ13"/>
    <mergeCell ref="A14:A15"/>
    <mergeCell ref="B14:B15"/>
    <mergeCell ref="C14:C15"/>
    <mergeCell ref="D14:D15"/>
    <mergeCell ref="E14:E15"/>
    <mergeCell ref="F14:F15"/>
    <mergeCell ref="G14:G15"/>
    <mergeCell ref="A22:Q22"/>
    <mergeCell ref="AB22:AK22"/>
    <mergeCell ref="N14:N15"/>
    <mergeCell ref="O14:P15"/>
    <mergeCell ref="Q14:R14"/>
    <mergeCell ref="A16:A21"/>
    <mergeCell ref="B16:B21"/>
    <mergeCell ref="C16:C21"/>
    <mergeCell ref="D16:D21"/>
    <mergeCell ref="E16:E21"/>
    <mergeCell ref="K16:K21"/>
    <mergeCell ref="L16:L21"/>
    <mergeCell ref="H14:H15"/>
    <mergeCell ref="I14:I15"/>
    <mergeCell ref="J14:J15"/>
    <mergeCell ref="K14:K15"/>
    <mergeCell ref="M16:M21"/>
    <mergeCell ref="Q16:Q21"/>
    <mergeCell ref="R16:R21"/>
    <mergeCell ref="AC16:AJ16"/>
    <mergeCell ref="AB21:AL21"/>
    <mergeCell ref="T16:X16"/>
    <mergeCell ref="Y16:Z16"/>
    <mergeCell ref="Y23:Z23"/>
    <mergeCell ref="A23:A27"/>
    <mergeCell ref="B23:B27"/>
    <mergeCell ref="C23:C27"/>
    <mergeCell ref="D23:D27"/>
    <mergeCell ref="E23:E27"/>
    <mergeCell ref="K23:K27"/>
    <mergeCell ref="L23:L27"/>
    <mergeCell ref="M23:M27"/>
    <mergeCell ref="Q23:Q27"/>
    <mergeCell ref="R23:R27"/>
    <mergeCell ref="T23:X23"/>
    <mergeCell ref="A28:Q28"/>
    <mergeCell ref="A29:A35"/>
    <mergeCell ref="B29:B35"/>
    <mergeCell ref="C29:C35"/>
    <mergeCell ref="D29:D35"/>
    <mergeCell ref="E29:E35"/>
    <mergeCell ref="K29:K35"/>
    <mergeCell ref="L29:L35"/>
    <mergeCell ref="M29:M35"/>
    <mergeCell ref="Q29:Q35"/>
    <mergeCell ref="Y37:Z37"/>
    <mergeCell ref="R29:R35"/>
    <mergeCell ref="T29:X29"/>
    <mergeCell ref="Y29:Z29"/>
    <mergeCell ref="A36:Q36"/>
    <mergeCell ref="A37:A42"/>
    <mergeCell ref="B37:B42"/>
    <mergeCell ref="C37:C42"/>
    <mergeCell ref="D37:D42"/>
    <mergeCell ref="E37:E42"/>
    <mergeCell ref="K37:K42"/>
    <mergeCell ref="L37:L42"/>
    <mergeCell ref="M37:M42"/>
    <mergeCell ref="Q37:Q42"/>
    <mergeCell ref="A47:U47"/>
    <mergeCell ref="R37:R42"/>
    <mergeCell ref="T37:X37"/>
    <mergeCell ref="A44:Q44"/>
    <mergeCell ref="A43:Q43"/>
  </mergeCells>
  <conditionalFormatting sqref="N16:O21 N32:N35 N37:N42 O23:O26 N23:N27">
    <cfRule type="cellIs" dxfId="260" priority="535" operator="lessThan">
      <formula>"K$25"</formula>
    </cfRule>
    <cfRule type="cellIs" dxfId="259" priority="536" operator="greaterThan">
      <formula>"J$25"</formula>
    </cfRule>
  </conditionalFormatting>
  <conditionalFormatting sqref="N16:O21 O26 N32:N35 N37:N42 O23:P25 N23:N27">
    <cfRule type="cellIs" dxfId="258" priority="533" operator="lessThan">
      <formula>"K$25"</formula>
    </cfRule>
    <cfRule type="cellIs" dxfId="257" priority="534" operator="greaterThan">
      <formula>"J&amp;25"</formula>
    </cfRule>
  </conditionalFormatting>
  <conditionalFormatting sqref="N10:P10 N12:P13 O16:O21 N14:N21 N45:P46 N48:P1048576 O26 N32:N35 N37:N42 O23:P25 N23:N27">
    <cfRule type="containsText" dxfId="256" priority="532" operator="containsText" text="Excessivamente elevado">
      <formula>NOT(ISERROR(SEARCH("Excessivamente elevado",N10)))</formula>
    </cfRule>
  </conditionalFormatting>
  <conditionalFormatting sqref="O14">
    <cfRule type="containsText" dxfId="255" priority="531" operator="containsText" text="Excessivamente elevado">
      <formula>NOT(ISERROR(SEARCH("Excessivamente elevado",O14)))</formula>
    </cfRule>
  </conditionalFormatting>
  <conditionalFormatting sqref="N22:P22">
    <cfRule type="containsText" dxfId="254" priority="530" operator="containsText" text="Excessivamente elevado">
      <formula>NOT(ISERROR(SEARCH("Excessivamente elevado",N22)))</formula>
    </cfRule>
  </conditionalFormatting>
  <conditionalFormatting sqref="N29:O31">
    <cfRule type="cellIs" dxfId="253" priority="524" operator="lessThan">
      <formula>"K$25"</formula>
    </cfRule>
    <cfRule type="cellIs" dxfId="252" priority="525" operator="greaterThan">
      <formula>"J$25"</formula>
    </cfRule>
  </conditionalFormatting>
  <conditionalFormatting sqref="N29:O31">
    <cfRule type="cellIs" dxfId="251" priority="522" operator="lessThan">
      <formula>"K$25"</formula>
    </cfRule>
    <cfRule type="cellIs" dxfId="250" priority="523" operator="greaterThan">
      <formula>"J&amp;25"</formula>
    </cfRule>
  </conditionalFormatting>
  <conditionalFormatting sqref="N29:O31">
    <cfRule type="containsText" dxfId="249" priority="521" operator="containsText" text="Excessivamente elevado">
      <formula>NOT(ISERROR(SEARCH("Excessivamente elevado",N29)))</formula>
    </cfRule>
  </conditionalFormatting>
  <conditionalFormatting sqref="O37:O39">
    <cfRule type="cellIs" dxfId="248" priority="505" operator="lessThan">
      <formula>"K$25"</formula>
    </cfRule>
    <cfRule type="cellIs" dxfId="247" priority="506" operator="greaterThan">
      <formula>"J$25"</formula>
    </cfRule>
  </conditionalFormatting>
  <conditionalFormatting sqref="O37:O39">
    <cfRule type="cellIs" dxfId="246" priority="503" operator="lessThan">
      <formula>"K$25"</formula>
    </cfRule>
    <cfRule type="cellIs" dxfId="245" priority="504" operator="greaterThan">
      <formula>"J&amp;25"</formula>
    </cfRule>
  </conditionalFormatting>
  <conditionalFormatting sqref="O37:O39">
    <cfRule type="containsText" dxfId="244" priority="502" operator="containsText" text="Excessivamente elevado">
      <formula>NOT(ISERROR(SEARCH("Excessivamente elevado",O37)))</formula>
    </cfRule>
  </conditionalFormatting>
  <conditionalFormatting sqref="P37:P39">
    <cfRule type="cellIs" dxfId="243" priority="496" operator="lessThan">
      <formula>"K$25"</formula>
    </cfRule>
    <cfRule type="cellIs" dxfId="242" priority="497" operator="greaterThan">
      <formula>"J&amp;25"</formula>
    </cfRule>
  </conditionalFormatting>
  <conditionalFormatting sqref="P37:P39">
    <cfRule type="containsText" dxfId="241" priority="495" operator="containsText" text="Excessivamente elevado">
      <formula>NOT(ISERROR(SEARCH("Excessivamente elevado",P37)))</formula>
    </cfRule>
  </conditionalFormatting>
  <conditionalFormatting sqref="P37:P39">
    <cfRule type="cellIs" dxfId="240" priority="489" operator="lessThan">
      <formula>"K$25"</formula>
    </cfRule>
    <cfRule type="cellIs" dxfId="239" priority="490" operator="greaterThan">
      <formula>"J&amp;25"</formula>
    </cfRule>
  </conditionalFormatting>
  <conditionalFormatting sqref="P37:P39">
    <cfRule type="containsText" dxfId="238" priority="488" operator="containsText" text="Excessivamente elevado">
      <formula>NOT(ISERROR(SEARCH("Excessivamente elevado",P37)))</formula>
    </cfRule>
  </conditionalFormatting>
  <conditionalFormatting sqref="O16:O21 O23:O26">
    <cfRule type="cellIs" dxfId="237" priority="460" operator="between">
      <formula>75</formula>
      <formula>100</formula>
    </cfRule>
  </conditionalFormatting>
  <conditionalFormatting sqref="P30:P31">
    <cfRule type="cellIs" dxfId="236" priority="454" operator="lessThan">
      <formula>"K$25"</formula>
    </cfRule>
    <cfRule type="cellIs" dxfId="235" priority="455" operator="greaterThan">
      <formula>"J&amp;25"</formula>
    </cfRule>
  </conditionalFormatting>
  <conditionalFormatting sqref="P30:P31">
    <cfRule type="containsText" dxfId="234" priority="453" operator="containsText" text="Excessivamente elevado">
      <formula>NOT(ISERROR(SEARCH("Excessivamente elevado",P30)))</formula>
    </cfRule>
  </conditionalFormatting>
  <conditionalFormatting sqref="N28:P28">
    <cfRule type="containsText" dxfId="233" priority="349" operator="containsText" text="Excessivamente elevado">
      <formula>NOT(ISERROR(SEARCH("Excessivamente elevado",N28)))</formula>
    </cfRule>
  </conditionalFormatting>
  <conditionalFormatting sqref="N36:P36">
    <cfRule type="containsText" dxfId="232" priority="348" operator="containsText" text="Excessivamente elevado">
      <formula>NOT(ISERROR(SEARCH("Excessivamente elevado",N36)))</formula>
    </cfRule>
  </conditionalFormatting>
  <conditionalFormatting sqref="N43:P43">
    <cfRule type="containsText" dxfId="231" priority="125" operator="containsText" text="Excessivamente elevado">
      <formula>NOT(ISERROR(SEARCH("Excessivamente elevado",N43)))</formula>
    </cfRule>
  </conditionalFormatting>
  <conditionalFormatting sqref="N44:P44">
    <cfRule type="containsText" dxfId="230" priority="124" operator="containsText" text="Excessivamente elevado">
      <formula>NOT(ISERROR(SEARCH("Excessivamente elevado",N44)))</formula>
    </cfRule>
  </conditionalFormatting>
  <conditionalFormatting sqref="O16:O21">
    <cfRule type="containsText" priority="573" operator="containsText" text="Excessivamente elevado">
      <formula>NOT(ISERROR(SEARCH("Excessivamente elevado",O16)))</formula>
    </cfRule>
    <cfRule type="containsText" dxfId="229" priority="574" operator="containsText" text="Válido">
      <formula>NOT(ISERROR(SEARCH("Válido",O16)))</formula>
    </cfRule>
    <cfRule type="containsText" dxfId="228" priority="575" operator="containsText" text="Inexequível">
      <formula>NOT(ISERROR(SEARCH("Inexequível",O16)))</formula>
    </cfRule>
    <cfRule type="aboveAverage" dxfId="227" priority="576" aboveAverage="0"/>
  </conditionalFormatting>
  <conditionalFormatting sqref="N16:N21">
    <cfRule type="containsText" priority="577" operator="containsText" text="Excessivamente elevado">
      <formula>NOT(ISERROR(SEARCH("Excessivamente elevado",N16)))</formula>
    </cfRule>
    <cfRule type="containsText" dxfId="226" priority="578" operator="containsText" text="Válido">
      <formula>NOT(ISERROR(SEARCH("Válido",N16)))</formula>
    </cfRule>
    <cfRule type="containsText" dxfId="225" priority="579" operator="containsText" text="Inexequível">
      <formula>NOT(ISERROR(SEARCH("Inexequível",N16)))</formula>
    </cfRule>
    <cfRule type="aboveAverage" dxfId="224" priority="580" aboveAverage="0"/>
  </conditionalFormatting>
  <conditionalFormatting sqref="N6:P6">
    <cfRule type="containsText" dxfId="223" priority="123" operator="containsText" text="Excessivamente elevado">
      <formula>NOT(ISERROR(SEARCH("Excessivamente elevado",N6)))</formula>
    </cfRule>
  </conditionalFormatting>
  <conditionalFormatting sqref="P16:P17">
    <cfRule type="cellIs" dxfId="222" priority="107" operator="lessThan">
      <formula>"K$25"</formula>
    </cfRule>
    <cfRule type="cellIs" dxfId="221" priority="108" operator="greaterThan">
      <formula>"J&amp;25"</formula>
    </cfRule>
  </conditionalFormatting>
  <conditionalFormatting sqref="P16:P17">
    <cfRule type="containsText" dxfId="220" priority="106" operator="containsText" text="Excessivamente elevado">
      <formula>NOT(ISERROR(SEARCH("Excessivamente elevado",P16)))</formula>
    </cfRule>
  </conditionalFormatting>
  <conditionalFormatting sqref="P16:P17">
    <cfRule type="containsText" priority="109" operator="containsText" text="Excessivamente elevado">
      <formula>NOT(ISERROR(SEARCH("Excessivamente elevado",P16)))</formula>
    </cfRule>
    <cfRule type="containsText" dxfId="219" priority="110" operator="containsText" text="Válido">
      <formula>NOT(ISERROR(SEARCH("Válido",P16)))</formula>
    </cfRule>
    <cfRule type="containsText" dxfId="218" priority="111" operator="containsText" text="Inexequível">
      <formula>NOT(ISERROR(SEARCH("Inexequível",P16)))</formula>
    </cfRule>
    <cfRule type="aboveAverage" dxfId="217" priority="112" aboveAverage="0"/>
  </conditionalFormatting>
  <conditionalFormatting sqref="P16:P17">
    <cfRule type="cellIs" dxfId="216" priority="100" operator="lessThan">
      <formula>"K$25"</formula>
    </cfRule>
    <cfRule type="cellIs" dxfId="215" priority="101" operator="greaterThan">
      <formula>"J&amp;25"</formula>
    </cfRule>
  </conditionalFormatting>
  <conditionalFormatting sqref="P16:P17">
    <cfRule type="containsText" dxfId="214" priority="99" operator="containsText" text="Excessivamente elevado">
      <formula>NOT(ISERROR(SEARCH("Excessivamente elevado",P16)))</formula>
    </cfRule>
  </conditionalFormatting>
  <conditionalFormatting sqref="P16:P17">
    <cfRule type="containsText" priority="102" operator="containsText" text="Excessivamente elevado">
      <formula>NOT(ISERROR(SEARCH("Excessivamente elevado",P16)))</formula>
    </cfRule>
    <cfRule type="containsText" dxfId="213" priority="103" operator="containsText" text="Válido">
      <formula>NOT(ISERROR(SEARCH("Válido",P16)))</formula>
    </cfRule>
    <cfRule type="containsText" dxfId="212" priority="104" operator="containsText" text="Inexequível">
      <formula>NOT(ISERROR(SEARCH("Inexequível",P16)))</formula>
    </cfRule>
    <cfRule type="aboveAverage" dxfId="211" priority="105" aboveAverage="0"/>
  </conditionalFormatting>
  <conditionalFormatting sqref="P21">
    <cfRule type="cellIs" dxfId="210" priority="93" operator="lessThan">
      <formula>"K$25"</formula>
    </cfRule>
    <cfRule type="cellIs" dxfId="209" priority="94" operator="greaterThan">
      <formula>"J&amp;25"</formula>
    </cfRule>
  </conditionalFormatting>
  <conditionalFormatting sqref="P21">
    <cfRule type="containsText" dxfId="208" priority="92" operator="containsText" text="Excessivamente elevado">
      <formula>NOT(ISERROR(SEARCH("Excessivamente elevado",P21)))</formula>
    </cfRule>
  </conditionalFormatting>
  <conditionalFormatting sqref="P21">
    <cfRule type="containsText" priority="95" operator="containsText" text="Excessivamente elevado">
      <formula>NOT(ISERROR(SEARCH("Excessivamente elevado",P21)))</formula>
    </cfRule>
    <cfRule type="containsText" dxfId="207" priority="96" operator="containsText" text="Válido">
      <formula>NOT(ISERROR(SEARCH("Válido",P21)))</formula>
    </cfRule>
    <cfRule type="containsText" dxfId="206" priority="97" operator="containsText" text="Inexequível">
      <formula>NOT(ISERROR(SEARCH("Inexequível",P21)))</formula>
    </cfRule>
    <cfRule type="aboveAverage" dxfId="205" priority="98" aboveAverage="0"/>
  </conditionalFormatting>
  <conditionalFormatting sqref="P21">
    <cfRule type="cellIs" dxfId="204" priority="86" operator="lessThan">
      <formula>"K$25"</formula>
    </cfRule>
    <cfRule type="cellIs" dxfId="203" priority="87" operator="greaterThan">
      <formula>"J&amp;25"</formula>
    </cfRule>
  </conditionalFormatting>
  <conditionalFormatting sqref="P21">
    <cfRule type="containsText" dxfId="202" priority="85" operator="containsText" text="Excessivamente elevado">
      <formula>NOT(ISERROR(SEARCH("Excessivamente elevado",P21)))</formula>
    </cfRule>
  </conditionalFormatting>
  <conditionalFormatting sqref="P21">
    <cfRule type="containsText" priority="88" operator="containsText" text="Excessivamente elevado">
      <formula>NOT(ISERROR(SEARCH("Excessivamente elevado",P21)))</formula>
    </cfRule>
    <cfRule type="containsText" dxfId="201" priority="89" operator="containsText" text="Válido">
      <formula>NOT(ISERROR(SEARCH("Válido",P21)))</formula>
    </cfRule>
    <cfRule type="containsText" dxfId="200" priority="90" operator="containsText" text="Inexequível">
      <formula>NOT(ISERROR(SEARCH("Inexequível",P21)))</formula>
    </cfRule>
    <cfRule type="aboveAverage" dxfId="199" priority="91" aboveAverage="0"/>
  </conditionalFormatting>
  <conditionalFormatting sqref="P26">
    <cfRule type="cellIs" dxfId="198" priority="65" operator="lessThan">
      <formula>"K$25"</formula>
    </cfRule>
    <cfRule type="cellIs" dxfId="197" priority="66" operator="greaterThan">
      <formula>"J&amp;25"</formula>
    </cfRule>
  </conditionalFormatting>
  <conditionalFormatting sqref="P26">
    <cfRule type="containsText" dxfId="196" priority="64" operator="containsText" text="Excessivamente elevado">
      <formula>NOT(ISERROR(SEARCH("Excessivamente elevado",P26)))</formula>
    </cfRule>
  </conditionalFormatting>
  <conditionalFormatting sqref="P26">
    <cfRule type="containsText" priority="67" operator="containsText" text="Excessivamente elevado">
      <formula>NOT(ISERROR(SEARCH("Excessivamente elevado",P26)))</formula>
    </cfRule>
    <cfRule type="containsText" dxfId="195" priority="68" operator="containsText" text="Válido">
      <formula>NOT(ISERROR(SEARCH("Válido",P26)))</formula>
    </cfRule>
    <cfRule type="containsText" dxfId="194" priority="69" operator="containsText" text="Inexequível">
      <formula>NOT(ISERROR(SEARCH("Inexequível",P26)))</formula>
    </cfRule>
    <cfRule type="aboveAverage" dxfId="193" priority="70" aboveAverage="0"/>
  </conditionalFormatting>
  <conditionalFormatting sqref="P26">
    <cfRule type="cellIs" dxfId="192" priority="58" operator="lessThan">
      <formula>"K$25"</formula>
    </cfRule>
    <cfRule type="cellIs" dxfId="191" priority="59" operator="greaterThan">
      <formula>"J&amp;25"</formula>
    </cfRule>
  </conditionalFormatting>
  <conditionalFormatting sqref="P26">
    <cfRule type="containsText" dxfId="190" priority="57" operator="containsText" text="Excessivamente elevado">
      <formula>NOT(ISERROR(SEARCH("Excessivamente elevado",P26)))</formula>
    </cfRule>
  </conditionalFormatting>
  <conditionalFormatting sqref="P26">
    <cfRule type="containsText" priority="60" operator="containsText" text="Excessivamente elevado">
      <formula>NOT(ISERROR(SEARCH("Excessivamente elevado",P26)))</formula>
    </cfRule>
    <cfRule type="containsText" dxfId="189" priority="61" operator="containsText" text="Válido">
      <formula>NOT(ISERROR(SEARCH("Válido",P26)))</formula>
    </cfRule>
    <cfRule type="containsText" dxfId="188" priority="62" operator="containsText" text="Inexequível">
      <formula>NOT(ISERROR(SEARCH("Inexequível",P26)))</formula>
    </cfRule>
    <cfRule type="aboveAverage" dxfId="187" priority="63" aboveAverage="0"/>
  </conditionalFormatting>
  <conditionalFormatting sqref="P32">
    <cfRule type="cellIs" dxfId="186" priority="51" operator="lessThan">
      <formula>"K$25"</formula>
    </cfRule>
    <cfRule type="cellIs" dxfId="185" priority="52" operator="greaterThan">
      <formula>"J&amp;25"</formula>
    </cfRule>
  </conditionalFormatting>
  <conditionalFormatting sqref="P32">
    <cfRule type="containsText" dxfId="184" priority="50" operator="containsText" text="Excessivamente elevado">
      <formula>NOT(ISERROR(SEARCH("Excessivamente elevado",P32)))</formula>
    </cfRule>
  </conditionalFormatting>
  <conditionalFormatting sqref="P32">
    <cfRule type="containsText" priority="53" operator="containsText" text="Excessivamente elevado">
      <formula>NOT(ISERROR(SEARCH("Excessivamente elevado",P32)))</formula>
    </cfRule>
    <cfRule type="containsText" dxfId="183" priority="54" operator="containsText" text="Válido">
      <formula>NOT(ISERROR(SEARCH("Válido",P32)))</formula>
    </cfRule>
    <cfRule type="containsText" dxfId="182" priority="55" operator="containsText" text="Inexequível">
      <formula>NOT(ISERROR(SEARCH("Inexequível",P32)))</formula>
    </cfRule>
    <cfRule type="aboveAverage" dxfId="181" priority="56" aboveAverage="0"/>
  </conditionalFormatting>
  <conditionalFormatting sqref="P32">
    <cfRule type="cellIs" dxfId="180" priority="44" operator="lessThan">
      <formula>"K$25"</formula>
    </cfRule>
    <cfRule type="cellIs" dxfId="179" priority="45" operator="greaterThan">
      <formula>"J&amp;25"</formula>
    </cfRule>
  </conditionalFormatting>
  <conditionalFormatting sqref="P32">
    <cfRule type="containsText" dxfId="178" priority="43" operator="containsText" text="Excessivamente elevado">
      <formula>NOT(ISERROR(SEARCH("Excessivamente elevado",P32)))</formula>
    </cfRule>
  </conditionalFormatting>
  <conditionalFormatting sqref="P32">
    <cfRule type="containsText" priority="46" operator="containsText" text="Excessivamente elevado">
      <formula>NOT(ISERROR(SEARCH("Excessivamente elevado",P32)))</formula>
    </cfRule>
    <cfRule type="containsText" dxfId="177" priority="47" operator="containsText" text="Válido">
      <formula>NOT(ISERROR(SEARCH("Válido",P32)))</formula>
    </cfRule>
    <cfRule type="containsText" dxfId="176" priority="48" operator="containsText" text="Inexequível">
      <formula>NOT(ISERROR(SEARCH("Inexequível",P32)))</formula>
    </cfRule>
    <cfRule type="aboveAverage" dxfId="175" priority="49" aboveAverage="0"/>
  </conditionalFormatting>
  <conditionalFormatting sqref="P40">
    <cfRule type="cellIs" dxfId="174" priority="9" operator="lessThan">
      <formula>"K$25"</formula>
    </cfRule>
    <cfRule type="cellIs" dxfId="173" priority="10" operator="greaterThan">
      <formula>"J&amp;25"</formula>
    </cfRule>
  </conditionalFormatting>
  <conditionalFormatting sqref="P40">
    <cfRule type="containsText" dxfId="172" priority="8" operator="containsText" text="Excessivamente elevado">
      <formula>NOT(ISERROR(SEARCH("Excessivamente elevado",P40)))</formula>
    </cfRule>
  </conditionalFormatting>
  <conditionalFormatting sqref="P40">
    <cfRule type="cellIs" dxfId="171" priority="2" operator="lessThan">
      <formula>"K$25"</formula>
    </cfRule>
    <cfRule type="cellIs" dxfId="170" priority="3" operator="greaterThan">
      <formula>"J&amp;25"</formula>
    </cfRule>
  </conditionalFormatting>
  <conditionalFormatting sqref="P40">
    <cfRule type="containsText" dxfId="169" priority="1" operator="containsText" text="Excessivamente elevado">
      <formula>NOT(ISERROR(SEARCH("Excessivamente elevado",P40)))</formula>
    </cfRule>
  </conditionalFormatting>
  <conditionalFormatting sqref="P29">
    <cfRule type="cellIs" dxfId="168" priority="23" operator="lessThan">
      <formula>"K$25"</formula>
    </cfRule>
    <cfRule type="cellIs" dxfId="167" priority="24" operator="greaterThan">
      <formula>"J&amp;25"</formula>
    </cfRule>
  </conditionalFormatting>
  <conditionalFormatting sqref="P29">
    <cfRule type="containsText" dxfId="166" priority="22" operator="containsText" text="Excessivamente elevado">
      <formula>NOT(ISERROR(SEARCH("Excessivamente elevado",P29)))</formula>
    </cfRule>
  </conditionalFormatting>
  <conditionalFormatting sqref="P29">
    <cfRule type="containsText" priority="25" operator="containsText" text="Excessivamente elevado">
      <formula>NOT(ISERROR(SEARCH("Excessivamente elevado",P29)))</formula>
    </cfRule>
    <cfRule type="containsText" dxfId="165" priority="26" operator="containsText" text="Válido">
      <formula>NOT(ISERROR(SEARCH("Válido",P29)))</formula>
    </cfRule>
    <cfRule type="containsText" dxfId="164" priority="27" operator="containsText" text="Inexequível">
      <formula>NOT(ISERROR(SEARCH("Inexequível",P29)))</formula>
    </cfRule>
    <cfRule type="aboveAverage" dxfId="163" priority="28" aboveAverage="0"/>
  </conditionalFormatting>
  <conditionalFormatting sqref="P29">
    <cfRule type="cellIs" dxfId="162" priority="16" operator="lessThan">
      <formula>"K$25"</formula>
    </cfRule>
    <cfRule type="cellIs" dxfId="161" priority="17" operator="greaterThan">
      <formula>"J&amp;25"</formula>
    </cfRule>
  </conditionalFormatting>
  <conditionalFormatting sqref="P29">
    <cfRule type="containsText" dxfId="160" priority="15" operator="containsText" text="Excessivamente elevado">
      <formula>NOT(ISERROR(SEARCH("Excessivamente elevado",P29)))</formula>
    </cfRule>
  </conditionalFormatting>
  <conditionalFormatting sqref="P29">
    <cfRule type="containsText" priority="18" operator="containsText" text="Excessivamente elevado">
      <formula>NOT(ISERROR(SEARCH("Excessivamente elevado",P29)))</formula>
    </cfRule>
    <cfRule type="containsText" dxfId="159" priority="19" operator="containsText" text="Válido">
      <formula>NOT(ISERROR(SEARCH("Válido",P29)))</formula>
    </cfRule>
    <cfRule type="containsText" dxfId="158" priority="20" operator="containsText" text="Inexequível">
      <formula>NOT(ISERROR(SEARCH("Inexequível",P29)))</formula>
    </cfRule>
    <cfRule type="aboveAverage" dxfId="157" priority="21" aboveAverage="0"/>
  </conditionalFormatting>
  <conditionalFormatting sqref="P40">
    <cfRule type="containsText" priority="11" operator="containsText" text="Excessivamente elevado">
      <formula>NOT(ISERROR(SEARCH("Excessivamente elevado",P40)))</formula>
    </cfRule>
    <cfRule type="containsText" dxfId="156" priority="12" operator="containsText" text="Válido">
      <formula>NOT(ISERROR(SEARCH("Válido",P40)))</formula>
    </cfRule>
    <cfRule type="containsText" dxfId="155" priority="13" operator="containsText" text="Inexequível">
      <formula>NOT(ISERROR(SEARCH("Inexequível",P40)))</formula>
    </cfRule>
    <cfRule type="aboveAverage" dxfId="154" priority="14" aboveAverage="0"/>
  </conditionalFormatting>
  <conditionalFormatting sqref="P40">
    <cfRule type="containsText" priority="4" operator="containsText" text="Excessivamente elevado">
      <formula>NOT(ISERROR(SEARCH("Excessivamente elevado",P40)))</formula>
    </cfRule>
    <cfRule type="containsText" dxfId="153" priority="5" operator="containsText" text="Válido">
      <formula>NOT(ISERROR(SEARCH("Válido",P40)))</formula>
    </cfRule>
    <cfRule type="containsText" dxfId="152" priority="6" operator="containsText" text="Inexequível">
      <formula>NOT(ISERROR(SEARCH("Inexequível",P40)))</formula>
    </cfRule>
    <cfRule type="aboveAverage" dxfId="151" priority="7" aboveAverage="0"/>
  </conditionalFormatting>
  <conditionalFormatting sqref="O29:O31">
    <cfRule type="containsText" priority="9321" operator="containsText" text="Excessivamente elevado">
      <formula>NOT(ISERROR(SEARCH("Excessivamente elevado",O29)))</formula>
    </cfRule>
    <cfRule type="containsText" dxfId="150" priority="9322" operator="containsText" text="Válido">
      <formula>NOT(ISERROR(SEARCH("Válido",O29)))</formula>
    </cfRule>
    <cfRule type="containsText" dxfId="149" priority="9323" operator="containsText" text="Inexequível">
      <formula>NOT(ISERROR(SEARCH("Inexequível",O29)))</formula>
    </cfRule>
    <cfRule type="aboveAverage" dxfId="148" priority="9324" aboveAverage="0"/>
  </conditionalFormatting>
  <conditionalFormatting sqref="P30:P31">
    <cfRule type="containsText" priority="9325" operator="containsText" text="Excessivamente elevado">
      <formula>NOT(ISERROR(SEARCH("Excessivamente elevado",P30)))</formula>
    </cfRule>
    <cfRule type="containsText" dxfId="147" priority="9326" operator="containsText" text="Válido">
      <formula>NOT(ISERROR(SEARCH("Válido",P30)))</formula>
    </cfRule>
    <cfRule type="containsText" dxfId="146" priority="9327" operator="containsText" text="Inexequível">
      <formula>NOT(ISERROR(SEARCH("Inexequível",P30)))</formula>
    </cfRule>
    <cfRule type="aboveAverage" dxfId="145" priority="9328" aboveAverage="0"/>
  </conditionalFormatting>
  <conditionalFormatting sqref="N29:N35">
    <cfRule type="containsText" priority="9329" operator="containsText" text="Excessivamente elevado">
      <formula>NOT(ISERROR(SEARCH("Excessivamente elevado",N29)))</formula>
    </cfRule>
    <cfRule type="containsText" dxfId="144" priority="9330" operator="containsText" text="Válido">
      <formula>NOT(ISERROR(SEARCH("Válido",N29)))</formula>
    </cfRule>
    <cfRule type="containsText" dxfId="143" priority="9331" operator="containsText" text="Inexequível">
      <formula>NOT(ISERROR(SEARCH("Inexequível",N29)))</formula>
    </cfRule>
    <cfRule type="aboveAverage" dxfId="142" priority="9332" aboveAverage="0"/>
  </conditionalFormatting>
  <conditionalFormatting sqref="O37:O39">
    <cfRule type="containsText" priority="9343" operator="containsText" text="Excessivamente elevado">
      <formula>NOT(ISERROR(SEARCH("Excessivamente elevado",O37)))</formula>
    </cfRule>
    <cfRule type="containsText" dxfId="141" priority="9344" operator="containsText" text="Válido">
      <formula>NOT(ISERROR(SEARCH("Válido",O37)))</formula>
    </cfRule>
    <cfRule type="containsText" dxfId="140" priority="9345" operator="containsText" text="Inexequível">
      <formula>NOT(ISERROR(SEARCH("Inexequível",O37)))</formula>
    </cfRule>
    <cfRule type="aboveAverage" dxfId="139" priority="9346" aboveAverage="0"/>
  </conditionalFormatting>
  <conditionalFormatting sqref="P37:P39">
    <cfRule type="containsText" priority="9347" operator="containsText" text="Excessivamente elevado">
      <formula>NOT(ISERROR(SEARCH("Excessivamente elevado",P37)))</formula>
    </cfRule>
    <cfRule type="containsText" dxfId="138" priority="9348" operator="containsText" text="Válido">
      <formula>NOT(ISERROR(SEARCH("Válido",P37)))</formula>
    </cfRule>
    <cfRule type="containsText" dxfId="137" priority="9349" operator="containsText" text="Inexequível">
      <formula>NOT(ISERROR(SEARCH("Inexequível",P37)))</formula>
    </cfRule>
    <cfRule type="aboveAverage" dxfId="136" priority="9350" aboveAverage="0"/>
  </conditionalFormatting>
  <conditionalFormatting sqref="N37:N42">
    <cfRule type="containsText" priority="9355" operator="containsText" text="Excessivamente elevado">
      <formula>NOT(ISERROR(SEARCH("Excessivamente elevado",N37)))</formula>
    </cfRule>
    <cfRule type="containsText" dxfId="135" priority="9356" operator="containsText" text="Válido">
      <formula>NOT(ISERROR(SEARCH("Válido",N37)))</formula>
    </cfRule>
    <cfRule type="containsText" dxfId="134" priority="9357" operator="containsText" text="Inexequível">
      <formula>NOT(ISERROR(SEARCH("Inexequível",N37)))</formula>
    </cfRule>
    <cfRule type="aboveAverage" dxfId="133" priority="9358" aboveAverage="0"/>
  </conditionalFormatting>
  <conditionalFormatting sqref="P23:P25">
    <cfRule type="containsText" priority="9384" operator="containsText" text="Excessivamente elevado">
      <formula>NOT(ISERROR(SEARCH("Excessivamente elevado",P23)))</formula>
    </cfRule>
    <cfRule type="containsText" dxfId="132" priority="9385" operator="containsText" text="Válido">
      <formula>NOT(ISERROR(SEARCH("Válido",P23)))</formula>
    </cfRule>
    <cfRule type="containsText" dxfId="131" priority="9386" operator="containsText" text="Inexequível">
      <formula>NOT(ISERROR(SEARCH("Inexequível",P23)))</formula>
    </cfRule>
    <cfRule type="aboveAverage" dxfId="130" priority="9387" aboveAverage="0"/>
  </conditionalFormatting>
  <conditionalFormatting sqref="O23:O26">
    <cfRule type="containsText" priority="9388" operator="containsText" text="Excessivamente elevado">
      <formula>NOT(ISERROR(SEARCH("Excessivamente elevado",O23)))</formula>
    </cfRule>
    <cfRule type="containsText" dxfId="129" priority="9389" operator="containsText" text="Válido">
      <formula>NOT(ISERROR(SEARCH("Válido",O23)))</formula>
    </cfRule>
    <cfRule type="containsText" dxfId="128" priority="9390" operator="containsText" text="Inexequível">
      <formula>NOT(ISERROR(SEARCH("Inexequível",O23)))</formula>
    </cfRule>
    <cfRule type="aboveAverage" dxfId="127" priority="9391" aboveAverage="0"/>
  </conditionalFormatting>
  <conditionalFormatting sqref="N23:N27">
    <cfRule type="containsText" priority="9392" operator="containsText" text="Excessivamente elevado">
      <formula>NOT(ISERROR(SEARCH("Excessivamente elevado",N23)))</formula>
    </cfRule>
    <cfRule type="containsText" dxfId="126" priority="9393" operator="containsText" text="Válido">
      <formula>NOT(ISERROR(SEARCH("Válido",N23)))</formula>
    </cfRule>
    <cfRule type="containsText" dxfId="125" priority="9394" operator="containsText" text="Inexequível">
      <formula>NOT(ISERROR(SEARCH("Inexequível",N23)))</formula>
    </cfRule>
    <cfRule type="aboveAverage" dxfId="124" priority="9395" aboveAverage="0"/>
  </conditionalFormatting>
  <hyperlinks>
    <hyperlink ref="F25" r:id="rId1" xr:uid="{13A77943-83B9-471E-A0EB-80217E3F6483}"/>
  </hyperlinks>
  <pageMargins left="0.7" right="0.7" top="0.75" bottom="0.75" header="0.3" footer="0.3"/>
  <pageSetup paperSize="9" scale="65" fitToHeight="0" orientation="landscape" r:id="rId2"/>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09CDD-FB45-49D9-B973-99000125AD40}">
  <sheetPr>
    <tabColor theme="4" tint="-0.249977111117893"/>
  </sheetPr>
  <dimension ref="A1:AL58"/>
  <sheetViews>
    <sheetView showGridLines="0" topLeftCell="A37" zoomScale="60" zoomScaleNormal="60" workbookViewId="0">
      <selection activeCell="Q47" sqref="Q47:Q53"/>
    </sheetView>
  </sheetViews>
  <sheetFormatPr defaultColWidth="9.140625" defaultRowHeight="15" x14ac:dyDescent="0.25"/>
  <cols>
    <col min="1" max="1" width="4.85546875" style="20" customWidth="1"/>
    <col min="2" max="2" width="10.140625" style="20" customWidth="1"/>
    <col min="3" max="3" width="41.85546875" customWidth="1"/>
    <col min="4" max="4" width="5.7109375" bestFit="1" customWidth="1"/>
    <col min="5" max="5" width="6" style="41" customWidth="1"/>
    <col min="6" max="6" width="37" style="13" customWidth="1"/>
    <col min="7" max="7" width="13.85546875" style="13" customWidth="1"/>
    <col min="8" max="8" width="24.28515625" style="13" customWidth="1"/>
    <col min="9" max="9" width="8.5703125" style="13" customWidth="1"/>
    <col min="10" max="10" width="18.42578125" style="13" customWidth="1"/>
    <col min="11" max="11" width="18.85546875" style="13" bestFit="1" customWidth="1"/>
    <col min="12" max="12" width="19.5703125" bestFit="1" customWidth="1"/>
    <col min="13" max="13" width="11" customWidth="1"/>
    <col min="14" max="14" width="23.28515625" style="49" customWidth="1"/>
    <col min="15" max="15" width="9.42578125" customWidth="1"/>
    <col min="16" max="16" width="24.28515625" customWidth="1"/>
    <col min="17" max="17" width="14" style="22" customWidth="1"/>
    <col min="18" max="18" width="18" bestFit="1" customWidth="1"/>
    <col min="19" max="19" width="29.28515625" customWidth="1"/>
    <col min="20" max="20" width="16.28515625" customWidth="1"/>
    <col min="21" max="21" width="12" bestFit="1" customWidth="1"/>
    <col min="22" max="22" width="17.28515625" style="39" customWidth="1"/>
    <col min="23" max="23" width="16.5703125" customWidth="1"/>
    <col min="24" max="24" width="15.28515625" customWidth="1"/>
    <col min="25" max="25" width="24.28515625" customWidth="1"/>
    <col min="26" max="26" width="20.140625" customWidth="1"/>
    <col min="28" max="28" width="3.28515625" customWidth="1"/>
    <col min="36" max="36" width="46.85546875" customWidth="1"/>
  </cols>
  <sheetData>
    <row r="1" spans="1:38" ht="24" thickBot="1" x14ac:dyDescent="0.3">
      <c r="AB1" s="36" t="s">
        <v>0</v>
      </c>
      <c r="AC1" s="36"/>
      <c r="AD1" s="36"/>
      <c r="AE1" s="36"/>
      <c r="AF1" s="27"/>
      <c r="AG1" s="27"/>
      <c r="AH1" s="27"/>
      <c r="AI1" s="27"/>
      <c r="AJ1" s="27"/>
      <c r="AK1" s="27"/>
      <c r="AL1" s="27"/>
    </row>
    <row r="2" spans="1:38" ht="16.5" thickTop="1" thickBot="1" x14ac:dyDescent="0.3">
      <c r="AB2" s="29"/>
      <c r="AC2" s="29"/>
      <c r="AD2" s="29"/>
      <c r="AE2" s="29"/>
      <c r="AF2" s="29"/>
      <c r="AG2" s="29"/>
      <c r="AH2" s="29"/>
      <c r="AI2" s="29"/>
      <c r="AJ2" s="29"/>
      <c r="AK2" s="29"/>
      <c r="AL2" s="29"/>
    </row>
    <row r="3" spans="1:38" ht="15.75" thickTop="1" x14ac:dyDescent="0.25">
      <c r="F3"/>
      <c r="G3" s="37"/>
      <c r="AB3" s="30"/>
      <c r="AC3" s="31"/>
      <c r="AD3" s="30"/>
      <c r="AE3" s="30"/>
      <c r="AF3" s="30"/>
      <c r="AG3" s="30"/>
      <c r="AH3" s="44"/>
      <c r="AI3" s="30"/>
      <c r="AJ3" s="30"/>
      <c r="AK3" s="30"/>
      <c r="AL3" s="28"/>
    </row>
    <row r="4" spans="1:38" x14ac:dyDescent="0.25">
      <c r="S4" s="126"/>
      <c r="AB4" s="32" t="s">
        <v>1</v>
      </c>
      <c r="AC4" s="32"/>
      <c r="AD4" s="32"/>
      <c r="AE4" s="32"/>
      <c r="AF4" s="32"/>
      <c r="AG4" s="32"/>
      <c r="AH4" s="33"/>
      <c r="AI4" s="32"/>
      <c r="AJ4" s="30"/>
      <c r="AK4" s="31" t="s">
        <v>2</v>
      </c>
      <c r="AL4" s="28"/>
    </row>
    <row r="5" spans="1:38" x14ac:dyDescent="0.25">
      <c r="A5" s="26" t="s">
        <v>3</v>
      </c>
      <c r="P5" s="22"/>
      <c r="AB5" s="30" t="s">
        <v>4</v>
      </c>
      <c r="AC5" s="43" t="s">
        <v>5</v>
      </c>
      <c r="AD5" s="43"/>
      <c r="AE5" s="43"/>
      <c r="AF5" s="43"/>
      <c r="AG5" s="43"/>
      <c r="AH5" s="44"/>
      <c r="AI5" s="43"/>
      <c r="AJ5" s="30"/>
      <c r="AK5" s="34" t="s">
        <v>6</v>
      </c>
      <c r="AL5" s="28"/>
    </row>
    <row r="6" spans="1:38" ht="15.75" x14ac:dyDescent="0.25">
      <c r="A6" s="26" t="s">
        <v>7</v>
      </c>
      <c r="B6" s="26"/>
      <c r="G6" s="101"/>
      <c r="H6" s="102"/>
      <c r="I6" s="102"/>
      <c r="J6" s="102"/>
      <c r="K6" s="103"/>
      <c r="AB6" s="30" t="s">
        <v>8</v>
      </c>
      <c r="AC6" s="43" t="s">
        <v>9</v>
      </c>
      <c r="AD6" s="43"/>
      <c r="AE6" s="43"/>
      <c r="AF6" s="43"/>
      <c r="AG6" s="43"/>
      <c r="AH6" s="44"/>
      <c r="AI6" s="43"/>
      <c r="AJ6" s="30"/>
      <c r="AK6" s="34" t="s">
        <v>6</v>
      </c>
      <c r="AL6" s="28"/>
    </row>
    <row r="7" spans="1:38" x14ac:dyDescent="0.25">
      <c r="A7" s="234" t="s">
        <v>10</v>
      </c>
      <c r="B7" s="234"/>
      <c r="C7" s="234"/>
      <c r="D7" s="234"/>
      <c r="E7" s="234"/>
      <c r="F7" s="234"/>
      <c r="G7" s="234"/>
      <c r="H7" s="234"/>
      <c r="I7" s="234"/>
      <c r="J7" s="234"/>
      <c r="K7" s="234"/>
      <c r="L7" s="234"/>
      <c r="M7" s="234"/>
      <c r="N7" s="234"/>
      <c r="O7" s="234"/>
      <c r="P7" s="234"/>
      <c r="Q7" s="234"/>
      <c r="AB7" s="30" t="s">
        <v>11</v>
      </c>
      <c r="AC7" s="43" t="s">
        <v>12</v>
      </c>
      <c r="AD7" s="43"/>
      <c r="AE7" s="43"/>
      <c r="AF7" s="43"/>
      <c r="AG7" s="43"/>
      <c r="AH7" s="44"/>
      <c r="AI7" s="43"/>
      <c r="AJ7" s="30"/>
      <c r="AK7" s="34" t="s">
        <v>13</v>
      </c>
      <c r="AL7" s="28"/>
    </row>
    <row r="8" spans="1:38" ht="21.75" customHeight="1" x14ac:dyDescent="0.25">
      <c r="A8" s="88"/>
      <c r="B8" s="110"/>
      <c r="C8" s="110"/>
      <c r="D8" s="110"/>
      <c r="E8" s="110"/>
      <c r="F8" s="110"/>
      <c r="G8" s="110"/>
      <c r="H8" s="110"/>
      <c r="I8" s="110"/>
      <c r="J8" s="110"/>
      <c r="K8" s="110"/>
      <c r="L8" s="110"/>
      <c r="M8" s="110"/>
      <c r="N8" s="110"/>
      <c r="O8" s="110"/>
      <c r="P8" s="110"/>
      <c r="Q8" s="110"/>
      <c r="AB8" s="30" t="s">
        <v>14</v>
      </c>
      <c r="AC8" s="43" t="s">
        <v>15</v>
      </c>
      <c r="AD8" s="43"/>
      <c r="AE8" s="43"/>
      <c r="AF8" s="43"/>
      <c r="AG8" s="43"/>
      <c r="AH8" s="44"/>
      <c r="AI8" s="43"/>
      <c r="AJ8" s="30"/>
      <c r="AK8" s="34" t="s">
        <v>6</v>
      </c>
      <c r="AL8" s="28"/>
    </row>
    <row r="9" spans="1:38" ht="21.75" customHeight="1" x14ac:dyDescent="0.25">
      <c r="A9" s="88" t="s">
        <v>119</v>
      </c>
      <c r="B9" s="155"/>
      <c r="C9" s="155"/>
      <c r="D9" s="155"/>
      <c r="E9" s="155"/>
      <c r="F9" s="155"/>
      <c r="G9" s="155"/>
      <c r="H9" s="155"/>
      <c r="I9" s="155"/>
      <c r="J9" s="155"/>
      <c r="K9" s="155"/>
      <c r="L9" s="155"/>
      <c r="M9" s="155"/>
      <c r="N9" s="155"/>
      <c r="O9" s="155"/>
      <c r="P9" s="155"/>
      <c r="Q9" s="155"/>
      <c r="AB9" s="30" t="s">
        <v>17</v>
      </c>
      <c r="AC9" s="43" t="s">
        <v>18</v>
      </c>
      <c r="AD9" s="43"/>
      <c r="AE9" s="43"/>
      <c r="AF9" s="43"/>
      <c r="AG9" s="43"/>
      <c r="AH9" s="44"/>
      <c r="AI9" s="43"/>
      <c r="AJ9" s="30"/>
      <c r="AK9" s="34" t="s">
        <v>19</v>
      </c>
      <c r="AL9" s="28"/>
    </row>
    <row r="10" spans="1:38" x14ac:dyDescent="0.25">
      <c r="A10" s="88"/>
      <c r="B10" s="26"/>
      <c r="AB10" s="30" t="s">
        <v>20</v>
      </c>
      <c r="AC10" s="43" t="s">
        <v>21</v>
      </c>
      <c r="AD10" s="43"/>
      <c r="AE10" s="43"/>
      <c r="AF10" s="43"/>
      <c r="AG10" s="43"/>
      <c r="AH10" s="44"/>
      <c r="AI10" s="43"/>
      <c r="AJ10" s="30"/>
      <c r="AK10" s="34" t="s">
        <v>19</v>
      </c>
      <c r="AL10" s="28"/>
    </row>
    <row r="11" spans="1:38" ht="19.5" thickBot="1" x14ac:dyDescent="0.35">
      <c r="A11" s="235" t="s">
        <v>22</v>
      </c>
      <c r="B11" s="235"/>
      <c r="C11" s="235"/>
      <c r="D11" s="235"/>
      <c r="E11" s="235"/>
      <c r="F11" s="235"/>
      <c r="G11" s="235"/>
      <c r="H11" s="235"/>
      <c r="I11" s="235"/>
      <c r="J11" s="235"/>
      <c r="K11" s="235"/>
      <c r="L11" s="235"/>
      <c r="M11" s="235"/>
      <c r="N11" s="235"/>
      <c r="O11" s="235"/>
      <c r="P11" s="235"/>
      <c r="Q11" s="235"/>
      <c r="R11" s="235"/>
      <c r="AB11" s="30" t="s">
        <v>23</v>
      </c>
      <c r="AC11" s="43" t="s">
        <v>24</v>
      </c>
      <c r="AD11" s="43"/>
      <c r="AE11" s="43"/>
      <c r="AF11" s="43"/>
      <c r="AG11" s="43"/>
      <c r="AH11" s="44"/>
      <c r="AI11" s="43"/>
      <c r="AJ11" s="30"/>
      <c r="AK11" s="34" t="s">
        <v>6</v>
      </c>
      <c r="AL11" s="28"/>
    </row>
    <row r="12" spans="1:38" ht="25.15" customHeight="1" thickTop="1" x14ac:dyDescent="0.25">
      <c r="A12" s="23"/>
      <c r="B12" s="23"/>
      <c r="K12" s="45"/>
      <c r="AB12" s="30" t="s">
        <v>25</v>
      </c>
      <c r="AC12" s="43" t="s">
        <v>26</v>
      </c>
      <c r="AD12" s="43"/>
      <c r="AE12" s="43"/>
      <c r="AF12" s="43"/>
      <c r="AG12" s="43"/>
      <c r="AH12" s="44"/>
      <c r="AI12" s="43"/>
      <c r="AJ12" s="30"/>
      <c r="AK12" s="34" t="s">
        <v>6</v>
      </c>
      <c r="AL12" s="28"/>
    </row>
    <row r="13" spans="1:38" ht="23.45" customHeight="1" x14ac:dyDescent="0.25">
      <c r="A13" s="23"/>
      <c r="B13" s="23"/>
      <c r="C13" s="24"/>
      <c r="D13" s="24"/>
      <c r="E13" s="42"/>
      <c r="F13" s="25"/>
      <c r="G13" s="38"/>
      <c r="H13" s="35"/>
      <c r="K13" s="45"/>
      <c r="AB13" s="30" t="s">
        <v>27</v>
      </c>
      <c r="AC13" s="204" t="s">
        <v>28</v>
      </c>
      <c r="AD13" s="204"/>
      <c r="AE13" s="204"/>
      <c r="AF13" s="204"/>
      <c r="AG13" s="204"/>
      <c r="AH13" s="204"/>
      <c r="AI13" s="204"/>
      <c r="AJ13" s="205"/>
      <c r="AK13" s="34" t="s">
        <v>6</v>
      </c>
      <c r="AL13" s="28"/>
    </row>
    <row r="14" spans="1:38" ht="14.45" customHeight="1" x14ac:dyDescent="0.25">
      <c r="A14" s="206" t="s">
        <v>30</v>
      </c>
      <c r="B14" s="207" t="s">
        <v>31</v>
      </c>
      <c r="C14" s="209" t="s">
        <v>32</v>
      </c>
      <c r="D14" s="209" t="s">
        <v>33</v>
      </c>
      <c r="E14" s="210" t="s">
        <v>187</v>
      </c>
      <c r="F14" s="209" t="s">
        <v>35</v>
      </c>
      <c r="G14" s="210" t="s">
        <v>36</v>
      </c>
      <c r="H14" s="209" t="s">
        <v>37</v>
      </c>
      <c r="I14" s="210" t="s">
        <v>38</v>
      </c>
      <c r="J14" s="217" t="s">
        <v>39</v>
      </c>
      <c r="K14" s="217" t="s">
        <v>40</v>
      </c>
      <c r="L14" s="212" t="s">
        <v>41</v>
      </c>
      <c r="M14" s="212" t="s">
        <v>42</v>
      </c>
      <c r="N14" s="212" t="s">
        <v>43</v>
      </c>
      <c r="O14" s="214" t="s">
        <v>44</v>
      </c>
      <c r="P14" s="214"/>
      <c r="Q14" s="216" t="s">
        <v>45</v>
      </c>
      <c r="R14" s="216"/>
      <c r="AB14" s="30" t="s">
        <v>46</v>
      </c>
      <c r="AC14" s="43" t="s">
        <v>47</v>
      </c>
      <c r="AD14" s="43"/>
      <c r="AE14" s="43"/>
      <c r="AF14" s="43"/>
      <c r="AG14" s="43"/>
      <c r="AH14" s="44"/>
      <c r="AI14" s="43"/>
      <c r="AJ14" s="30"/>
      <c r="AK14" s="34" t="s">
        <v>6</v>
      </c>
      <c r="AL14" s="28"/>
    </row>
    <row r="15" spans="1:38" s="6" customFormat="1" ht="37.5" customHeight="1" thickBot="1" x14ac:dyDescent="0.3">
      <c r="A15" s="206"/>
      <c r="B15" s="208"/>
      <c r="C15" s="209"/>
      <c r="D15" s="209"/>
      <c r="E15" s="211"/>
      <c r="F15" s="209"/>
      <c r="G15" s="211"/>
      <c r="H15" s="209"/>
      <c r="I15" s="211"/>
      <c r="J15" s="217"/>
      <c r="K15" s="217"/>
      <c r="L15" s="213"/>
      <c r="M15" s="213"/>
      <c r="N15" s="213"/>
      <c r="O15" s="215"/>
      <c r="P15" s="215"/>
      <c r="Q15" s="92" t="s">
        <v>48</v>
      </c>
      <c r="R15" s="51" t="s">
        <v>188</v>
      </c>
      <c r="AB15" s="30" t="s">
        <v>50</v>
      </c>
      <c r="AC15" s="30" t="s">
        <v>51</v>
      </c>
      <c r="AD15" s="30"/>
      <c r="AE15" s="30"/>
      <c r="AF15" s="30"/>
      <c r="AG15" s="30"/>
      <c r="AH15" s="44"/>
      <c r="AI15" s="30"/>
      <c r="AJ15" s="30"/>
      <c r="AK15" s="86" t="s">
        <v>19</v>
      </c>
      <c r="AL15" s="28"/>
    </row>
    <row r="16" spans="1:38" ht="61.9" customHeight="1" x14ac:dyDescent="0.25">
      <c r="A16" s="197">
        <v>57</v>
      </c>
      <c r="B16" s="197"/>
      <c r="C16" s="239" t="s">
        <v>372</v>
      </c>
      <c r="D16" s="201" t="s">
        <v>33</v>
      </c>
      <c r="E16" s="243">
        <v>58</v>
      </c>
      <c r="F16" s="96" t="s">
        <v>373</v>
      </c>
      <c r="G16" s="98" t="s">
        <v>55</v>
      </c>
      <c r="H16" s="95" t="s">
        <v>374</v>
      </c>
      <c r="I16" s="99" t="s">
        <v>60</v>
      </c>
      <c r="J16" s="162">
        <v>4.18</v>
      </c>
      <c r="K16" s="224">
        <f>AVERAGE(J16:J21)</f>
        <v>4.7333333333333334</v>
      </c>
      <c r="L16" s="226">
        <f>K16*1.25</f>
        <v>5.916666666666667</v>
      </c>
      <c r="M16" s="226">
        <f>K16*0.75</f>
        <v>3.55</v>
      </c>
      <c r="N16" s="89" t="str">
        <f>IF(J16&gt;L$16,"EXCESSIVAMENTE ELEVADO",IF(J16&lt;M$16,"INEXEQUÍVEL","VÁLIDO"))</f>
        <v>VÁLIDO</v>
      </c>
      <c r="O16" s="46"/>
      <c r="P16" s="77"/>
      <c r="Q16" s="222">
        <f>TRUNC(AVERAGE(J16:J21),2)</f>
        <v>4.7300000000000004</v>
      </c>
      <c r="R16" s="222">
        <f>E16*Q16</f>
        <v>274.34000000000003</v>
      </c>
      <c r="T16" s="183" t="s">
        <v>61</v>
      </c>
      <c r="U16" s="184"/>
      <c r="V16" s="184"/>
      <c r="W16" s="184"/>
      <c r="X16" s="185"/>
      <c r="Y16" s="186" t="s">
        <v>62</v>
      </c>
      <c r="Z16" s="187"/>
      <c r="AB16" s="44" t="s">
        <v>50</v>
      </c>
      <c r="AC16" s="219" t="s">
        <v>51</v>
      </c>
      <c r="AD16" s="219"/>
      <c r="AE16" s="219"/>
      <c r="AF16" s="219"/>
      <c r="AG16" s="219"/>
      <c r="AH16" s="219"/>
      <c r="AI16" s="219"/>
      <c r="AJ16" s="220"/>
      <c r="AK16" s="87" t="s">
        <v>19</v>
      </c>
      <c r="AL16" s="28"/>
    </row>
    <row r="17" spans="1:38" ht="61.9" customHeight="1" x14ac:dyDescent="0.25">
      <c r="A17" s="198"/>
      <c r="B17" s="198"/>
      <c r="C17" s="240"/>
      <c r="D17" s="202"/>
      <c r="E17" s="244"/>
      <c r="F17" s="164" t="s">
        <v>122</v>
      </c>
      <c r="G17" s="165" t="s">
        <v>55</v>
      </c>
      <c r="H17" s="166" t="s">
        <v>123</v>
      </c>
      <c r="I17" s="167" t="s">
        <v>57</v>
      </c>
      <c r="J17" s="161">
        <v>4.1399999999999997</v>
      </c>
      <c r="K17" s="225"/>
      <c r="L17" s="227"/>
      <c r="M17" s="227"/>
      <c r="N17" s="89" t="str">
        <f t="shared" ref="N16:N21" si="0">IF(J17&gt;L$16,"EXCESSIVAMENTE ELEVADO",IF(J17&lt;M$16,"INEXEQUÍVEL","VÁLIDO"))</f>
        <v>VÁLIDO</v>
      </c>
      <c r="O17" s="46"/>
      <c r="P17" s="77"/>
      <c r="Q17" s="223"/>
      <c r="R17" s="223"/>
      <c r="T17" s="69" t="s">
        <v>65</v>
      </c>
      <c r="U17" s="70" t="s">
        <v>66</v>
      </c>
      <c r="V17" s="71" t="s">
        <v>67</v>
      </c>
      <c r="W17" s="70" t="s">
        <v>68</v>
      </c>
      <c r="X17" s="72" t="s">
        <v>69</v>
      </c>
      <c r="Y17" s="73">
        <v>0.25</v>
      </c>
      <c r="Z17" s="74">
        <v>0.75</v>
      </c>
      <c r="AB17" s="44"/>
      <c r="AC17" s="100"/>
      <c r="AD17" s="100"/>
      <c r="AE17" s="100"/>
      <c r="AF17" s="100"/>
      <c r="AG17" s="100"/>
      <c r="AH17" s="100"/>
      <c r="AI17" s="100"/>
      <c r="AJ17" s="100"/>
      <c r="AK17" s="104"/>
      <c r="AL17" s="28"/>
    </row>
    <row r="18" spans="1:38" ht="61.9" customHeight="1" thickBot="1" x14ac:dyDescent="0.3">
      <c r="A18" s="198"/>
      <c r="B18" s="198"/>
      <c r="C18" s="240"/>
      <c r="D18" s="202"/>
      <c r="E18" s="244"/>
      <c r="F18" s="96" t="s">
        <v>79</v>
      </c>
      <c r="G18" s="98" t="s">
        <v>55</v>
      </c>
      <c r="H18" s="94" t="s">
        <v>137</v>
      </c>
      <c r="I18" s="99" t="s">
        <v>94</v>
      </c>
      <c r="J18" s="162">
        <v>5.88</v>
      </c>
      <c r="K18" s="225"/>
      <c r="L18" s="227"/>
      <c r="M18" s="227"/>
      <c r="N18" s="89" t="str">
        <f>IF(J18&gt;L$16,"EXCESSIVAMENTE ELEVADO",IF(J18&lt;M$16,"INEXEQUÍVEL","VÁLIDO"))</f>
        <v>VÁLIDO</v>
      </c>
      <c r="O18" s="46"/>
      <c r="P18" s="77"/>
      <c r="Q18" s="223"/>
      <c r="R18" s="223"/>
      <c r="T18" s="62">
        <f>AVERAGE(J16:J21)</f>
        <v>4.7333333333333334</v>
      </c>
      <c r="U18" s="63">
        <f>_xlfn.STDEV.S(J16:J21)</f>
        <v>0.9932438438436626</v>
      </c>
      <c r="V18" s="64">
        <f>U18/T18</f>
        <v>0.20984024869936532</v>
      </c>
      <c r="W18" s="65" t="str">
        <f>IF(V18&gt;25,"MEDIANA;","MÉDIA")</f>
        <v>MÉDIA</v>
      </c>
      <c r="X18" s="66">
        <f>MIN(J16:J21)</f>
        <v>4.1399999999999997</v>
      </c>
      <c r="Y18" s="75" t="s">
        <v>72</v>
      </c>
      <c r="Z18" s="76" t="s">
        <v>73</v>
      </c>
      <c r="AB18" s="44"/>
      <c r="AC18" s="100"/>
      <c r="AD18" s="100"/>
      <c r="AE18" s="100"/>
      <c r="AF18" s="100"/>
      <c r="AG18" s="100"/>
      <c r="AH18" s="100"/>
      <c r="AI18" s="100"/>
      <c r="AJ18" s="100"/>
      <c r="AK18" s="104"/>
      <c r="AL18" s="28"/>
    </row>
    <row r="19" spans="1:38" ht="61.9" hidden="1" customHeight="1" x14ac:dyDescent="0.25">
      <c r="A19" s="198"/>
      <c r="B19" s="198"/>
      <c r="C19" s="240"/>
      <c r="D19" s="202"/>
      <c r="E19" s="244"/>
      <c r="F19" s="96"/>
      <c r="G19" s="98"/>
      <c r="H19" s="94"/>
      <c r="I19" s="99"/>
      <c r="J19" s="162"/>
      <c r="K19" s="225"/>
      <c r="L19" s="227"/>
      <c r="M19" s="227"/>
      <c r="N19" s="89" t="str">
        <f t="shared" si="0"/>
        <v>INEXEQUÍVEL</v>
      </c>
      <c r="O19" s="46"/>
      <c r="P19" s="77"/>
      <c r="Q19" s="223"/>
      <c r="R19" s="223"/>
      <c r="AB19" s="44"/>
      <c r="AC19" s="100"/>
      <c r="AD19" s="100"/>
      <c r="AE19" s="100"/>
      <c r="AF19" s="100"/>
      <c r="AG19" s="100"/>
      <c r="AH19" s="100"/>
      <c r="AI19" s="100"/>
      <c r="AJ19" s="100"/>
      <c r="AK19" s="104"/>
      <c r="AL19" s="28"/>
    </row>
    <row r="20" spans="1:38" ht="61.9" hidden="1" customHeight="1" x14ac:dyDescent="0.25">
      <c r="A20" s="198"/>
      <c r="B20" s="198"/>
      <c r="C20" s="240"/>
      <c r="D20" s="202"/>
      <c r="E20" s="244"/>
      <c r="F20" s="96"/>
      <c r="G20" s="98"/>
      <c r="H20" s="94"/>
      <c r="I20" s="99"/>
      <c r="J20" s="105"/>
      <c r="K20" s="225"/>
      <c r="L20" s="227"/>
      <c r="M20" s="227"/>
      <c r="N20" s="89" t="str">
        <f t="shared" si="0"/>
        <v>INEXEQUÍVEL</v>
      </c>
      <c r="O20" s="46"/>
      <c r="P20" s="77"/>
      <c r="Q20" s="223"/>
      <c r="R20" s="223"/>
      <c r="AB20" s="44"/>
      <c r="AC20" s="100"/>
      <c r="AD20" s="100"/>
      <c r="AE20" s="100"/>
      <c r="AF20" s="100"/>
      <c r="AG20" s="100"/>
      <c r="AH20" s="100"/>
      <c r="AI20" s="100"/>
      <c r="AJ20" s="100"/>
      <c r="AK20" s="104"/>
      <c r="AL20" s="28"/>
    </row>
    <row r="21" spans="1:38" ht="62.45" hidden="1" customHeight="1" x14ac:dyDescent="0.25">
      <c r="A21" s="198"/>
      <c r="B21" s="257"/>
      <c r="C21" s="241"/>
      <c r="D21" s="242"/>
      <c r="E21" s="245"/>
      <c r="F21" s="96"/>
      <c r="G21" s="98"/>
      <c r="H21" s="95"/>
      <c r="I21" s="99"/>
      <c r="J21" s="105"/>
      <c r="K21" s="225"/>
      <c r="L21" s="227"/>
      <c r="M21" s="227"/>
      <c r="N21" s="89" t="str">
        <f t="shared" si="0"/>
        <v>INEXEQUÍVEL</v>
      </c>
      <c r="O21" s="46"/>
      <c r="P21" s="77"/>
      <c r="Q21" s="223"/>
      <c r="R21" s="223"/>
      <c r="AB21" s="221" t="s">
        <v>77</v>
      </c>
      <c r="AC21" s="221"/>
      <c r="AD21" s="221"/>
      <c r="AE21" s="221"/>
      <c r="AF21" s="221"/>
      <c r="AG21" s="221"/>
      <c r="AH21" s="221"/>
      <c r="AI21" s="221"/>
      <c r="AJ21" s="221"/>
      <c r="AK21" s="221"/>
      <c r="AL21" s="221"/>
    </row>
    <row r="22" spans="1:38" s="20" customFormat="1" ht="21.75" customHeight="1" thickBot="1" x14ac:dyDescent="0.3">
      <c r="A22" s="190"/>
      <c r="B22" s="191"/>
      <c r="C22" s="191"/>
      <c r="D22" s="191"/>
      <c r="E22" s="191"/>
      <c r="F22" s="191"/>
      <c r="G22" s="191"/>
      <c r="H22" s="191"/>
      <c r="I22" s="191"/>
      <c r="J22" s="191"/>
      <c r="K22" s="191"/>
      <c r="L22" s="191"/>
      <c r="M22" s="191"/>
      <c r="N22" s="191"/>
      <c r="O22" s="191"/>
      <c r="P22" s="191"/>
      <c r="Q22" s="191"/>
      <c r="R22" s="81"/>
      <c r="V22" s="40"/>
      <c r="AB22" s="218"/>
      <c r="AC22" s="218"/>
      <c r="AD22" s="218"/>
      <c r="AE22" s="218"/>
      <c r="AF22" s="218"/>
      <c r="AG22" s="218"/>
      <c r="AH22" s="218"/>
      <c r="AI22" s="218"/>
      <c r="AJ22" s="218"/>
      <c r="AK22" s="218"/>
      <c r="AL22" s="85"/>
    </row>
    <row r="23" spans="1:38" ht="72" customHeight="1" x14ac:dyDescent="0.25">
      <c r="A23" s="197">
        <v>58</v>
      </c>
      <c r="B23" s="197"/>
      <c r="C23" s="199" t="s">
        <v>375</v>
      </c>
      <c r="D23" s="201" t="s">
        <v>33</v>
      </c>
      <c r="E23" s="195">
        <v>216</v>
      </c>
      <c r="F23" s="164" t="s">
        <v>122</v>
      </c>
      <c r="G23" s="165" t="s">
        <v>55</v>
      </c>
      <c r="H23" s="166" t="s">
        <v>123</v>
      </c>
      <c r="I23" s="167" t="s">
        <v>57</v>
      </c>
      <c r="J23" s="163">
        <v>8.2899999999999991</v>
      </c>
      <c r="K23" s="224">
        <f>AVERAGE(J23:J26)</f>
        <v>8.6875</v>
      </c>
      <c r="L23" s="226">
        <f>K23*1.25</f>
        <v>10.859375</v>
      </c>
      <c r="M23" s="226">
        <f>K23*0.75</f>
        <v>6.515625</v>
      </c>
      <c r="N23" s="55" t="str">
        <f>IF(J23&gt;L$23,"EXCESSIVAMENTE ELEVADO",IF(J23&lt;M$23,"INEXEQUÍVEL","VÁLIDO"))</f>
        <v>VÁLIDO</v>
      </c>
      <c r="O23" s="46"/>
      <c r="P23" s="111"/>
      <c r="Q23" s="222">
        <f>TRUNC(AVERAGE(J23:J26),2)</f>
        <v>8.68</v>
      </c>
      <c r="R23" s="222">
        <f>Q23*E23</f>
        <v>1874.8799999999999</v>
      </c>
      <c r="T23" s="183" t="s">
        <v>61</v>
      </c>
      <c r="U23" s="184"/>
      <c r="V23" s="184"/>
      <c r="W23" s="184"/>
      <c r="X23" s="185"/>
      <c r="Y23" s="186" t="s">
        <v>62</v>
      </c>
      <c r="Z23" s="187"/>
    </row>
    <row r="24" spans="1:38" ht="72" customHeight="1" x14ac:dyDescent="0.25">
      <c r="A24" s="198"/>
      <c r="B24" s="198"/>
      <c r="C24" s="200"/>
      <c r="D24" s="202"/>
      <c r="E24" s="196"/>
      <c r="F24" s="96" t="s">
        <v>138</v>
      </c>
      <c r="G24" s="98" t="s">
        <v>55</v>
      </c>
      <c r="H24" s="95" t="s">
        <v>376</v>
      </c>
      <c r="I24" s="99" t="s">
        <v>147</v>
      </c>
      <c r="J24" s="163">
        <v>8.68</v>
      </c>
      <c r="K24" s="225"/>
      <c r="L24" s="227"/>
      <c r="M24" s="227"/>
      <c r="N24" s="55" t="str">
        <f>IF(J24&gt;L$23,"EXCESSIVAMENTE ELEVADO",IF(J24&lt;M$23,"INEXEQUÍVEL","VÁLIDO"))</f>
        <v>VÁLIDO</v>
      </c>
      <c r="O24" s="46"/>
      <c r="P24" s="111"/>
      <c r="Q24" s="223"/>
      <c r="R24" s="223"/>
      <c r="T24" s="69" t="s">
        <v>65</v>
      </c>
      <c r="U24" s="70" t="s">
        <v>66</v>
      </c>
      <c r="V24" s="71" t="s">
        <v>67</v>
      </c>
      <c r="W24" s="70" t="s">
        <v>68</v>
      </c>
      <c r="X24" s="72" t="s">
        <v>69</v>
      </c>
      <c r="Y24" s="73">
        <v>0.25</v>
      </c>
      <c r="Z24" s="74">
        <v>0.75</v>
      </c>
    </row>
    <row r="25" spans="1:38" ht="72" customHeight="1" thickBot="1" x14ac:dyDescent="0.3">
      <c r="A25" s="198"/>
      <c r="B25" s="198"/>
      <c r="C25" s="200"/>
      <c r="D25" s="202"/>
      <c r="E25" s="196"/>
      <c r="F25" s="96" t="s">
        <v>124</v>
      </c>
      <c r="G25" s="98" t="s">
        <v>55</v>
      </c>
      <c r="H25" s="95" t="s">
        <v>242</v>
      </c>
      <c r="I25" s="99" t="s">
        <v>147</v>
      </c>
      <c r="J25" s="163">
        <v>8.98</v>
      </c>
      <c r="K25" s="225"/>
      <c r="L25" s="227"/>
      <c r="M25" s="227"/>
      <c r="N25" s="55" t="str">
        <f>IF(J25&gt;L$23,"EXCESSIVAMENTE ELEVADO",IF(J25&lt;M$23,"INEXEQUÍVEL","VÁLIDO"))</f>
        <v>VÁLIDO</v>
      </c>
      <c r="O25" s="46"/>
      <c r="P25" s="111"/>
      <c r="Q25" s="223"/>
      <c r="R25" s="223"/>
      <c r="T25" s="62">
        <f>AVERAGE(J23:J26)</f>
        <v>8.6875</v>
      </c>
      <c r="U25" s="63">
        <f>_xlfn.STDEV.S(J23:J26)</f>
        <v>0.29227555491351026</v>
      </c>
      <c r="V25" s="64">
        <f>U25/T25</f>
        <v>3.3643229342562329E-2</v>
      </c>
      <c r="W25" s="65" t="str">
        <f>IF(V25&gt;25,"MEDIANA;","MÉDIA")</f>
        <v>MÉDIA</v>
      </c>
      <c r="X25" s="66">
        <f>MIN(J23:J26)</f>
        <v>8.2899999999999991</v>
      </c>
      <c r="Y25" s="75" t="s">
        <v>72</v>
      </c>
      <c r="Z25" s="76" t="s">
        <v>73</v>
      </c>
    </row>
    <row r="26" spans="1:38" ht="90" customHeight="1" x14ac:dyDescent="0.25">
      <c r="A26" s="198"/>
      <c r="B26" s="198"/>
      <c r="C26" s="200"/>
      <c r="D26" s="202"/>
      <c r="E26" s="196"/>
      <c r="F26" s="96" t="s">
        <v>79</v>
      </c>
      <c r="G26" s="98" t="s">
        <v>55</v>
      </c>
      <c r="H26" s="94" t="s">
        <v>137</v>
      </c>
      <c r="I26" s="99" t="s">
        <v>94</v>
      </c>
      <c r="J26" s="162">
        <v>8.8000000000000007</v>
      </c>
      <c r="K26" s="225"/>
      <c r="L26" s="227"/>
      <c r="M26" s="227"/>
      <c r="N26" s="55" t="str">
        <f>IF(J26&gt;L$23,"EXCESSIVAMENTE ELEVADO",IF(J26&lt;M$23,"INEXEQUÍVEL","VÁLIDO"))</f>
        <v>VÁLIDO</v>
      </c>
      <c r="O26" s="78"/>
      <c r="P26" s="77"/>
      <c r="Q26" s="223"/>
      <c r="R26" s="223"/>
    </row>
    <row r="27" spans="1:38" s="20" customFormat="1" ht="21.75" customHeight="1" x14ac:dyDescent="0.25">
      <c r="A27" s="190"/>
      <c r="B27" s="191"/>
      <c r="C27" s="191"/>
      <c r="D27" s="191"/>
      <c r="E27" s="191"/>
      <c r="F27" s="191"/>
      <c r="G27" s="191"/>
      <c r="H27" s="191"/>
      <c r="I27" s="191"/>
      <c r="J27" s="191"/>
      <c r="K27" s="191"/>
      <c r="L27" s="191"/>
      <c r="M27" s="191"/>
      <c r="N27" s="191"/>
      <c r="O27" s="191"/>
      <c r="P27" s="191"/>
      <c r="Q27" s="191"/>
      <c r="R27" s="81"/>
      <c r="V27" s="40"/>
    </row>
    <row r="28" spans="1:38" ht="50.45" customHeight="1" x14ac:dyDescent="0.25">
      <c r="A28" s="197">
        <v>59</v>
      </c>
      <c r="B28" s="197"/>
      <c r="C28" s="199" t="s">
        <v>377</v>
      </c>
      <c r="D28" s="201" t="s">
        <v>33</v>
      </c>
      <c r="E28" s="195">
        <v>432</v>
      </c>
      <c r="F28" s="164" t="s">
        <v>122</v>
      </c>
      <c r="G28" s="165" t="s">
        <v>55</v>
      </c>
      <c r="H28" s="166" t="s">
        <v>123</v>
      </c>
      <c r="I28" s="167" t="s">
        <v>57</v>
      </c>
      <c r="J28" s="162">
        <v>2.75</v>
      </c>
      <c r="K28" s="224">
        <f>AVERAGE(J28:J33)</f>
        <v>3.1300000000000003</v>
      </c>
      <c r="L28" s="226">
        <f>K28*1.25</f>
        <v>3.9125000000000005</v>
      </c>
      <c r="M28" s="226">
        <f>K28*0.75</f>
        <v>2.3475000000000001</v>
      </c>
      <c r="N28" s="52" t="str">
        <f>IF(J28&gt;L$28,"EXCESSIVAMENTE ELEVADO",IF(J28&lt;M$28,"INEXEQUÍVEL","VÁLIDO"))</f>
        <v>VÁLIDO</v>
      </c>
      <c r="O28" s="50"/>
      <c r="P28" s="53"/>
      <c r="Q28" s="222">
        <f>TRUNC(AVERAGE(J28:J33),2)</f>
        <v>3.13</v>
      </c>
      <c r="R28" s="222">
        <f>Q28*E28</f>
        <v>1352.1599999999999</v>
      </c>
    </row>
    <row r="29" spans="1:38" ht="50.45" customHeight="1" thickBot="1" x14ac:dyDescent="0.3">
      <c r="A29" s="198"/>
      <c r="B29" s="198"/>
      <c r="C29" s="200"/>
      <c r="D29" s="202"/>
      <c r="E29" s="196"/>
      <c r="F29" s="96" t="s">
        <v>378</v>
      </c>
      <c r="G29" s="98" t="s">
        <v>55</v>
      </c>
      <c r="H29" s="95" t="s">
        <v>379</v>
      </c>
      <c r="I29" s="99" t="s">
        <v>57</v>
      </c>
      <c r="J29" s="162">
        <v>2.7</v>
      </c>
      <c r="K29" s="225"/>
      <c r="L29" s="227"/>
      <c r="M29" s="227"/>
      <c r="N29" s="52" t="str">
        <f t="shared" ref="N29:N33" si="1">IF(J29&gt;L$28,"EXCESSIVAMENTE ELEVADO",IF(J29&lt;M$28,"INEXEQUÍVEL","VÁLIDO"))</f>
        <v>VÁLIDO</v>
      </c>
      <c r="O29" s="50"/>
      <c r="P29" s="53"/>
      <c r="Q29" s="223"/>
      <c r="R29" s="223"/>
    </row>
    <row r="30" spans="1:38" ht="61.15" customHeight="1" x14ac:dyDescent="0.25">
      <c r="A30" s="198"/>
      <c r="B30" s="198"/>
      <c r="C30" s="200"/>
      <c r="D30" s="202"/>
      <c r="E30" s="196"/>
      <c r="F30" s="96" t="s">
        <v>380</v>
      </c>
      <c r="G30" s="98" t="s">
        <v>55</v>
      </c>
      <c r="H30" s="95" t="s">
        <v>381</v>
      </c>
      <c r="I30" s="99" t="s">
        <v>60</v>
      </c>
      <c r="J30" s="162">
        <v>2.85</v>
      </c>
      <c r="K30" s="225"/>
      <c r="L30" s="227"/>
      <c r="M30" s="227"/>
      <c r="N30" s="52" t="str">
        <f t="shared" si="1"/>
        <v>VÁLIDO</v>
      </c>
      <c r="O30" s="78"/>
      <c r="P30" s="77"/>
      <c r="Q30" s="223"/>
      <c r="R30" s="223"/>
      <c r="S30" s="109"/>
      <c r="T30" s="183" t="s">
        <v>61</v>
      </c>
      <c r="U30" s="184"/>
      <c r="V30" s="184"/>
      <c r="W30" s="184"/>
      <c r="X30" s="185"/>
      <c r="Y30" s="186" t="s">
        <v>62</v>
      </c>
      <c r="Z30" s="187"/>
    </row>
    <row r="31" spans="1:38" ht="61.15" customHeight="1" x14ac:dyDescent="0.25">
      <c r="A31" s="198"/>
      <c r="B31" s="198"/>
      <c r="C31" s="200"/>
      <c r="D31" s="202"/>
      <c r="E31" s="196"/>
      <c r="F31" s="96" t="s">
        <v>382</v>
      </c>
      <c r="G31" s="98" t="s">
        <v>55</v>
      </c>
      <c r="H31" s="94" t="s">
        <v>383</v>
      </c>
      <c r="I31" s="99" t="s">
        <v>60</v>
      </c>
      <c r="J31" s="162">
        <v>3.37</v>
      </c>
      <c r="K31" s="225"/>
      <c r="L31" s="227"/>
      <c r="M31" s="227"/>
      <c r="N31" s="52" t="str">
        <f t="shared" si="1"/>
        <v>VÁLIDO</v>
      </c>
      <c r="O31" s="90"/>
      <c r="P31" s="91"/>
      <c r="Q31" s="223"/>
      <c r="R31" s="223"/>
      <c r="S31" s="109"/>
      <c r="T31" s="69" t="s">
        <v>65</v>
      </c>
      <c r="U31" s="70" t="s">
        <v>66</v>
      </c>
      <c r="V31" s="71" t="s">
        <v>67</v>
      </c>
      <c r="W31" s="70" t="s">
        <v>68</v>
      </c>
      <c r="X31" s="72" t="s">
        <v>69</v>
      </c>
      <c r="Y31" s="73">
        <v>0.25</v>
      </c>
      <c r="Z31" s="74">
        <v>0.75</v>
      </c>
    </row>
    <row r="32" spans="1:38" ht="61.15" customHeight="1" thickBot="1" x14ac:dyDescent="0.3">
      <c r="A32" s="198"/>
      <c r="B32" s="198"/>
      <c r="C32" s="200"/>
      <c r="D32" s="202"/>
      <c r="E32" s="196"/>
      <c r="F32" s="96" t="s">
        <v>384</v>
      </c>
      <c r="G32" s="98" t="s">
        <v>55</v>
      </c>
      <c r="H32" s="95" t="s">
        <v>385</v>
      </c>
      <c r="I32" s="99" t="s">
        <v>60</v>
      </c>
      <c r="J32" s="162">
        <v>3.3</v>
      </c>
      <c r="K32" s="225"/>
      <c r="L32" s="227"/>
      <c r="M32" s="227"/>
      <c r="N32" s="52" t="str">
        <f>IF(J32&gt;L$28,"EXCESSIVAMENTE ELEVADO",IF(J32&lt;M$28,"INEXEQUÍVEL","VÁLIDO"))</f>
        <v>VÁLIDO</v>
      </c>
      <c r="O32" s="90"/>
      <c r="P32" s="91"/>
      <c r="Q32" s="223"/>
      <c r="R32" s="223"/>
      <c r="S32" s="109"/>
      <c r="T32" s="62">
        <f>AVERAGE(J28:J33)</f>
        <v>3.1300000000000003</v>
      </c>
      <c r="U32" s="63">
        <f>_xlfn.STDEV.S(J28:J33)</f>
        <v>0.43740141746455158</v>
      </c>
      <c r="V32" s="64">
        <f>U32/T32</f>
        <v>0.13974486180976087</v>
      </c>
      <c r="W32" s="65" t="str">
        <f>IF(V32&gt;25,"MEDIANA;","MÉDIA")</f>
        <v>MÉDIA</v>
      </c>
      <c r="X32" s="66">
        <f>MIN(J28:J33)</f>
        <v>2.7</v>
      </c>
      <c r="Y32" s="75" t="s">
        <v>72</v>
      </c>
      <c r="Z32" s="76" t="s">
        <v>73</v>
      </c>
    </row>
    <row r="33" spans="1:26" ht="61.15" customHeight="1" x14ac:dyDescent="0.25">
      <c r="A33" s="198"/>
      <c r="B33" s="198"/>
      <c r="C33" s="203"/>
      <c r="D33" s="202"/>
      <c r="E33" s="196"/>
      <c r="F33" s="96" t="s">
        <v>386</v>
      </c>
      <c r="G33" s="98" t="s">
        <v>55</v>
      </c>
      <c r="H33" s="95" t="s">
        <v>387</v>
      </c>
      <c r="I33" s="97" t="s">
        <v>60</v>
      </c>
      <c r="J33" s="161">
        <v>3.81</v>
      </c>
      <c r="K33" s="225"/>
      <c r="L33" s="227"/>
      <c r="M33" s="227"/>
      <c r="N33" s="52" t="str">
        <f t="shared" si="1"/>
        <v>VÁLIDO</v>
      </c>
      <c r="O33" s="90"/>
      <c r="P33" s="91"/>
      <c r="Q33" s="223"/>
      <c r="R33" s="223"/>
      <c r="S33" s="109"/>
    </row>
    <row r="34" spans="1:26" s="20" customFormat="1" ht="21.75" customHeight="1" thickBot="1" x14ac:dyDescent="0.3">
      <c r="A34" s="190" t="s">
        <v>90</v>
      </c>
      <c r="B34" s="191"/>
      <c r="C34" s="191"/>
      <c r="D34" s="191"/>
      <c r="E34" s="191"/>
      <c r="F34" s="191"/>
      <c r="G34" s="191"/>
      <c r="H34" s="191"/>
      <c r="I34" s="191"/>
      <c r="J34" s="191"/>
      <c r="K34" s="191"/>
      <c r="L34" s="191"/>
      <c r="M34" s="191"/>
      <c r="N34" s="191"/>
      <c r="O34" s="191"/>
      <c r="P34" s="191"/>
      <c r="Q34" s="191"/>
      <c r="R34" s="81"/>
      <c r="V34" s="40"/>
    </row>
    <row r="35" spans="1:26" ht="58.9" customHeight="1" x14ac:dyDescent="0.25">
      <c r="A35" s="197">
        <v>60</v>
      </c>
      <c r="B35" s="197"/>
      <c r="C35" s="199" t="s">
        <v>388</v>
      </c>
      <c r="D35" s="201" t="s">
        <v>33</v>
      </c>
      <c r="E35" s="195">
        <v>144</v>
      </c>
      <c r="F35" s="164" t="s">
        <v>122</v>
      </c>
      <c r="G35" s="165" t="s">
        <v>55</v>
      </c>
      <c r="H35" s="166" t="s">
        <v>123</v>
      </c>
      <c r="I35" s="167" t="s">
        <v>57</v>
      </c>
      <c r="J35" s="162">
        <v>7.87</v>
      </c>
      <c r="K35" s="224">
        <f>AVERAGE(J35:J39)</f>
        <v>7.6333333333333329</v>
      </c>
      <c r="L35" s="226">
        <f>K35*1.25</f>
        <v>9.5416666666666661</v>
      </c>
      <c r="M35" s="226">
        <f>K35*0.75</f>
        <v>5.7249999999999996</v>
      </c>
      <c r="N35" s="52" t="str">
        <f>IF(J35&gt;L$35,"EXCESSIVAMENTE ELEVADO",IF(J35&lt;M$35,"INEXEQUÍVEL","VÁLIDO"))</f>
        <v>VÁLIDO</v>
      </c>
      <c r="O35" s="176"/>
      <c r="P35" s="53"/>
      <c r="Q35" s="222">
        <f>TRUNC(AVERAGE(J35:J38),2)</f>
        <v>7.63</v>
      </c>
      <c r="R35" s="222">
        <f>Q35*E35</f>
        <v>1098.72</v>
      </c>
      <c r="T35" s="183" t="s">
        <v>61</v>
      </c>
      <c r="U35" s="184"/>
      <c r="V35" s="184"/>
      <c r="W35" s="184"/>
      <c r="X35" s="185"/>
      <c r="Y35" s="186" t="s">
        <v>62</v>
      </c>
      <c r="Z35" s="187"/>
    </row>
    <row r="36" spans="1:26" ht="58.9" customHeight="1" thickBot="1" x14ac:dyDescent="0.3">
      <c r="A36" s="198"/>
      <c r="B36" s="198"/>
      <c r="C36" s="200"/>
      <c r="D36" s="202"/>
      <c r="E36" s="196"/>
      <c r="F36" s="96" t="s">
        <v>138</v>
      </c>
      <c r="G36" s="98" t="s">
        <v>55</v>
      </c>
      <c r="H36" s="95" t="s">
        <v>201</v>
      </c>
      <c r="I36" s="99" t="s">
        <v>60</v>
      </c>
      <c r="J36" s="163">
        <v>8.27</v>
      </c>
      <c r="K36" s="225"/>
      <c r="L36" s="227"/>
      <c r="M36" s="227"/>
      <c r="N36" s="52" t="str">
        <f t="shared" ref="N35:N38" si="2">IF(J36&gt;L$35,"EXCESSIVAMENTE ELEVADO",IF(J36&lt;M$35,"INEXEQUÍVEL","VÁLIDO"))</f>
        <v>VÁLIDO</v>
      </c>
      <c r="O36" s="50"/>
      <c r="P36" s="53"/>
      <c r="Q36" s="223"/>
      <c r="R36" s="223"/>
      <c r="T36" s="69">
        <f>AVERAGE(J35:J38)</f>
        <v>7.6333333333333329</v>
      </c>
      <c r="U36" s="70">
        <f>_xlfn.STDEV.S(J35:J38)</f>
        <v>0.78232559291725423</v>
      </c>
      <c r="V36" s="71">
        <f>U36/T36</f>
        <v>0.10248806894112501</v>
      </c>
      <c r="W36" s="70" t="str">
        <f>IF(V36&gt;25,"MEDIANA;","MÉDIA")</f>
        <v>MÉDIA</v>
      </c>
      <c r="X36" s="72">
        <f>MIN(J35:J38)</f>
        <v>6.76</v>
      </c>
      <c r="Y36" s="112">
        <v>0.25</v>
      </c>
      <c r="Z36" s="113">
        <v>0.75</v>
      </c>
    </row>
    <row r="37" spans="1:26" ht="58.9" customHeight="1" thickBot="1" x14ac:dyDescent="0.3">
      <c r="A37" s="198"/>
      <c r="B37" s="198"/>
      <c r="C37" s="200"/>
      <c r="D37" s="202"/>
      <c r="E37" s="196"/>
      <c r="F37" s="96" t="s">
        <v>389</v>
      </c>
      <c r="G37" s="98" t="s">
        <v>55</v>
      </c>
      <c r="H37" s="95" t="s">
        <v>390</v>
      </c>
      <c r="I37" s="99" t="s">
        <v>60</v>
      </c>
      <c r="J37" s="163">
        <v>6.76</v>
      </c>
      <c r="K37" s="225"/>
      <c r="L37" s="227"/>
      <c r="M37" s="227"/>
      <c r="N37" s="52" t="str">
        <f>IF(J37&gt;L$35,"EXCESSIVAMENTE ELEVADO",IF(J37&lt;M$35,"INEXEQUÍVEL","VÁLIDO"))</f>
        <v>VÁLIDO</v>
      </c>
      <c r="O37" s="78"/>
      <c r="P37" s="77"/>
      <c r="Q37" s="223"/>
      <c r="R37" s="223"/>
      <c r="T37" s="62">
        <f>AVERAGE(J35:J38)</f>
        <v>7.6333333333333329</v>
      </c>
      <c r="U37" s="63">
        <f>_xlfn.STDEV.S(J35:J38)</f>
        <v>0.78232559291725423</v>
      </c>
      <c r="V37" s="64">
        <f>U37/T37</f>
        <v>0.10248806894112501</v>
      </c>
      <c r="W37" s="65" t="str">
        <f>IF(V37&gt;25,"MEDIANA;","MÉDIA")</f>
        <v>MÉDIA</v>
      </c>
      <c r="X37" s="66">
        <f>MIN(J35:J38)</f>
        <v>6.76</v>
      </c>
      <c r="Y37" s="75" t="s">
        <v>72</v>
      </c>
      <c r="Z37" s="76" t="s">
        <v>73</v>
      </c>
    </row>
    <row r="38" spans="1:26" ht="58.9" hidden="1" customHeight="1" x14ac:dyDescent="0.25">
      <c r="A38" s="198"/>
      <c r="B38" s="198"/>
      <c r="C38" s="200"/>
      <c r="D38" s="202"/>
      <c r="E38" s="196"/>
      <c r="F38" s="96"/>
      <c r="G38" s="98"/>
      <c r="H38" s="95"/>
      <c r="I38" s="99"/>
      <c r="J38" s="163"/>
      <c r="K38" s="225"/>
      <c r="L38" s="227"/>
      <c r="M38" s="227"/>
      <c r="N38" s="52" t="str">
        <f t="shared" si="2"/>
        <v>INEXEQUÍVEL</v>
      </c>
      <c r="O38" s="78"/>
      <c r="P38" s="77"/>
      <c r="Q38" s="223"/>
      <c r="R38" s="223"/>
    </row>
    <row r="39" spans="1:26" ht="58.9" hidden="1" customHeight="1" x14ac:dyDescent="0.25">
      <c r="A39" s="198"/>
      <c r="B39" s="198"/>
      <c r="C39" s="200"/>
      <c r="D39" s="202"/>
      <c r="E39" s="196"/>
      <c r="F39" s="96"/>
      <c r="G39" s="98"/>
      <c r="H39" s="95"/>
      <c r="I39" s="97"/>
      <c r="J39" s="93"/>
      <c r="K39" s="225"/>
      <c r="L39" s="227"/>
      <c r="M39" s="227"/>
      <c r="N39" s="137" t="str">
        <f>IF(J39&gt;L$35,"EXCESSIVAMENTE ELEVADO",IF(J39&lt;M$35,"INEXEQUÍVEL","VÁLIDO"))</f>
        <v>INEXEQUÍVEL</v>
      </c>
      <c r="O39" s="128">
        <f>(J39-K35)/K35</f>
        <v>-1</v>
      </c>
      <c r="P39" s="129" t="s">
        <v>76</v>
      </c>
      <c r="Q39" s="223"/>
      <c r="R39" s="223"/>
    </row>
    <row r="40" spans="1:26" s="20" customFormat="1" ht="21.75" customHeight="1" thickBot="1" x14ac:dyDescent="0.3">
      <c r="A40" s="193"/>
      <c r="B40" s="194"/>
      <c r="C40" s="194"/>
      <c r="D40" s="194"/>
      <c r="E40" s="194"/>
      <c r="F40" s="194"/>
      <c r="G40" s="194"/>
      <c r="H40" s="194"/>
      <c r="I40" s="194"/>
      <c r="J40" s="194"/>
      <c r="K40" s="194"/>
      <c r="L40" s="194"/>
      <c r="M40" s="194"/>
      <c r="N40" s="194"/>
      <c r="O40" s="194"/>
      <c r="P40" s="194"/>
      <c r="Q40" s="194"/>
      <c r="R40" s="194"/>
      <c r="V40" s="40"/>
    </row>
    <row r="41" spans="1:26" ht="54" customHeight="1" x14ac:dyDescent="0.25">
      <c r="A41" s="197">
        <v>61</v>
      </c>
      <c r="B41" s="197"/>
      <c r="C41" s="199" t="s">
        <v>391</v>
      </c>
      <c r="D41" s="201" t="s">
        <v>53</v>
      </c>
      <c r="E41" s="195">
        <v>29</v>
      </c>
      <c r="F41" s="96" t="s">
        <v>392</v>
      </c>
      <c r="G41" s="98" t="s">
        <v>55</v>
      </c>
      <c r="H41" s="94" t="s">
        <v>393</v>
      </c>
      <c r="I41" s="99" t="s">
        <v>394</v>
      </c>
      <c r="J41" s="162">
        <v>61.12</v>
      </c>
      <c r="K41" s="224">
        <f>AVERAGE(J41:J45)</f>
        <v>62.890000000000008</v>
      </c>
      <c r="L41" s="226">
        <f>K41*1.25</f>
        <v>78.612500000000011</v>
      </c>
      <c r="M41" s="226">
        <f>K41*0.75</f>
        <v>47.167500000000004</v>
      </c>
      <c r="N41" s="137" t="str">
        <f>IF(J41&gt;L$41,"EXCESSIVAMENTE ELEVADO",IF(J41&lt;M$41,"INEXEQUÍVEL","VÁLIDO"))</f>
        <v>VÁLIDO</v>
      </c>
      <c r="O41" s="138"/>
      <c r="P41" s="139"/>
      <c r="Q41" s="222">
        <f>TRUNC(AVERAGE(J41:J43),2)</f>
        <v>62.89</v>
      </c>
      <c r="R41" s="222">
        <f>Q41*E41</f>
        <v>1823.81</v>
      </c>
      <c r="T41" s="183" t="s">
        <v>61</v>
      </c>
      <c r="U41" s="184"/>
      <c r="V41" s="184"/>
      <c r="W41" s="184"/>
      <c r="X41" s="185"/>
      <c r="Y41" s="186" t="s">
        <v>62</v>
      </c>
      <c r="Z41" s="187"/>
    </row>
    <row r="42" spans="1:26" ht="54" customHeight="1" x14ac:dyDescent="0.25">
      <c r="A42" s="198"/>
      <c r="B42" s="198"/>
      <c r="C42" s="200"/>
      <c r="D42" s="202"/>
      <c r="E42" s="196"/>
      <c r="F42" s="106" t="s">
        <v>126</v>
      </c>
      <c r="G42" s="98" t="s">
        <v>127</v>
      </c>
      <c r="H42" s="95" t="s">
        <v>395</v>
      </c>
      <c r="I42" s="97" t="s">
        <v>129</v>
      </c>
      <c r="J42" s="93">
        <v>65.03</v>
      </c>
      <c r="K42" s="225"/>
      <c r="L42" s="227"/>
      <c r="M42" s="227"/>
      <c r="N42" s="137" t="str">
        <f>IF(J42&gt;L$41,"EXCESSIVAMENTE ELEVADO",IF(J42&lt;M$41,"INEXEQUÍVEL","VÁLIDO"))</f>
        <v>VÁLIDO</v>
      </c>
      <c r="O42" s="128"/>
      <c r="P42" s="129"/>
      <c r="Q42" s="223"/>
      <c r="R42" s="223"/>
      <c r="T42" s="69" t="s">
        <v>65</v>
      </c>
      <c r="U42" s="70" t="s">
        <v>66</v>
      </c>
      <c r="V42" s="71" t="s">
        <v>67</v>
      </c>
      <c r="W42" s="70" t="s">
        <v>68</v>
      </c>
      <c r="X42" s="72" t="s">
        <v>69</v>
      </c>
      <c r="Y42" s="73">
        <v>0.25</v>
      </c>
      <c r="Z42" s="74">
        <v>0.75</v>
      </c>
    </row>
    <row r="43" spans="1:26" ht="60" customHeight="1" thickBot="1" x14ac:dyDescent="0.3">
      <c r="A43" s="198"/>
      <c r="B43" s="198"/>
      <c r="C43" s="200"/>
      <c r="D43" s="202"/>
      <c r="E43" s="196"/>
      <c r="F43" s="106" t="s">
        <v>126</v>
      </c>
      <c r="G43" s="98" t="s">
        <v>127</v>
      </c>
      <c r="H43" s="95" t="s">
        <v>396</v>
      </c>
      <c r="I43" s="99" t="s">
        <v>129</v>
      </c>
      <c r="J43" s="105">
        <v>62.52</v>
      </c>
      <c r="K43" s="225"/>
      <c r="L43" s="227"/>
      <c r="M43" s="227"/>
      <c r="N43" s="52" t="str">
        <f>IF(J43&gt;L$41,"EXCESSIVAMENTE ELEVADO",IF(J43&lt;M$41,"INEXEQUÍVEL","VÁLIDO"))</f>
        <v>VÁLIDO</v>
      </c>
      <c r="O43" s="78"/>
      <c r="P43" s="77"/>
      <c r="Q43" s="223"/>
      <c r="R43" s="223"/>
      <c r="T43" s="62">
        <f>AVERAGE(J41:J44)</f>
        <v>62.890000000000008</v>
      </c>
      <c r="U43" s="63">
        <f>_xlfn.STDEV.S(J41:J44)</f>
        <v>1.9810855609993239</v>
      </c>
      <c r="V43" s="64">
        <f>U43/T43</f>
        <v>3.1500803959283251E-2</v>
      </c>
      <c r="W43" s="65" t="str">
        <f>IF(V43&gt;25,"MEDIANA;","MÉDIA")</f>
        <v>MÉDIA</v>
      </c>
      <c r="X43" s="66">
        <f>MIN(J41:J44)</f>
        <v>61.12</v>
      </c>
      <c r="Y43" s="75" t="s">
        <v>72</v>
      </c>
      <c r="Z43" s="76" t="s">
        <v>73</v>
      </c>
    </row>
    <row r="44" spans="1:26" ht="60" hidden="1" customHeight="1" x14ac:dyDescent="0.25">
      <c r="A44" s="198"/>
      <c r="B44" s="198"/>
      <c r="C44" s="200"/>
      <c r="D44" s="202"/>
      <c r="E44" s="196"/>
      <c r="F44" s="127"/>
      <c r="G44" s="98"/>
      <c r="H44" s="95"/>
      <c r="I44" s="99"/>
      <c r="J44" s="105"/>
      <c r="K44" s="225"/>
      <c r="L44" s="227"/>
      <c r="M44" s="227"/>
      <c r="N44" s="52" t="str">
        <f>IF(J44&gt;L$41,"EXCESSIVAMENTE ELEVADO",IF(J44&lt;M$41,"INEXEQUÍVEL","VÁLIDO"))</f>
        <v>INEXEQUÍVEL</v>
      </c>
      <c r="O44" s="128">
        <f>(J44-K41)/K41</f>
        <v>-1</v>
      </c>
      <c r="P44" s="129" t="s">
        <v>76</v>
      </c>
      <c r="Q44" s="223"/>
      <c r="R44" s="223"/>
      <c r="T44" s="122"/>
      <c r="U44" s="123"/>
      <c r="V44" s="124"/>
      <c r="W44" s="123"/>
      <c r="X44" s="125"/>
      <c r="Y44" s="73"/>
      <c r="Z44" s="74"/>
    </row>
    <row r="45" spans="1:26" ht="60" hidden="1" customHeight="1" thickBot="1" x14ac:dyDescent="0.3">
      <c r="A45" s="198"/>
      <c r="B45" s="198"/>
      <c r="C45" s="200"/>
      <c r="D45" s="202"/>
      <c r="E45" s="196"/>
      <c r="F45" s="96"/>
      <c r="G45" s="98"/>
      <c r="H45" s="95"/>
      <c r="I45" s="99"/>
      <c r="J45" s="105"/>
      <c r="K45" s="225"/>
      <c r="L45" s="227"/>
      <c r="M45" s="227"/>
      <c r="N45" s="52" t="str">
        <f>IF(J45&gt;L$41,"EXCESSIVAMENTE ELEVADO",IF(J45&lt;M$41,"INEXEQUÍVEL","VÁLIDO"))</f>
        <v>INEXEQUÍVEL</v>
      </c>
      <c r="O45" s="128">
        <f>(J45-K41)/K41</f>
        <v>-1</v>
      </c>
      <c r="P45" s="129" t="s">
        <v>76</v>
      </c>
      <c r="Q45" s="232"/>
      <c r="R45" s="232"/>
      <c r="T45" s="62">
        <f>AVERAGE(J41:J43)</f>
        <v>62.890000000000008</v>
      </c>
      <c r="U45" s="63">
        <f>_xlfn.STDEV.S(J41:J43)</f>
        <v>1.9810855609993239</v>
      </c>
      <c r="V45" s="64">
        <f>U45/T45</f>
        <v>3.1500803959283251E-2</v>
      </c>
      <c r="W45" s="65" t="str">
        <f>IF(V45&gt;25,"MEDIANA;","MÉDIA")</f>
        <v>MÉDIA</v>
      </c>
      <c r="X45" s="66">
        <f>MIN(J41:J43)</f>
        <v>61.12</v>
      </c>
      <c r="Y45" s="75" t="s">
        <v>72</v>
      </c>
      <c r="Z45" s="76" t="s">
        <v>73</v>
      </c>
    </row>
    <row r="46" spans="1:26" s="20" customFormat="1" ht="21.75" customHeight="1" thickBot="1" x14ac:dyDescent="0.3">
      <c r="A46" s="228"/>
      <c r="B46" s="229"/>
      <c r="C46" s="229"/>
      <c r="D46" s="229"/>
      <c r="E46" s="229"/>
      <c r="F46" s="230"/>
      <c r="G46" s="230"/>
      <c r="H46" s="230"/>
      <c r="I46" s="230"/>
      <c r="J46" s="230"/>
      <c r="K46" s="230"/>
      <c r="L46" s="230"/>
      <c r="M46" s="230"/>
      <c r="N46" s="230"/>
      <c r="O46" s="230"/>
      <c r="P46" s="230"/>
      <c r="Q46" s="229"/>
      <c r="R46" s="229"/>
      <c r="V46" s="40"/>
    </row>
    <row r="47" spans="1:26" ht="42.75" customHeight="1" x14ac:dyDescent="0.25">
      <c r="A47" s="197">
        <v>62</v>
      </c>
      <c r="B47" s="197"/>
      <c r="C47" s="199" t="s">
        <v>397</v>
      </c>
      <c r="D47" s="201" t="s">
        <v>33</v>
      </c>
      <c r="E47" s="195">
        <v>14</v>
      </c>
      <c r="F47" s="164" t="s">
        <v>122</v>
      </c>
      <c r="G47" s="165" t="s">
        <v>55</v>
      </c>
      <c r="H47" s="166" t="s">
        <v>123</v>
      </c>
      <c r="I47" s="167" t="s">
        <v>57</v>
      </c>
      <c r="J47" s="161">
        <v>7.25</v>
      </c>
      <c r="K47" s="224">
        <f>AVERAGE(J47:J50)</f>
        <v>12.5375</v>
      </c>
      <c r="L47" s="226">
        <f>K47*1.25</f>
        <v>15.671875</v>
      </c>
      <c r="M47" s="226">
        <f>K47*0.75</f>
        <v>9.4031249999999993</v>
      </c>
      <c r="N47" s="80" t="str">
        <f>IF(J47&gt;L$47,"EXCESSIVAMENTE ELEVADO",IF(J47&lt;M$47,"INEXEQUÍVEL","VÁLIDO"))</f>
        <v>INEXEQUÍVEL</v>
      </c>
      <c r="O47" s="50">
        <f>J36/K47</f>
        <v>0.65962113659022925</v>
      </c>
      <c r="P47" s="47" t="s">
        <v>110</v>
      </c>
      <c r="Q47" s="222">
        <f>TRUNC(AVERAGE(J47:J49),2)</f>
        <v>11.05</v>
      </c>
      <c r="R47" s="222">
        <f>Q47*E47</f>
        <v>154.70000000000002</v>
      </c>
      <c r="T47" s="183" t="s">
        <v>61</v>
      </c>
      <c r="U47" s="184"/>
      <c r="V47" s="184"/>
      <c r="W47" s="184"/>
      <c r="X47" s="185"/>
      <c r="Y47" s="186" t="s">
        <v>62</v>
      </c>
      <c r="Z47" s="187"/>
    </row>
    <row r="48" spans="1:26" ht="42" customHeight="1" x14ac:dyDescent="0.25">
      <c r="A48" s="198"/>
      <c r="B48" s="198"/>
      <c r="C48" s="200"/>
      <c r="D48" s="202"/>
      <c r="E48" s="196"/>
      <c r="F48" s="96" t="s">
        <v>79</v>
      </c>
      <c r="G48" s="98" t="s">
        <v>55</v>
      </c>
      <c r="H48" s="94" t="s">
        <v>137</v>
      </c>
      <c r="I48" s="99" t="s">
        <v>94</v>
      </c>
      <c r="J48" s="161">
        <v>10.43</v>
      </c>
      <c r="K48" s="225"/>
      <c r="L48" s="227"/>
      <c r="M48" s="227"/>
      <c r="N48" s="80" t="str">
        <f t="shared" ref="N48:N52" si="3">IF(J48&gt;L$47,"EXCESSIVAMENTE ELEVADO",IF(J48&lt;M$47,"INEXEQUÍVEL","VÁLIDO"))</f>
        <v>VÁLIDO</v>
      </c>
      <c r="O48" s="50"/>
      <c r="P48" s="47"/>
      <c r="Q48" s="223"/>
      <c r="R48" s="223"/>
      <c r="T48" s="69" t="s">
        <v>65</v>
      </c>
      <c r="U48" s="70" t="s">
        <v>66</v>
      </c>
      <c r="V48" s="71" t="s">
        <v>67</v>
      </c>
      <c r="W48" s="70" t="s">
        <v>68</v>
      </c>
      <c r="X48" s="72" t="s">
        <v>69</v>
      </c>
      <c r="Y48" s="73">
        <v>0.25</v>
      </c>
      <c r="Z48" s="74">
        <v>0.75</v>
      </c>
    </row>
    <row r="49" spans="1:26" ht="42" customHeight="1" x14ac:dyDescent="0.25">
      <c r="A49" s="198"/>
      <c r="B49" s="198"/>
      <c r="C49" s="200"/>
      <c r="D49" s="202"/>
      <c r="E49" s="196"/>
      <c r="F49" s="266" t="s">
        <v>448</v>
      </c>
      <c r="G49" s="98" t="s">
        <v>449</v>
      </c>
      <c r="H49" s="166" t="s">
        <v>447</v>
      </c>
      <c r="I49" s="99" t="s">
        <v>94</v>
      </c>
      <c r="J49" s="161">
        <v>15.47</v>
      </c>
      <c r="K49" s="225"/>
      <c r="L49" s="227"/>
      <c r="M49" s="227"/>
      <c r="N49" s="80" t="str">
        <f t="shared" si="3"/>
        <v>VÁLIDO</v>
      </c>
      <c r="O49" s="50"/>
      <c r="P49" s="47"/>
      <c r="Q49" s="223"/>
      <c r="R49" s="223"/>
      <c r="T49" s="122"/>
      <c r="U49" s="123"/>
      <c r="V49" s="124"/>
      <c r="W49" s="123"/>
      <c r="X49" s="125"/>
      <c r="Y49" s="73"/>
      <c r="Z49" s="74"/>
    </row>
    <row r="50" spans="1:26" ht="54.75" customHeight="1" thickBot="1" x14ac:dyDescent="0.3">
      <c r="A50" s="198"/>
      <c r="B50" s="198"/>
      <c r="C50" s="200"/>
      <c r="D50" s="202"/>
      <c r="E50" s="196"/>
      <c r="F50" s="96" t="s">
        <v>398</v>
      </c>
      <c r="G50" s="98" t="s">
        <v>55</v>
      </c>
      <c r="H50" s="95" t="s">
        <v>399</v>
      </c>
      <c r="I50" s="159" t="s">
        <v>57</v>
      </c>
      <c r="J50" s="159">
        <v>17</v>
      </c>
      <c r="K50" s="225"/>
      <c r="L50" s="227"/>
      <c r="M50" s="227"/>
      <c r="N50" s="80" t="str">
        <f>IF(J50&gt;L$47,"EXCESSIVAMENTE ELEVADO",IF(J50&lt;M$47,"INEXEQUÍVEL","VÁLIDO"))</f>
        <v>EXCESSIVAMENTE ELEVADO</v>
      </c>
      <c r="O50" s="50">
        <f>(J50-K47)/K47</f>
        <v>0.35593220338983056</v>
      </c>
      <c r="P50" s="129" t="s">
        <v>76</v>
      </c>
      <c r="Q50" s="223"/>
      <c r="R50" s="223"/>
      <c r="T50" s="62">
        <f>AVERAGE(J47:J49)</f>
        <v>11.049999999999999</v>
      </c>
      <c r="U50" s="63">
        <f>_xlfn.STDEV.S(J47:J49)</f>
        <v>4.144924607275752</v>
      </c>
      <c r="V50" s="64">
        <f>U50/T50</f>
        <v>0.37510629930097306</v>
      </c>
      <c r="W50" s="65" t="str">
        <f>IF(V50&gt;25,"MEDIANA;","MÉDIA")</f>
        <v>MÉDIA</v>
      </c>
      <c r="X50" s="66">
        <f>MIN(J47:J49)</f>
        <v>7.25</v>
      </c>
      <c r="Y50" s="75" t="s">
        <v>72</v>
      </c>
      <c r="Z50" s="76" t="s">
        <v>73</v>
      </c>
    </row>
    <row r="51" spans="1:26" ht="52.9" hidden="1" customHeight="1" x14ac:dyDescent="0.25">
      <c r="A51" s="198"/>
      <c r="B51" s="198"/>
      <c r="C51" s="200"/>
      <c r="D51" s="202"/>
      <c r="E51" s="196"/>
      <c r="F51" s="106"/>
      <c r="G51" s="98"/>
      <c r="H51" s="95"/>
      <c r="I51" s="97"/>
      <c r="J51" s="93"/>
      <c r="K51" s="225"/>
      <c r="L51" s="227"/>
      <c r="M51" s="227"/>
      <c r="N51" s="80" t="str">
        <f t="shared" si="3"/>
        <v>INEXEQUÍVEL</v>
      </c>
      <c r="O51" s="78"/>
      <c r="P51" s="77"/>
      <c r="Q51" s="223"/>
      <c r="R51" s="223"/>
    </row>
    <row r="52" spans="1:26" ht="50.45" hidden="1" customHeight="1" x14ac:dyDescent="0.25">
      <c r="A52" s="198"/>
      <c r="B52" s="198"/>
      <c r="C52" s="200"/>
      <c r="D52" s="202"/>
      <c r="E52" s="196"/>
      <c r="F52" s="96"/>
      <c r="G52" s="98"/>
      <c r="H52" s="94"/>
      <c r="I52" s="99"/>
      <c r="J52" s="93"/>
      <c r="K52" s="225"/>
      <c r="L52" s="227"/>
      <c r="M52" s="227"/>
      <c r="N52" s="80" t="str">
        <f t="shared" si="3"/>
        <v>INEXEQUÍVEL</v>
      </c>
      <c r="O52" s="78"/>
      <c r="P52" s="77"/>
      <c r="Q52" s="223"/>
      <c r="R52" s="223"/>
    </row>
    <row r="53" spans="1:26" ht="83.25" hidden="1" customHeight="1" x14ac:dyDescent="0.25">
      <c r="A53" s="198"/>
      <c r="B53" s="198"/>
      <c r="C53" s="200"/>
      <c r="D53" s="202"/>
      <c r="E53" s="196"/>
      <c r="F53" s="96"/>
      <c r="G53" s="98"/>
      <c r="H53" s="95"/>
      <c r="I53" s="95"/>
      <c r="J53" s="105"/>
      <c r="K53" s="233"/>
      <c r="L53" s="231"/>
      <c r="M53" s="231"/>
      <c r="N53" s="80" t="str">
        <f>IF(J53&gt;L$47,"EXCESSIVAMENTE ELEVADO",IF(J53&lt;M$47,"INEXEQUÍVEL","VÁLIDO"))</f>
        <v>INEXEQUÍVEL</v>
      </c>
      <c r="O53" s="128">
        <f>(J53-K47)/K47</f>
        <v>-1</v>
      </c>
      <c r="P53" s="129" t="s">
        <v>76</v>
      </c>
      <c r="Q53" s="232"/>
      <c r="R53" s="232"/>
    </row>
    <row r="54" spans="1:26" s="20" customFormat="1" ht="21.75" hidden="1" customHeight="1" x14ac:dyDescent="0.25">
      <c r="A54" s="190"/>
      <c r="B54" s="191"/>
      <c r="C54" s="191"/>
      <c r="D54" s="191"/>
      <c r="E54" s="191"/>
      <c r="F54" s="191"/>
      <c r="G54" s="191"/>
      <c r="H54" s="191"/>
      <c r="I54" s="191"/>
      <c r="J54" s="191"/>
      <c r="K54" s="191"/>
      <c r="L54" s="191"/>
      <c r="M54" s="191"/>
      <c r="N54" s="191"/>
      <c r="O54" s="191"/>
      <c r="P54" s="191"/>
      <c r="Q54" s="192"/>
      <c r="R54" s="84"/>
      <c r="V54" s="40"/>
    </row>
    <row r="55" spans="1:26" s="20" customFormat="1" ht="21.75" customHeight="1" x14ac:dyDescent="0.25">
      <c r="A55" s="190"/>
      <c r="B55" s="191"/>
      <c r="C55" s="191"/>
      <c r="D55" s="191"/>
      <c r="E55" s="191"/>
      <c r="F55" s="191"/>
      <c r="G55" s="191"/>
      <c r="H55" s="191"/>
      <c r="I55" s="191"/>
      <c r="J55" s="191"/>
      <c r="K55" s="191"/>
      <c r="L55" s="191"/>
      <c r="M55" s="191"/>
      <c r="N55" s="191"/>
      <c r="O55" s="191"/>
      <c r="P55" s="191"/>
      <c r="Q55" s="192"/>
      <c r="R55" s="84">
        <f>SUM(R16+R23+R28+R35+R41+R47)</f>
        <v>6578.61</v>
      </c>
      <c r="V55" s="40"/>
    </row>
    <row r="57" spans="1:26" x14ac:dyDescent="0.25">
      <c r="R57" s="22"/>
    </row>
    <row r="58" spans="1:26" ht="236.25" customHeight="1" x14ac:dyDescent="0.25">
      <c r="A58" s="181" t="s">
        <v>456</v>
      </c>
      <c r="B58" s="182"/>
      <c r="C58" s="182"/>
      <c r="D58" s="182"/>
      <c r="E58" s="182"/>
      <c r="F58" s="182"/>
      <c r="G58" s="182"/>
      <c r="H58" s="182"/>
      <c r="I58" s="182"/>
      <c r="J58" s="182"/>
      <c r="K58" s="182"/>
      <c r="L58" s="182"/>
      <c r="M58" s="182"/>
      <c r="N58" s="182"/>
      <c r="O58" s="182"/>
      <c r="P58" s="182"/>
      <c r="Q58" s="182"/>
      <c r="R58" s="182"/>
      <c r="S58" s="182"/>
      <c r="T58" s="182"/>
      <c r="U58" s="182"/>
      <c r="V58"/>
      <c r="Y58" s="39"/>
    </row>
  </sheetData>
  <mergeCells count="102">
    <mergeCell ref="T41:X41"/>
    <mergeCell ref="Y41:Z41"/>
    <mergeCell ref="Y47:Z47"/>
    <mergeCell ref="AC13:AJ13"/>
    <mergeCell ref="A14:A15"/>
    <mergeCell ref="B14:B15"/>
    <mergeCell ref="C14:C15"/>
    <mergeCell ref="D14:D15"/>
    <mergeCell ref="E14:E15"/>
    <mergeCell ref="F14:F15"/>
    <mergeCell ref="G14:G15"/>
    <mergeCell ref="L14:L15"/>
    <mergeCell ref="M14:M15"/>
    <mergeCell ref="T16:X16"/>
    <mergeCell ref="Y23:Z23"/>
    <mergeCell ref="A23:A26"/>
    <mergeCell ref="B23:B26"/>
    <mergeCell ref="C23:C26"/>
    <mergeCell ref="D23:D26"/>
    <mergeCell ref="E23:E26"/>
    <mergeCell ref="K23:K26"/>
    <mergeCell ref="L23:L26"/>
    <mergeCell ref="M23:M26"/>
    <mergeCell ref="Q23:Q26"/>
    <mergeCell ref="A7:Q7"/>
    <mergeCell ref="A11:R11"/>
    <mergeCell ref="A22:Q22"/>
    <mergeCell ref="AB22:AK22"/>
    <mergeCell ref="N14:N15"/>
    <mergeCell ref="O14:P15"/>
    <mergeCell ref="Q14:R14"/>
    <mergeCell ref="A16:A21"/>
    <mergeCell ref="B16:B21"/>
    <mergeCell ref="C16:C21"/>
    <mergeCell ref="D16:D21"/>
    <mergeCell ref="E16:E21"/>
    <mergeCell ref="K16:K21"/>
    <mergeCell ref="L16:L21"/>
    <mergeCell ref="H14:H15"/>
    <mergeCell ref="I14:I15"/>
    <mergeCell ref="J14:J15"/>
    <mergeCell ref="K14:K15"/>
    <mergeCell ref="M16:M21"/>
    <mergeCell ref="Q16:Q21"/>
    <mergeCell ref="R16:R21"/>
    <mergeCell ref="AC16:AJ16"/>
    <mergeCell ref="AB21:AL21"/>
    <mergeCell ref="Y16:Z16"/>
    <mergeCell ref="Y35:Z35"/>
    <mergeCell ref="R23:R26"/>
    <mergeCell ref="T23:X23"/>
    <mergeCell ref="A27:Q27"/>
    <mergeCell ref="A28:A33"/>
    <mergeCell ref="B28:B33"/>
    <mergeCell ref="C28:C33"/>
    <mergeCell ref="D28:D33"/>
    <mergeCell ref="E28:E33"/>
    <mergeCell ref="K28:K33"/>
    <mergeCell ref="L28:L33"/>
    <mergeCell ref="M28:M33"/>
    <mergeCell ref="Q28:Q33"/>
    <mergeCell ref="R28:R33"/>
    <mergeCell ref="T30:X30"/>
    <mergeCell ref="A58:U58"/>
    <mergeCell ref="A46:R46"/>
    <mergeCell ref="A47:A53"/>
    <mergeCell ref="B47:B53"/>
    <mergeCell ref="C47:C53"/>
    <mergeCell ref="D47:D53"/>
    <mergeCell ref="E47:E53"/>
    <mergeCell ref="K47:K53"/>
    <mergeCell ref="A55:Q55"/>
    <mergeCell ref="A54:Q54"/>
    <mergeCell ref="L47:L53"/>
    <mergeCell ref="M47:M53"/>
    <mergeCell ref="Q47:Q53"/>
    <mergeCell ref="R47:R53"/>
    <mergeCell ref="T47:X47"/>
    <mergeCell ref="A41:A45"/>
    <mergeCell ref="B41:B45"/>
    <mergeCell ref="C41:C45"/>
    <mergeCell ref="D41:D45"/>
    <mergeCell ref="E41:E45"/>
    <mergeCell ref="K41:K45"/>
    <mergeCell ref="L41:L45"/>
    <mergeCell ref="Y30:Z30"/>
    <mergeCell ref="M41:M45"/>
    <mergeCell ref="Q41:Q45"/>
    <mergeCell ref="R41:R45"/>
    <mergeCell ref="L35:L39"/>
    <mergeCell ref="M35:M39"/>
    <mergeCell ref="Q35:Q39"/>
    <mergeCell ref="R35:R39"/>
    <mergeCell ref="A40:R40"/>
    <mergeCell ref="A34:Q34"/>
    <mergeCell ref="A35:A39"/>
    <mergeCell ref="B35:B39"/>
    <mergeCell ref="C35:C39"/>
    <mergeCell ref="D35:D39"/>
    <mergeCell ref="E35:E39"/>
    <mergeCell ref="K35:K39"/>
    <mergeCell ref="T35:X35"/>
  </mergeCells>
  <conditionalFormatting sqref="O23:O25 N16:O21 N23:N26 N30:N33 N35:N39">
    <cfRule type="cellIs" dxfId="123" priority="413" operator="lessThan">
      <formula>"K$25"</formula>
    </cfRule>
    <cfRule type="cellIs" dxfId="122" priority="414" operator="greaterThan">
      <formula>"J$25"</formula>
    </cfRule>
  </conditionalFormatting>
  <conditionalFormatting sqref="O23:P25 N16:O21 N23:N26 N30:N33 N35:N39">
    <cfRule type="cellIs" dxfId="121" priority="411" operator="lessThan">
      <formula>"K$25"</formula>
    </cfRule>
    <cfRule type="cellIs" dxfId="120" priority="412" operator="greaterThan">
      <formula>"J&amp;25"</formula>
    </cfRule>
  </conditionalFormatting>
  <conditionalFormatting sqref="N10:P10 N12:P13 O16:O21 O23:P25 N14:N21 N23:N26 N30:N33 N56:P57 N59:P1048576 N35:N39">
    <cfRule type="containsText" dxfId="119" priority="410" operator="containsText" text="Excessivamente elevado">
      <formula>NOT(ISERROR(SEARCH("Excessivamente elevado",N10)))</formula>
    </cfRule>
  </conditionalFormatting>
  <conditionalFormatting sqref="O14">
    <cfRule type="containsText" dxfId="118" priority="409" operator="containsText" text="Excessivamente elevado">
      <formula>NOT(ISERROR(SEARCH("Excessivamente elevado",O14)))</formula>
    </cfRule>
  </conditionalFormatting>
  <conditionalFormatting sqref="N22:P22">
    <cfRule type="containsText" dxfId="117" priority="408" operator="containsText" text="Excessivamente elevado">
      <formula>NOT(ISERROR(SEARCH("Excessivamente elevado",N22)))</formula>
    </cfRule>
  </conditionalFormatting>
  <conditionalFormatting sqref="N28:O29 N30:N33">
    <cfRule type="cellIs" dxfId="116" priority="402" operator="lessThan">
      <formula>"K$25"</formula>
    </cfRule>
    <cfRule type="cellIs" dxfId="115" priority="403" operator="greaterThan">
      <formula>"J$25"</formula>
    </cfRule>
  </conditionalFormatting>
  <conditionalFormatting sqref="N28:O29 N30:N33">
    <cfRule type="cellIs" dxfId="114" priority="400" operator="lessThan">
      <formula>"K$25"</formula>
    </cfRule>
    <cfRule type="cellIs" dxfId="113" priority="401" operator="greaterThan">
      <formula>"J&amp;25"</formula>
    </cfRule>
  </conditionalFormatting>
  <conditionalFormatting sqref="N28:O29 N30:N33">
    <cfRule type="containsText" dxfId="112" priority="399" operator="containsText" text="Excessivamente elevado">
      <formula>NOT(ISERROR(SEARCH("Excessivamente elevado",N28)))</formula>
    </cfRule>
  </conditionalFormatting>
  <conditionalFormatting sqref="O28:O29">
    <cfRule type="containsText" priority="404" operator="containsText" text="Excessivamente elevado">
      <formula>NOT(ISERROR(SEARCH("Excessivamente elevado",O28)))</formula>
    </cfRule>
    <cfRule type="containsText" dxfId="111" priority="405" operator="containsText" text="Válido">
      <formula>NOT(ISERROR(SEARCH("Válido",O28)))</formula>
    </cfRule>
    <cfRule type="containsText" dxfId="110" priority="406" operator="containsText" text="Inexequível">
      <formula>NOT(ISERROR(SEARCH("Inexequível",O28)))</formula>
    </cfRule>
    <cfRule type="aboveAverage" dxfId="109" priority="407" aboveAverage="0"/>
  </conditionalFormatting>
  <conditionalFormatting sqref="N41:N45">
    <cfRule type="cellIs" dxfId="108" priority="397" operator="lessThan">
      <formula>"K$25"</formula>
    </cfRule>
    <cfRule type="cellIs" dxfId="107" priority="398" operator="greaterThan">
      <formula>"J$25"</formula>
    </cfRule>
  </conditionalFormatting>
  <conditionalFormatting sqref="N41:N45">
    <cfRule type="cellIs" dxfId="106" priority="395" operator="lessThan">
      <formula>"K$25"</formula>
    </cfRule>
    <cfRule type="cellIs" dxfId="105" priority="396" operator="greaterThan">
      <formula>"J&amp;25"</formula>
    </cfRule>
  </conditionalFormatting>
  <conditionalFormatting sqref="N41:N45">
    <cfRule type="containsText" dxfId="104" priority="394" operator="containsText" text="Excessivamente elevado">
      <formula>NOT(ISERROR(SEARCH("Excessivamente elevado",N41)))</formula>
    </cfRule>
  </conditionalFormatting>
  <conditionalFormatting sqref="N47:N53">
    <cfRule type="cellIs" dxfId="103" priority="392" operator="lessThan">
      <formula>"K$25"</formula>
    </cfRule>
    <cfRule type="cellIs" dxfId="102" priority="393" operator="greaterThan">
      <formula>"J$25"</formula>
    </cfRule>
  </conditionalFormatting>
  <conditionalFormatting sqref="N47:N53">
    <cfRule type="cellIs" dxfId="101" priority="390" operator="lessThan">
      <formula>"K$25"</formula>
    </cfRule>
    <cfRule type="cellIs" dxfId="100" priority="391" operator="greaterThan">
      <formula>"J&amp;25"</formula>
    </cfRule>
  </conditionalFormatting>
  <conditionalFormatting sqref="N47:N53">
    <cfRule type="containsText" dxfId="99" priority="389" operator="containsText" text="Excessivamente elevado">
      <formula>NOT(ISERROR(SEARCH("Excessivamente elevado",N47)))</formula>
    </cfRule>
  </conditionalFormatting>
  <conditionalFormatting sqref="O35:O36">
    <cfRule type="cellIs" dxfId="98" priority="383" operator="lessThan">
      <formula>"K$25"</formula>
    </cfRule>
    <cfRule type="cellIs" dxfId="97" priority="384" operator="greaterThan">
      <formula>"J$25"</formula>
    </cfRule>
  </conditionalFormatting>
  <conditionalFormatting sqref="O35:O36">
    <cfRule type="cellIs" dxfId="96" priority="381" operator="lessThan">
      <formula>"K$25"</formula>
    </cfRule>
    <cfRule type="cellIs" dxfId="95" priority="382" operator="greaterThan">
      <formula>"J&amp;25"</formula>
    </cfRule>
  </conditionalFormatting>
  <conditionalFormatting sqref="O35:O36">
    <cfRule type="containsText" dxfId="94" priority="380" operator="containsText" text="Excessivamente elevado">
      <formula>NOT(ISERROR(SEARCH("Excessivamente elevado",O35)))</formula>
    </cfRule>
  </conditionalFormatting>
  <conditionalFormatting sqref="O35:O36">
    <cfRule type="containsText" priority="385" operator="containsText" text="Excessivamente elevado">
      <formula>NOT(ISERROR(SEARCH("Excessivamente elevado",O35)))</formula>
    </cfRule>
    <cfRule type="containsText" dxfId="93" priority="386" operator="containsText" text="Válido">
      <formula>NOT(ISERROR(SEARCH("Válido",O35)))</formula>
    </cfRule>
    <cfRule type="containsText" dxfId="92" priority="387" operator="containsText" text="Inexequível">
      <formula>NOT(ISERROR(SEARCH("Inexequível",O35)))</formula>
    </cfRule>
    <cfRule type="aboveAverage" dxfId="91" priority="388" aboveAverage="0"/>
  </conditionalFormatting>
  <conditionalFormatting sqref="P35:P36">
    <cfRule type="cellIs" dxfId="90" priority="374" operator="lessThan">
      <formula>"K$25"</formula>
    </cfRule>
    <cfRule type="cellIs" dxfId="89" priority="375" operator="greaterThan">
      <formula>"J&amp;25"</formula>
    </cfRule>
  </conditionalFormatting>
  <conditionalFormatting sqref="P35:P36">
    <cfRule type="containsText" dxfId="88" priority="373" operator="containsText" text="Excessivamente elevado">
      <formula>NOT(ISERROR(SEARCH("Excessivamente elevado",P35)))</formula>
    </cfRule>
  </conditionalFormatting>
  <conditionalFormatting sqref="P35:P36">
    <cfRule type="containsText" priority="376" operator="containsText" text="Excessivamente elevado">
      <formula>NOT(ISERROR(SEARCH("Excessivamente elevado",P35)))</formula>
    </cfRule>
    <cfRule type="containsText" dxfId="87" priority="377" operator="containsText" text="Válido">
      <formula>NOT(ISERROR(SEARCH("Válido",P35)))</formula>
    </cfRule>
    <cfRule type="containsText" dxfId="86" priority="378" operator="containsText" text="Inexequível">
      <formula>NOT(ISERROR(SEARCH("Inexequível",P35)))</formula>
    </cfRule>
    <cfRule type="aboveAverage" dxfId="85" priority="379" aboveAverage="0"/>
  </conditionalFormatting>
  <conditionalFormatting sqref="P35:P36">
    <cfRule type="cellIs" dxfId="84" priority="367" operator="lessThan">
      <formula>"K$25"</formula>
    </cfRule>
    <cfRule type="cellIs" dxfId="83" priority="368" operator="greaterThan">
      <formula>"J&amp;25"</formula>
    </cfRule>
  </conditionalFormatting>
  <conditionalFormatting sqref="P35:P36">
    <cfRule type="containsText" dxfId="82" priority="366" operator="containsText" text="Excessivamente elevado">
      <formula>NOT(ISERROR(SEARCH("Excessivamente elevado",P35)))</formula>
    </cfRule>
  </conditionalFormatting>
  <conditionalFormatting sqref="P35:P36">
    <cfRule type="containsText" priority="369" operator="containsText" text="Excessivamente elevado">
      <formula>NOT(ISERROR(SEARCH("Excessivamente elevado",P35)))</formula>
    </cfRule>
    <cfRule type="containsText" dxfId="81" priority="370" operator="containsText" text="Válido">
      <formula>NOT(ISERROR(SEARCH("Válido",P35)))</formula>
    </cfRule>
    <cfRule type="containsText" dxfId="80" priority="371" operator="containsText" text="Inexequível">
      <formula>NOT(ISERROR(SEARCH("Inexequível",P35)))</formula>
    </cfRule>
    <cfRule type="aboveAverage" dxfId="79" priority="372" aboveAverage="0"/>
  </conditionalFormatting>
  <conditionalFormatting sqref="O16:O21 O23:O25">
    <cfRule type="cellIs" dxfId="78" priority="338" operator="between">
      <formula>75</formula>
      <formula>100</formula>
    </cfRule>
  </conditionalFormatting>
  <conditionalFormatting sqref="P28:P29">
    <cfRule type="cellIs" dxfId="77" priority="332" operator="lessThan">
      <formula>"K$25"</formula>
    </cfRule>
    <cfRule type="cellIs" dxfId="76" priority="333" operator="greaterThan">
      <formula>"J&amp;25"</formula>
    </cfRule>
  </conditionalFormatting>
  <conditionalFormatting sqref="P28:P29">
    <cfRule type="containsText" dxfId="75" priority="331" operator="containsText" text="Excessivamente elevado">
      <formula>NOT(ISERROR(SEARCH("Excessivamente elevado",P28)))</formula>
    </cfRule>
  </conditionalFormatting>
  <conditionalFormatting sqref="P28:P29">
    <cfRule type="containsText" priority="334" operator="containsText" text="Excessivamente elevado">
      <formula>NOT(ISERROR(SEARCH("Excessivamente elevado",P28)))</formula>
    </cfRule>
    <cfRule type="containsText" dxfId="74" priority="335" operator="containsText" text="Válido">
      <formula>NOT(ISERROR(SEARCH("Válido",P28)))</formula>
    </cfRule>
    <cfRule type="containsText" dxfId="73" priority="336" operator="containsText" text="Inexequível">
      <formula>NOT(ISERROR(SEARCH("Inexequível",P28)))</formula>
    </cfRule>
    <cfRule type="aboveAverage" dxfId="72" priority="337" aboveAverage="0"/>
  </conditionalFormatting>
  <conditionalFormatting sqref="O41">
    <cfRule type="cellIs" dxfId="71" priority="325" operator="lessThan">
      <formula>"K$25"</formula>
    </cfRule>
    <cfRule type="cellIs" dxfId="70" priority="326" operator="greaterThan">
      <formula>"J$25"</formula>
    </cfRule>
  </conditionalFormatting>
  <conditionalFormatting sqref="O41">
    <cfRule type="cellIs" dxfId="69" priority="323" operator="lessThan">
      <formula>"K$25"</formula>
    </cfRule>
    <cfRule type="cellIs" dxfId="68" priority="324" operator="greaterThan">
      <formula>"J&amp;25"</formula>
    </cfRule>
  </conditionalFormatting>
  <conditionalFormatting sqref="O41">
    <cfRule type="containsText" dxfId="67" priority="322" operator="containsText" text="Excessivamente elevado">
      <formula>NOT(ISERROR(SEARCH("Excessivamente elevado",O41)))</formula>
    </cfRule>
  </conditionalFormatting>
  <conditionalFormatting sqref="O41">
    <cfRule type="containsText" priority="327" operator="containsText" text="Excessivamente elevado">
      <formula>NOT(ISERROR(SEARCH("Excessivamente elevado",O41)))</formula>
    </cfRule>
    <cfRule type="containsText" dxfId="66" priority="328" operator="containsText" text="Válido">
      <formula>NOT(ISERROR(SEARCH("Válido",O41)))</formula>
    </cfRule>
    <cfRule type="containsText" dxfId="65" priority="329" operator="containsText" text="Inexequível">
      <formula>NOT(ISERROR(SEARCH("Inexequível",O41)))</formula>
    </cfRule>
    <cfRule type="aboveAverage" dxfId="64" priority="330" aboveAverage="0"/>
  </conditionalFormatting>
  <conditionalFormatting sqref="P41">
    <cfRule type="cellIs" dxfId="63" priority="316" operator="lessThan">
      <formula>"K$25"</formula>
    </cfRule>
    <cfRule type="cellIs" dxfId="62" priority="317" operator="greaterThan">
      <formula>"J&amp;25"</formula>
    </cfRule>
  </conditionalFormatting>
  <conditionalFormatting sqref="P41">
    <cfRule type="containsText" dxfId="61" priority="315" operator="containsText" text="Excessivamente elevado">
      <formula>NOT(ISERROR(SEARCH("Excessivamente elevado",P41)))</formula>
    </cfRule>
  </conditionalFormatting>
  <conditionalFormatting sqref="P41">
    <cfRule type="containsText" priority="318" operator="containsText" text="Excessivamente elevado">
      <formula>NOT(ISERROR(SEARCH("Excessivamente elevado",P41)))</formula>
    </cfRule>
    <cfRule type="containsText" dxfId="60" priority="319" operator="containsText" text="Válido">
      <formula>NOT(ISERROR(SEARCH("Válido",P41)))</formula>
    </cfRule>
    <cfRule type="containsText" dxfId="59" priority="320" operator="containsText" text="Inexequível">
      <formula>NOT(ISERROR(SEARCH("Inexequível",P41)))</formula>
    </cfRule>
    <cfRule type="aboveAverage" dxfId="58" priority="321" aboveAverage="0"/>
  </conditionalFormatting>
  <conditionalFormatting sqref="P41">
    <cfRule type="cellIs" dxfId="57" priority="309" operator="lessThan">
      <formula>"K$25"</formula>
    </cfRule>
    <cfRule type="cellIs" dxfId="56" priority="310" operator="greaterThan">
      <formula>"J&amp;25"</formula>
    </cfRule>
  </conditionalFormatting>
  <conditionalFormatting sqref="P41">
    <cfRule type="containsText" dxfId="55" priority="308" operator="containsText" text="Excessivamente elevado">
      <formula>NOT(ISERROR(SEARCH("Excessivamente elevado",P41)))</formula>
    </cfRule>
  </conditionalFormatting>
  <conditionalFormatting sqref="P41">
    <cfRule type="containsText" priority="311" operator="containsText" text="Excessivamente elevado">
      <formula>NOT(ISERROR(SEARCH("Excessivamente elevado",P41)))</formula>
    </cfRule>
    <cfRule type="containsText" dxfId="54" priority="312" operator="containsText" text="Válido">
      <formula>NOT(ISERROR(SEARCH("Válido",P41)))</formula>
    </cfRule>
    <cfRule type="containsText" dxfId="53" priority="313" operator="containsText" text="Inexequível">
      <formula>NOT(ISERROR(SEARCH("Inexequível",P41)))</formula>
    </cfRule>
    <cfRule type="aboveAverage" dxfId="52" priority="314" aboveAverage="0"/>
  </conditionalFormatting>
  <conditionalFormatting sqref="O47:O50">
    <cfRule type="cellIs" dxfId="51" priority="302" operator="lessThan">
      <formula>"K$25"</formula>
    </cfRule>
    <cfRule type="cellIs" dxfId="50" priority="303" operator="greaterThan">
      <formula>"J$25"</formula>
    </cfRule>
  </conditionalFormatting>
  <conditionalFormatting sqref="O47:O50">
    <cfRule type="cellIs" dxfId="49" priority="300" operator="lessThan">
      <formula>"K$25"</formula>
    </cfRule>
    <cfRule type="cellIs" dxfId="48" priority="301" operator="greaterThan">
      <formula>"J&amp;25"</formula>
    </cfRule>
  </conditionalFormatting>
  <conditionalFormatting sqref="O47:O50">
    <cfRule type="containsText" dxfId="47" priority="299" operator="containsText" text="Excessivamente elevado">
      <formula>NOT(ISERROR(SEARCH("Excessivamente elevado",O47)))</formula>
    </cfRule>
  </conditionalFormatting>
  <conditionalFormatting sqref="O47:O50">
    <cfRule type="containsText" priority="304" operator="containsText" text="Excessivamente elevado">
      <formula>NOT(ISERROR(SEARCH("Excessivamente elevado",O47)))</formula>
    </cfRule>
    <cfRule type="containsText" dxfId="46" priority="305" operator="containsText" text="Válido">
      <formula>NOT(ISERROR(SEARCH("Válido",O47)))</formula>
    </cfRule>
    <cfRule type="containsText" dxfId="45" priority="306" operator="containsText" text="Inexequível">
      <formula>NOT(ISERROR(SEARCH("Inexequível",O47)))</formula>
    </cfRule>
    <cfRule type="aboveAverage" dxfId="44" priority="307" aboveAverage="0"/>
  </conditionalFormatting>
  <conditionalFormatting sqref="P47:P49">
    <cfRule type="cellIs" dxfId="43" priority="293" operator="lessThan">
      <formula>"K$25"</formula>
    </cfRule>
    <cfRule type="cellIs" dxfId="42" priority="294" operator="greaterThan">
      <formula>"J&amp;25"</formula>
    </cfRule>
  </conditionalFormatting>
  <conditionalFormatting sqref="P47:P49">
    <cfRule type="containsText" dxfId="41" priority="292" operator="containsText" text="Excessivamente elevado">
      <formula>NOT(ISERROR(SEARCH("Excessivamente elevado",P47)))</formula>
    </cfRule>
  </conditionalFormatting>
  <conditionalFormatting sqref="P47:P49">
    <cfRule type="containsText" priority="295" operator="containsText" text="Excessivamente elevado">
      <formula>NOT(ISERROR(SEARCH("Excessivamente elevado",P47)))</formula>
    </cfRule>
    <cfRule type="containsText" dxfId="40" priority="296" operator="containsText" text="Válido">
      <formula>NOT(ISERROR(SEARCH("Válido",P47)))</formula>
    </cfRule>
    <cfRule type="containsText" dxfId="39" priority="297" operator="containsText" text="Inexequível">
      <formula>NOT(ISERROR(SEARCH("Inexequível",P47)))</formula>
    </cfRule>
    <cfRule type="aboveAverage" dxfId="38" priority="298" aboveAverage="0"/>
  </conditionalFormatting>
  <conditionalFormatting sqref="P47:P49">
    <cfRule type="cellIs" dxfId="37" priority="286" operator="lessThan">
      <formula>"K$25"</formula>
    </cfRule>
    <cfRule type="cellIs" dxfId="36" priority="287" operator="greaterThan">
      <formula>"J&amp;25"</formula>
    </cfRule>
  </conditionalFormatting>
  <conditionalFormatting sqref="P47:P49">
    <cfRule type="containsText" dxfId="35" priority="285" operator="containsText" text="Excessivamente elevado">
      <formula>NOT(ISERROR(SEARCH("Excessivamente elevado",P47)))</formula>
    </cfRule>
  </conditionalFormatting>
  <conditionalFormatting sqref="P47:P49">
    <cfRule type="containsText" priority="288" operator="containsText" text="Excessivamente elevado">
      <formula>NOT(ISERROR(SEARCH("Excessivamente elevado",P47)))</formula>
    </cfRule>
    <cfRule type="containsText" dxfId="34" priority="289" operator="containsText" text="Válido">
      <formula>NOT(ISERROR(SEARCH("Válido",P47)))</formula>
    </cfRule>
    <cfRule type="containsText" dxfId="33" priority="290" operator="containsText" text="Inexequível">
      <formula>NOT(ISERROR(SEARCH("Inexequível",P47)))</formula>
    </cfRule>
    <cfRule type="aboveAverage" dxfId="32" priority="291" aboveAverage="0"/>
  </conditionalFormatting>
  <conditionalFormatting sqref="N27:P27">
    <cfRule type="containsText" dxfId="31" priority="227" operator="containsText" text="Excessivamente elevado">
      <formula>NOT(ISERROR(SEARCH("Excessivamente elevado",N27)))</formula>
    </cfRule>
  </conditionalFormatting>
  <conditionalFormatting sqref="N34:P34">
    <cfRule type="containsText" dxfId="30" priority="226" operator="containsText" text="Excessivamente elevado">
      <formula>NOT(ISERROR(SEARCH("Excessivamente elevado",N34)))</formula>
    </cfRule>
  </conditionalFormatting>
  <conditionalFormatting sqref="N47:N53">
    <cfRule type="containsText" priority="423" operator="containsText" text="Excessivamente elevado">
      <formula>NOT(ISERROR(SEARCH("Excessivamente elevado",N47)))</formula>
    </cfRule>
    <cfRule type="containsText" dxfId="29" priority="424" operator="containsText" text="Válido">
      <formula>NOT(ISERROR(SEARCH("Válido",N47)))</formula>
    </cfRule>
    <cfRule type="containsText" dxfId="28" priority="425" operator="containsText" text="Inexequível">
      <formula>NOT(ISERROR(SEARCH("Inexequível",N47)))</formula>
    </cfRule>
    <cfRule type="aboveAverage" dxfId="27" priority="426" aboveAverage="0"/>
  </conditionalFormatting>
  <conditionalFormatting sqref="P23:P25">
    <cfRule type="containsText" priority="431" operator="containsText" text="Excessivamente elevado">
      <formula>NOT(ISERROR(SEARCH("Excessivamente elevado",P23)))</formula>
    </cfRule>
    <cfRule type="containsText" dxfId="26" priority="432" operator="containsText" text="Válido">
      <formula>NOT(ISERROR(SEARCH("Válido",P23)))</formula>
    </cfRule>
    <cfRule type="containsText" dxfId="25" priority="433" operator="containsText" text="Inexequível">
      <formula>NOT(ISERROR(SEARCH("Inexequível",P23)))</formula>
    </cfRule>
    <cfRule type="aboveAverage" dxfId="24" priority="434" aboveAverage="0"/>
  </conditionalFormatting>
  <conditionalFormatting sqref="O23:O25">
    <cfRule type="containsText" priority="435" operator="containsText" text="Excessivamente elevado">
      <formula>NOT(ISERROR(SEARCH("Excessivamente elevado",O23)))</formula>
    </cfRule>
    <cfRule type="containsText" dxfId="23" priority="436" operator="containsText" text="Válido">
      <formula>NOT(ISERROR(SEARCH("Válido",O23)))</formula>
    </cfRule>
    <cfRule type="containsText" dxfId="22" priority="437" operator="containsText" text="Inexequível">
      <formula>NOT(ISERROR(SEARCH("Inexequível",O23)))</formula>
    </cfRule>
    <cfRule type="aboveAverage" dxfId="21" priority="438" aboveAverage="0"/>
  </conditionalFormatting>
  <conditionalFormatting sqref="N23:N26">
    <cfRule type="containsText" priority="439" operator="containsText" text="Excessivamente elevado">
      <formula>NOT(ISERROR(SEARCH("Excessivamente elevado",N23)))</formula>
    </cfRule>
    <cfRule type="containsText" dxfId="20" priority="440" operator="containsText" text="Válido">
      <formula>NOT(ISERROR(SEARCH("Válido",N23)))</formula>
    </cfRule>
    <cfRule type="containsText" dxfId="19" priority="441" operator="containsText" text="Inexequível">
      <formula>NOT(ISERROR(SEARCH("Inexequível",N23)))</formula>
    </cfRule>
    <cfRule type="aboveAverage" dxfId="18" priority="442" aboveAverage="0"/>
  </conditionalFormatting>
  <conditionalFormatting sqref="N41:N45">
    <cfRule type="containsText" priority="443" operator="containsText" text="Excessivamente elevado">
      <formula>NOT(ISERROR(SEARCH("Excessivamente elevado",N41)))</formula>
    </cfRule>
    <cfRule type="containsText" dxfId="17" priority="444" operator="containsText" text="Válido">
      <formula>NOT(ISERROR(SEARCH("Válido",N41)))</formula>
    </cfRule>
    <cfRule type="containsText" dxfId="16" priority="445" operator="containsText" text="Inexequível">
      <formula>NOT(ISERROR(SEARCH("Inexequível",N41)))</formula>
    </cfRule>
    <cfRule type="aboveAverage" dxfId="15" priority="446" aboveAverage="0"/>
  </conditionalFormatting>
  <conditionalFormatting sqref="N28:N33">
    <cfRule type="containsText" priority="447" operator="containsText" text="Excessivamente elevado">
      <formula>NOT(ISERROR(SEARCH("Excessivamente elevado",N28)))</formula>
    </cfRule>
    <cfRule type="containsText" dxfId="14" priority="448" operator="containsText" text="Válido">
      <formula>NOT(ISERROR(SEARCH("Válido",N28)))</formula>
    </cfRule>
    <cfRule type="containsText" dxfId="13" priority="449" operator="containsText" text="Inexequível">
      <formula>NOT(ISERROR(SEARCH("Inexequível",N28)))</formula>
    </cfRule>
    <cfRule type="aboveAverage" dxfId="12" priority="450" aboveAverage="0"/>
  </conditionalFormatting>
  <conditionalFormatting sqref="N54:P54">
    <cfRule type="containsText" dxfId="11" priority="3" operator="containsText" text="Excessivamente elevado">
      <formula>NOT(ISERROR(SEARCH("Excessivamente elevado",N54)))</formula>
    </cfRule>
  </conditionalFormatting>
  <conditionalFormatting sqref="N55:P55">
    <cfRule type="containsText" dxfId="10" priority="2" operator="containsText" text="Excessivamente elevado">
      <formula>NOT(ISERROR(SEARCH("Excessivamente elevado",N55)))</formula>
    </cfRule>
  </conditionalFormatting>
  <conditionalFormatting sqref="O16:O21">
    <cfRule type="containsText" priority="451" operator="containsText" text="Excessivamente elevado">
      <formula>NOT(ISERROR(SEARCH("Excessivamente elevado",O16)))</formula>
    </cfRule>
    <cfRule type="containsText" dxfId="9" priority="452" operator="containsText" text="Válido">
      <formula>NOT(ISERROR(SEARCH("Válido",O16)))</formula>
    </cfRule>
    <cfRule type="containsText" dxfId="8" priority="453" operator="containsText" text="Inexequível">
      <formula>NOT(ISERROR(SEARCH("Inexequível",O16)))</formula>
    </cfRule>
    <cfRule type="aboveAverage" dxfId="7" priority="454" aboveAverage="0"/>
  </conditionalFormatting>
  <conditionalFormatting sqref="N16:N21">
    <cfRule type="containsText" priority="455" operator="containsText" text="Excessivamente elevado">
      <formula>NOT(ISERROR(SEARCH("Excessivamente elevado",N16)))</formula>
    </cfRule>
    <cfRule type="containsText" dxfId="6" priority="456" operator="containsText" text="Válido">
      <formula>NOT(ISERROR(SEARCH("Válido",N16)))</formula>
    </cfRule>
    <cfRule type="containsText" dxfId="5" priority="457" operator="containsText" text="Inexequível">
      <formula>NOT(ISERROR(SEARCH("Inexequível",N16)))</formula>
    </cfRule>
    <cfRule type="aboveAverage" dxfId="4" priority="458" aboveAverage="0"/>
  </conditionalFormatting>
  <conditionalFormatting sqref="N35:N39">
    <cfRule type="containsText" priority="471" operator="containsText" text="Excessivamente elevado">
      <formula>NOT(ISERROR(SEARCH("Excessivamente elevado",N35)))</formula>
    </cfRule>
    <cfRule type="containsText" dxfId="3" priority="472" operator="containsText" text="Válido">
      <formula>NOT(ISERROR(SEARCH("Válido",N35)))</formula>
    </cfRule>
    <cfRule type="containsText" dxfId="2" priority="473" operator="containsText" text="Inexequível">
      <formula>NOT(ISERROR(SEARCH("Inexequível",N35)))</formula>
    </cfRule>
    <cfRule type="aboveAverage" dxfId="1" priority="474" aboveAverage="0"/>
  </conditionalFormatting>
  <conditionalFormatting sqref="N6:P6">
    <cfRule type="containsText" dxfId="0" priority="1" operator="containsText" text="Excessivamente elevado">
      <formula>NOT(ISERROR(SEARCH("Excessivamente elevado",N6)))</formula>
    </cfRule>
  </conditionalFormatting>
  <pageMargins left="0.7" right="0.7" top="0.75" bottom="0.75" header="0.3" footer="0.3"/>
  <pageSetup paperSize="9" scale="65" fitToHeight="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8B70A-482F-483F-8B12-866A9D2DBA76}">
  <sheetPr>
    <tabColor theme="4" tint="-0.249977111117893"/>
  </sheetPr>
  <dimension ref="C3:D15"/>
  <sheetViews>
    <sheetView tabSelected="1" zoomScale="70" zoomScaleNormal="70" workbookViewId="0">
      <selection activeCell="D5" sqref="D5"/>
    </sheetView>
  </sheetViews>
  <sheetFormatPr defaultRowHeight="15" x14ac:dyDescent="0.25"/>
  <cols>
    <col min="3" max="3" width="47.5703125" customWidth="1"/>
    <col min="4" max="4" width="46.85546875" customWidth="1"/>
  </cols>
  <sheetData>
    <row r="3" spans="3:4" x14ac:dyDescent="0.25">
      <c r="C3" s="261" t="s">
        <v>400</v>
      </c>
      <c r="D3" s="262"/>
    </row>
    <row r="4" spans="3:4" s="136" customFormat="1" ht="31.5" customHeight="1" x14ac:dyDescent="0.25">
      <c r="C4" s="133" t="s">
        <v>401</v>
      </c>
      <c r="D4" s="133" t="s">
        <v>402</v>
      </c>
    </row>
    <row r="5" spans="3:4" s="136" customFormat="1" ht="45.75" customHeight="1" x14ac:dyDescent="0.25">
      <c r="C5" s="133" t="s">
        <v>403</v>
      </c>
      <c r="D5" s="178">
        <f>'LOTE 1'!R62</f>
        <v>24471.21</v>
      </c>
    </row>
    <row r="6" spans="3:4" s="136" customFormat="1" ht="45.75" customHeight="1" x14ac:dyDescent="0.25">
      <c r="C6" s="133" t="s">
        <v>404</v>
      </c>
      <c r="D6" s="178">
        <f>'LOTE 2'!R90</f>
        <v>18567.97</v>
      </c>
    </row>
    <row r="7" spans="3:4" s="136" customFormat="1" ht="45.75" customHeight="1" x14ac:dyDescent="0.25">
      <c r="C7" s="133" t="s">
        <v>405</v>
      </c>
      <c r="D7" s="178">
        <f>'LOTE 3'!R46</f>
        <v>10579.13</v>
      </c>
    </row>
    <row r="8" spans="3:4" s="136" customFormat="1" ht="45.75" customHeight="1" x14ac:dyDescent="0.25">
      <c r="C8" s="133" t="s">
        <v>406</v>
      </c>
      <c r="D8" s="178">
        <f>'LOTE 4'!R73</f>
        <v>7426.92</v>
      </c>
    </row>
    <row r="9" spans="3:4" s="136" customFormat="1" ht="45.75" customHeight="1" x14ac:dyDescent="0.25">
      <c r="C9" s="133" t="s">
        <v>407</v>
      </c>
      <c r="D9" s="178">
        <f>'LOTE 5'!R72</f>
        <v>12295.94</v>
      </c>
    </row>
    <row r="10" spans="3:4" s="136" customFormat="1" ht="45.75" customHeight="1" x14ac:dyDescent="0.25">
      <c r="C10" s="133" t="s">
        <v>408</v>
      </c>
      <c r="D10" s="178">
        <f>'LOTE 6'!R35</f>
        <v>6935.85</v>
      </c>
    </row>
    <row r="11" spans="3:4" ht="75" customHeight="1" x14ac:dyDescent="0.25">
      <c r="C11" s="133" t="s">
        <v>409</v>
      </c>
      <c r="D11" s="178">
        <f>'LOTE 7'!R58</f>
        <v>3666.8100000000004</v>
      </c>
    </row>
    <row r="12" spans="3:4" ht="72.75" customHeight="1" x14ac:dyDescent="0.25">
      <c r="C12" s="133" t="s">
        <v>410</v>
      </c>
      <c r="D12" s="178">
        <f>'LOTE 8'!R47</f>
        <v>8587.17</v>
      </c>
    </row>
    <row r="13" spans="3:4" ht="75" customHeight="1" x14ac:dyDescent="0.25">
      <c r="C13" s="133" t="s">
        <v>411</v>
      </c>
      <c r="D13" s="178">
        <f>'LOTE 9'!R44</f>
        <v>9731.19</v>
      </c>
    </row>
    <row r="14" spans="3:4" ht="72.75" customHeight="1" x14ac:dyDescent="0.25">
      <c r="C14" s="133" t="s">
        <v>412</v>
      </c>
      <c r="D14" s="178">
        <f>'LOTE 10'!R55</f>
        <v>6578.61</v>
      </c>
    </row>
    <row r="15" spans="3:4" ht="52.5" customHeight="1" x14ac:dyDescent="0.25">
      <c r="C15" s="134" t="s">
        <v>413</v>
      </c>
      <c r="D15" s="135">
        <f>SUM(D5:D14)</f>
        <v>108840.8</v>
      </c>
    </row>
  </sheetData>
  <mergeCells count="1">
    <mergeCell ref="C3:D3"/>
  </mergeCells>
  <phoneticPr fontId="45" type="noConversion"/>
  <pageMargins left="0.511811024" right="0.511811024" top="0.78740157499999996" bottom="0.78740157499999996" header="0.31496062000000002" footer="0.31496062000000002"/>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10">
    <tabColor rgb="FF00B0F0"/>
  </sheetPr>
  <dimension ref="A1:I6"/>
  <sheetViews>
    <sheetView showGridLines="0" workbookViewId="0">
      <pane ySplit="2" topLeftCell="A3" activePane="bottomLeft" state="frozen"/>
      <selection pane="bottomLeft" sqref="A1:H1"/>
    </sheetView>
  </sheetViews>
  <sheetFormatPr defaultRowHeight="15" x14ac:dyDescent="0.25"/>
  <cols>
    <col min="3" max="3" width="44.28515625" customWidth="1"/>
    <col min="6" max="6" width="10" bestFit="1" customWidth="1"/>
    <col min="7" max="7" width="13.28515625" bestFit="1" customWidth="1"/>
    <col min="8" max="8" width="29" customWidth="1"/>
    <col min="9" max="9" width="255.7109375" hidden="1" customWidth="1"/>
  </cols>
  <sheetData>
    <row r="1" spans="1:9" ht="41.25" customHeight="1" x14ac:dyDescent="0.25">
      <c r="A1" s="263" t="s">
        <v>414</v>
      </c>
      <c r="B1" s="264"/>
      <c r="C1" s="264"/>
      <c r="D1" s="264"/>
      <c r="E1" s="264"/>
      <c r="F1" s="264"/>
      <c r="G1" s="264"/>
      <c r="H1" s="264"/>
    </row>
    <row r="2" spans="1:9" s="6" customFormat="1" ht="30" x14ac:dyDescent="0.25">
      <c r="A2" s="9" t="s">
        <v>30</v>
      </c>
      <c r="B2" s="9" t="s">
        <v>415</v>
      </c>
      <c r="C2" s="11" t="s">
        <v>416</v>
      </c>
      <c r="D2" s="10" t="s">
        <v>417</v>
      </c>
      <c r="E2" s="10" t="s">
        <v>34</v>
      </c>
      <c r="F2" s="12" t="s">
        <v>39</v>
      </c>
      <c r="G2" s="12" t="s">
        <v>418</v>
      </c>
      <c r="H2" s="9" t="s">
        <v>419</v>
      </c>
      <c r="I2" s="2" t="s">
        <v>420</v>
      </c>
    </row>
    <row r="3" spans="1:9" ht="135" x14ac:dyDescent="0.25">
      <c r="A3" s="8">
        <v>122</v>
      </c>
      <c r="B3" s="7">
        <v>4016</v>
      </c>
      <c r="C3" s="21" t="s">
        <v>421</v>
      </c>
      <c r="D3" s="18" t="s">
        <v>422</v>
      </c>
      <c r="E3" s="5">
        <v>20</v>
      </c>
      <c r="F3" s="16">
        <v>27.49</v>
      </c>
      <c r="G3" s="14">
        <f>F3*E3</f>
        <v>549.79999999999995</v>
      </c>
      <c r="H3" s="4"/>
      <c r="I3" s="3"/>
    </row>
    <row r="4" spans="1:9" ht="120" x14ac:dyDescent="0.25">
      <c r="A4" s="8">
        <v>123</v>
      </c>
      <c r="B4" s="7"/>
      <c r="C4" s="21" t="s">
        <v>423</v>
      </c>
      <c r="D4" s="18" t="s">
        <v>424</v>
      </c>
      <c r="E4" s="1">
        <v>1</v>
      </c>
      <c r="F4" s="16">
        <v>194.93</v>
      </c>
      <c r="G4" s="15">
        <f>F4*E4</f>
        <v>194.93</v>
      </c>
      <c r="H4" s="19"/>
      <c r="I4" s="3" t="s">
        <v>425</v>
      </c>
    </row>
    <row r="5" spans="1:9" ht="105" x14ac:dyDescent="0.25">
      <c r="A5" s="8">
        <v>124</v>
      </c>
      <c r="B5" s="7"/>
      <c r="C5" s="21" t="s">
        <v>426</v>
      </c>
      <c r="D5" s="18" t="s">
        <v>427</v>
      </c>
      <c r="E5" s="1">
        <v>2</v>
      </c>
      <c r="F5" s="16">
        <v>116.59</v>
      </c>
      <c r="G5" s="15">
        <f>F5*E5</f>
        <v>233.18</v>
      </c>
      <c r="H5" s="19"/>
      <c r="I5" s="3" t="s">
        <v>428</v>
      </c>
    </row>
    <row r="6" spans="1:9" x14ac:dyDescent="0.25">
      <c r="C6" s="265" t="s">
        <v>429</v>
      </c>
      <c r="D6" s="265"/>
      <c r="E6" s="265"/>
      <c r="F6" s="265"/>
      <c r="G6" s="17">
        <f>SUM(G3:G5)</f>
        <v>977.91000000000008</v>
      </c>
    </row>
  </sheetData>
  <mergeCells count="2">
    <mergeCell ref="A1:H1"/>
    <mergeCell ref="C6:F6"/>
  </mergeCells>
  <hyperlinks>
    <hyperlink ref="I4" r:id="rId1" xr:uid="{00000000-0004-0000-0100-000000000000}"/>
  </hyperlinks>
  <pageMargins left="0.511811024" right="0.511811024" top="0.78740157499999996" bottom="0.78740157499999996" header="0.31496062000000002" footer="0.31496062000000002"/>
  <pageSetup paperSize="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7674b5d5-5d7b-4936-a314-ab804280fe7e" xsi:nil="true"/>
    <lcf76f155ced4ddcb4097134ff3c332f xmlns="d24f8861-b641-4a7d-8939-db33b24aee5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46B65A122B1EA4396ED60EA1B858177" ma:contentTypeVersion="13" ma:contentTypeDescription="Crie um novo documento." ma:contentTypeScope="" ma:versionID="fa6a8242256222432d52a3f996d5d922">
  <xsd:schema xmlns:xsd="http://www.w3.org/2001/XMLSchema" xmlns:xs="http://www.w3.org/2001/XMLSchema" xmlns:p="http://schemas.microsoft.com/office/2006/metadata/properties" xmlns:ns2="d24f8861-b641-4a7d-8939-db33b24aee54" xmlns:ns3="7674b5d5-5d7b-4936-a314-ab804280fe7e" targetNamespace="http://schemas.microsoft.com/office/2006/metadata/properties" ma:root="true" ma:fieldsID="05b5541fdf3a66954176f49ba734a941" ns2:_="" ns3:_="">
    <xsd:import namespace="d24f8861-b641-4a7d-8939-db33b24aee54"/>
    <xsd:import namespace="7674b5d5-5d7b-4936-a314-ab804280fe7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4f8861-b641-4a7d-8939-db33b24aee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Marcações de imagem" ma:readOnly="false" ma:fieldId="{5cf76f15-5ced-4ddc-b409-7134ff3c332f}" ma:taxonomyMulti="true" ma:sspId="dd4dd65b-f0b8-446f-8cb2-deb2546489d0"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674b5d5-5d7b-4936-a314-ab804280fe7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079c072-4018-48ce-a4c6-b76fd88df61c}" ma:internalName="TaxCatchAll" ma:showField="CatchAllData" ma:web="7674b5d5-5d7b-4936-a314-ab804280fe7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64410E-408F-4D15-B886-B6358C860397}">
  <ds:schemaRefs>
    <ds:schemaRef ds:uri="http://schemas.microsoft.com/sharepoint/v3/contenttype/forms"/>
  </ds:schemaRefs>
</ds:datastoreItem>
</file>

<file path=customXml/itemProps2.xml><?xml version="1.0" encoding="utf-8"?>
<ds:datastoreItem xmlns:ds="http://schemas.openxmlformats.org/officeDocument/2006/customXml" ds:itemID="{5C5DFE1F-081A-413B-A4B7-33A52117BAAB}">
  <ds:schemaRefs>
    <ds:schemaRef ds:uri="http://schemas.microsoft.com/office/2006/metadata/properties"/>
    <ds:schemaRef ds:uri="http://schemas.microsoft.com/office/infopath/2007/PartnerControls"/>
    <ds:schemaRef ds:uri="7674b5d5-5d7b-4936-a314-ab804280fe7e"/>
    <ds:schemaRef ds:uri="d24f8861-b641-4a7d-8939-db33b24aee54"/>
  </ds:schemaRefs>
</ds:datastoreItem>
</file>

<file path=customXml/itemProps3.xml><?xml version="1.0" encoding="utf-8"?>
<ds:datastoreItem xmlns:ds="http://schemas.openxmlformats.org/officeDocument/2006/customXml" ds:itemID="{71CF71B5-7755-4A41-BB7B-8F7D43B337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4f8861-b641-4a7d-8939-db33b24aee54"/>
    <ds:schemaRef ds:uri="7674b5d5-5d7b-4936-a314-ab804280fe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10</vt:i4>
      </vt:variant>
    </vt:vector>
  </HeadingPairs>
  <TitlesOfParts>
    <vt:vector size="22" baseType="lpstr">
      <vt:lpstr>LOTE 1</vt:lpstr>
      <vt:lpstr>LOTE 2</vt:lpstr>
      <vt:lpstr>LOTE 3</vt:lpstr>
      <vt:lpstr>LOTE 4</vt:lpstr>
      <vt:lpstr>LOTE 5</vt:lpstr>
      <vt:lpstr>LOTE 6</vt:lpstr>
      <vt:lpstr>LOTE 7</vt:lpstr>
      <vt:lpstr>LOTE 8</vt:lpstr>
      <vt:lpstr>LOTE 9</vt:lpstr>
      <vt:lpstr>LOTE 10</vt:lpstr>
      <vt:lpstr>RESUMO</vt:lpstr>
      <vt:lpstr>GRUPO - 19</vt:lpstr>
      <vt:lpstr>'LOTE 1'!_Hlk16782509</vt:lpstr>
      <vt:lpstr>'LOTE 10'!_Hlk16782509</vt:lpstr>
      <vt:lpstr>'LOTE 2'!_Hlk16782509</vt:lpstr>
      <vt:lpstr>'LOTE 3'!_Hlk16782509</vt:lpstr>
      <vt:lpstr>'LOTE 4'!_Hlk16782509</vt:lpstr>
      <vt:lpstr>'LOTE 5'!_Hlk16782509</vt:lpstr>
      <vt:lpstr>'LOTE 6'!_Hlk16782509</vt:lpstr>
      <vt:lpstr>'LOTE 7'!_Hlk16782509</vt:lpstr>
      <vt:lpstr>'LOTE 8'!_Hlk16782509</vt:lpstr>
      <vt:lpstr>'LOTE 9'!_Hlk16782509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Dhyonatas Lopes de Macedo</dc:creator>
  <cp:keywords/>
  <dc:description/>
  <cp:lastModifiedBy>Armindo Dias Filho</cp:lastModifiedBy>
  <cp:revision/>
  <dcterms:created xsi:type="dcterms:W3CDTF">2020-01-27T17:52:42Z</dcterms:created>
  <dcterms:modified xsi:type="dcterms:W3CDTF">2024-09-13T17:18:46Z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0x010100B46B65A122B1EA4396ED60EA1B858177</vt:lpwstr>
  </property>
</Properties>
</file>